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-15" yWindow="885" windowWidth="17310" windowHeight="6300" tabRatio="673"/>
  </bookViews>
  <sheets>
    <sheet name="8-9" sheetId="4" r:id="rId1"/>
    <sheet name="10-11" sheetId="9" r:id="rId2"/>
    <sheet name="12-13" sheetId="10" r:id="rId3"/>
    <sheet name="14-15" sheetId="11" r:id="rId4"/>
    <sheet name="16-17" sheetId="17" r:id="rId5"/>
    <sheet name="18-19" sheetId="12" r:id="rId6"/>
    <sheet name="20-21" sheetId="13" r:id="rId7"/>
    <sheet name="22-23" sheetId="18" r:id="rId8"/>
    <sheet name="24-25" sheetId="14" r:id="rId9"/>
    <sheet name="26-27" sheetId="19" r:id="rId10"/>
    <sheet name="28-29" sheetId="15" r:id="rId11"/>
    <sheet name="30-31" sheetId="20" r:id="rId12"/>
  </sheets>
  <calcPr calcId="145621"/>
</workbook>
</file>

<file path=xl/calcChain.xml><?xml version="1.0" encoding="utf-8"?>
<calcChain xmlns="http://schemas.openxmlformats.org/spreadsheetml/2006/main">
  <c r="P34" i="20" l="1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P7" i="20"/>
  <c r="P67" i="15" l="1"/>
  <c r="P66" i="15"/>
  <c r="P65" i="15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9" i="15"/>
  <c r="P48" i="15"/>
  <c r="P47" i="15"/>
  <c r="P46" i="15"/>
  <c r="P45" i="15"/>
  <c r="P44" i="15"/>
  <c r="P43" i="15"/>
  <c r="P42" i="15"/>
  <c r="P41" i="15"/>
  <c r="P40" i="15"/>
  <c r="P34" i="15" l="1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38" i="19" l="1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3" i="19"/>
  <c r="P12" i="19"/>
  <c r="P11" i="19"/>
  <c r="P10" i="19"/>
  <c r="P9" i="19"/>
  <c r="P8" i="19"/>
  <c r="P7" i="19"/>
  <c r="P75" i="14" l="1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38" i="14" l="1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P8" i="14"/>
  <c r="P7" i="14"/>
  <c r="P67" i="18" l="1"/>
  <c r="P66" i="18"/>
  <c r="P65" i="18"/>
  <c r="P64" i="18"/>
  <c r="P63" i="18"/>
  <c r="P62" i="18"/>
  <c r="P61" i="18"/>
  <c r="P60" i="18"/>
  <c r="P59" i="18"/>
  <c r="P58" i="18"/>
  <c r="P57" i="18"/>
  <c r="P56" i="18"/>
  <c r="P55" i="18"/>
  <c r="P54" i="18"/>
  <c r="P53" i="18"/>
  <c r="P52" i="18"/>
  <c r="P51" i="18"/>
  <c r="P50" i="18"/>
  <c r="P49" i="18"/>
  <c r="P48" i="18"/>
  <c r="P47" i="18"/>
  <c r="P46" i="18"/>
  <c r="P45" i="18"/>
  <c r="P44" i="18"/>
  <c r="P43" i="18"/>
  <c r="P42" i="18"/>
  <c r="P41" i="18"/>
  <c r="P40" i="18"/>
  <c r="P39" i="18"/>
  <c r="P38" i="18"/>
  <c r="P37" i="18"/>
  <c r="P36" i="18"/>
  <c r="P35" i="18"/>
  <c r="P34" i="18"/>
  <c r="P33" i="18"/>
  <c r="P32" i="18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4" i="18"/>
  <c r="P13" i="18"/>
  <c r="P12" i="18"/>
  <c r="P11" i="18"/>
  <c r="P10" i="18"/>
  <c r="P9" i="18"/>
  <c r="P8" i="18"/>
  <c r="P7" i="18"/>
  <c r="P67" i="13" l="1"/>
  <c r="P66" i="13"/>
  <c r="P65" i="13"/>
  <c r="P64" i="13"/>
  <c r="P63" i="13"/>
  <c r="P62" i="13"/>
  <c r="P61" i="13"/>
  <c r="P60" i="13"/>
  <c r="P59" i="13"/>
  <c r="P58" i="13"/>
  <c r="P57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40" i="13"/>
  <c r="P39" i="13"/>
  <c r="P38" i="13"/>
  <c r="P37" i="13"/>
  <c r="P36" i="13"/>
  <c r="P35" i="13"/>
  <c r="P34" i="13"/>
  <c r="P3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7" i="12" l="1"/>
  <c r="P66" i="12"/>
  <c r="P65" i="12"/>
  <c r="P64" i="12"/>
  <c r="P63" i="12"/>
  <c r="P62" i="12"/>
  <c r="P61" i="12"/>
  <c r="P60" i="12"/>
  <c r="P59" i="12"/>
  <c r="P58" i="12"/>
  <c r="P57" i="12"/>
  <c r="P56" i="12"/>
  <c r="P55" i="12"/>
  <c r="P54" i="12"/>
  <c r="P53" i="12"/>
  <c r="P52" i="12"/>
  <c r="P51" i="12"/>
  <c r="P50" i="12"/>
  <c r="P49" i="12"/>
  <c r="P48" i="12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10" i="12"/>
  <c r="P9" i="12"/>
  <c r="P8" i="12"/>
  <c r="P7" i="12"/>
  <c r="P83" i="17" l="1"/>
  <c r="P82" i="17"/>
  <c r="P81" i="17"/>
  <c r="P80" i="17"/>
  <c r="P79" i="17"/>
  <c r="P78" i="17"/>
  <c r="P77" i="17"/>
  <c r="P76" i="17"/>
  <c r="P75" i="17"/>
  <c r="P74" i="17"/>
  <c r="P73" i="17"/>
  <c r="P72" i="17"/>
  <c r="P71" i="17"/>
  <c r="P70" i="17"/>
  <c r="P69" i="17"/>
  <c r="P68" i="17"/>
  <c r="P67" i="17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83" i="11" l="1"/>
  <c r="P82" i="11"/>
  <c r="P81" i="11"/>
  <c r="P80" i="11"/>
  <c r="P79" i="11"/>
  <c r="P78" i="11"/>
  <c r="P77" i="11"/>
  <c r="P76" i="11"/>
  <c r="P75" i="11"/>
  <c r="P74" i="11"/>
  <c r="P73" i="11"/>
  <c r="P72" i="11"/>
  <c r="P71" i="11"/>
  <c r="P70" i="11"/>
  <c r="P69" i="11"/>
  <c r="P68" i="11"/>
  <c r="P67" i="11"/>
  <c r="P66" i="11"/>
  <c r="P65" i="11"/>
  <c r="P64" i="11"/>
  <c r="P63" i="11"/>
  <c r="P62" i="11"/>
  <c r="P61" i="11"/>
  <c r="P60" i="11"/>
  <c r="P59" i="11"/>
  <c r="P58" i="11"/>
  <c r="P57" i="11"/>
  <c r="P56" i="11"/>
  <c r="P55" i="11"/>
  <c r="P54" i="11"/>
  <c r="P53" i="11"/>
  <c r="P52" i="11"/>
  <c r="P51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83" i="10" l="1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73" i="9" l="1"/>
  <c r="P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49" i="9" l="1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P55" i="4"/>
  <c r="P49" i="4" l="1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</calcChain>
</file>

<file path=xl/sharedStrings.xml><?xml version="1.0" encoding="utf-8"?>
<sst xmlns="http://schemas.openxmlformats.org/spreadsheetml/2006/main" count="3240" uniqueCount="388">
  <si>
    <t xml:space="preserve">v % </t>
  </si>
  <si>
    <t>HS</t>
  </si>
  <si>
    <t>DOVOZ</t>
  </si>
  <si>
    <t>IMPORT</t>
  </si>
  <si>
    <t xml:space="preserve"> Úhrn</t>
  </si>
  <si>
    <t xml:space="preserve"> Total</t>
  </si>
  <si>
    <t>I</t>
  </si>
  <si>
    <t>II</t>
  </si>
  <si>
    <t>III</t>
  </si>
  <si>
    <t>IV</t>
  </si>
  <si>
    <t>IX</t>
  </si>
  <si>
    <t>V</t>
  </si>
  <si>
    <t>VI</t>
  </si>
  <si>
    <t>VII</t>
  </si>
  <si>
    <t>VIII</t>
  </si>
  <si>
    <t>X</t>
  </si>
  <si>
    <t>XI</t>
  </si>
  <si>
    <t>XII</t>
  </si>
  <si>
    <t>XIII</t>
  </si>
  <si>
    <t>XV</t>
  </si>
  <si>
    <t>XVI</t>
  </si>
  <si>
    <t>XVII</t>
  </si>
  <si>
    <t>XVIII</t>
  </si>
  <si>
    <t>XX</t>
  </si>
  <si>
    <t xml:space="preserve"> Živé zvieratá; živočíšne výrobky</t>
  </si>
  <si>
    <t xml:space="preserve"> Rastlinné výrobky</t>
  </si>
  <si>
    <t xml:space="preserve"> Nerastné produkty</t>
  </si>
  <si>
    <t xml:space="preserve"> Výrobky chemického priemyslu alebo príbuzného priemyslu</t>
  </si>
  <si>
    <t xml:space="preserve"> Plasty a výrobky z nich; kaučuk a výrobky z neho</t>
  </si>
  <si>
    <t xml:space="preserve"> Textílie a textilné výrobky</t>
  </si>
  <si>
    <t xml:space="preserve"> Základné kovy a predmety zo základných kovov</t>
  </si>
  <si>
    <t xml:space="preserve"> Rôzne výrobky</t>
  </si>
  <si>
    <t xml:space="preserve"> Live animals; animal products</t>
  </si>
  <si>
    <t xml:space="preserve"> Vegetable products</t>
  </si>
  <si>
    <t xml:space="preserve"> Mineral products</t>
  </si>
  <si>
    <t xml:space="preserve"> Products of the chemical or allied industries</t>
  </si>
  <si>
    <t xml:space="preserve"> Plastics and articles thereof; rubber and articles thereof</t>
  </si>
  <si>
    <t xml:space="preserve"> Textiles and textile articles</t>
  </si>
  <si>
    <t xml:space="preserve"> Base metals and articles of base metal</t>
  </si>
  <si>
    <t xml:space="preserve"> Miscellaneous manufactured articles</t>
  </si>
  <si>
    <t xml:space="preserve"> Vozidlá, lietadlá, plavidlá a pridružené dopravné zariadenia</t>
  </si>
  <si>
    <t>Predchádzajúce obdobie = 100</t>
  </si>
  <si>
    <t>Previous period = 100</t>
  </si>
  <si>
    <t>VÝVOZ</t>
  </si>
  <si>
    <t>EXPORT</t>
  </si>
  <si>
    <t xml:space="preserve"> Surové kože a kožky, usne, kožušiny a výrobky z nich</t>
  </si>
  <si>
    <t xml:space="preserve"> Raw hides and skins, leather, furskins and articles thereof</t>
  </si>
  <si>
    <t xml:space="preserve"> Drevo a drevené výrobky; drevné uhlie; korok</t>
  </si>
  <si>
    <t xml:space="preserve"> Machinery and mechanical appliances; electrical equipment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</si>
  <si>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</si>
  <si>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</si>
  <si>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</si>
  <si>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</si>
  <si>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</si>
  <si>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</si>
  <si>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</si>
  <si>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</si>
  <si>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</si>
  <si>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</si>
  <si>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</si>
  <si>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</si>
  <si>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2)</t>
  </si>
  <si>
    <t>01</t>
  </si>
  <si>
    <t>02</t>
  </si>
  <si>
    <t>03</t>
  </si>
  <si>
    <t>04</t>
  </si>
  <si>
    <t>07</t>
  </si>
  <si>
    <t>08</t>
  </si>
  <si>
    <t>09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</si>
  <si>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</si>
  <si>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</si>
  <si>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</si>
  <si>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</si>
  <si>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</si>
  <si>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</si>
  <si>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</si>
  <si>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</si>
  <si>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</si>
  <si>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</si>
  <si>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</si>
  <si>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</si>
  <si>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</si>
  <si>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</si>
  <si>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</si>
  <si>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</si>
  <si>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</si>
  <si>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</si>
  <si>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</si>
  <si>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</si>
  <si>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</si>
  <si>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</si>
  <si>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</si>
  <si>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</si>
  <si>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</si>
  <si>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</si>
  <si>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</si>
  <si>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</si>
  <si>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44</t>
  </si>
  <si>
    <t>47</t>
  </si>
  <si>
    <t>48</t>
  </si>
  <si>
    <t>49</t>
  </si>
  <si>
    <t>54</t>
  </si>
  <si>
    <t>56</t>
  </si>
  <si>
    <t>57</t>
  </si>
  <si>
    <t>59</t>
  </si>
  <si>
    <t>60</t>
  </si>
  <si>
    <t>61</t>
  </si>
  <si>
    <t>64</t>
  </si>
  <si>
    <t>68</t>
  </si>
  <si>
    <t>69</t>
  </si>
  <si>
    <t>70</t>
  </si>
  <si>
    <t>72</t>
  </si>
  <si>
    <t>73</t>
  </si>
  <si>
    <t>74</t>
  </si>
  <si>
    <t>76</t>
  </si>
  <si>
    <t>79</t>
  </si>
  <si>
    <t>81</t>
  </si>
  <si>
    <t>82</t>
  </si>
  <si>
    <t>83</t>
  </si>
  <si>
    <t>84</t>
  </si>
  <si>
    <t>85</t>
  </si>
  <si>
    <t>86</t>
  </si>
  <si>
    <t>87</t>
  </si>
  <si>
    <t>90</t>
  </si>
  <si>
    <t>94</t>
  </si>
  <si>
    <t>95</t>
  </si>
  <si>
    <t>10</t>
  </si>
  <si>
    <t>11</t>
  </si>
  <si>
    <t>CPA</t>
  </si>
  <si>
    <t>05</t>
  </si>
  <si>
    <t>06</t>
  </si>
  <si>
    <t>13</t>
  </si>
  <si>
    <t>14</t>
  </si>
  <si>
    <t>Vývoj cien v zahraničnom obchode po mesiacoch</t>
  </si>
  <si>
    <t>Prices development in foreign trade by months</t>
  </si>
  <si>
    <t>per cent</t>
  </si>
  <si>
    <t>62</t>
  </si>
  <si>
    <t>63</t>
  </si>
  <si>
    <t>Rok 2010 = 100</t>
  </si>
  <si>
    <t>Year 2010 = 100</t>
  </si>
  <si>
    <t>36</t>
  </si>
  <si>
    <t>46</t>
  </si>
  <si>
    <t>53</t>
  </si>
  <si>
    <t>58</t>
  </si>
  <si>
    <t>65</t>
  </si>
  <si>
    <t>67</t>
  </si>
  <si>
    <t>80</t>
  </si>
  <si>
    <t>96</t>
  </si>
  <si>
    <t>78</t>
  </si>
  <si>
    <t>91</t>
  </si>
  <si>
    <t xml:space="preserve"> Živočíšne alebo rastlinné tuky a oleje a produkty ich štiepenia</t>
  </si>
  <si>
    <t xml:space="preserve"> Pripravené potraviny; nápoje a ocot; tabak</t>
  </si>
  <si>
    <t xml:space="preserve"> Vláknina z dreva; papier a lepenka a predmety z nich</t>
  </si>
  <si>
    <t xml:space="preserve"> Obuv, pokrývky hlavy, dáždniky; upravené perie</t>
  </si>
  <si>
    <t xml:space="preserve"> Predmety z kameňa, sadry; keramické výrobky; sklo</t>
  </si>
  <si>
    <t xml:space="preserve"> Stroje a mechanické zariadenia; elektrické zariadenia</t>
  </si>
  <si>
    <t xml:space="preserve"> Nástroje a prístroje optické, fotografické, kinematografické</t>
  </si>
  <si>
    <t xml:space="preserve"> Vehicles, aircraft, vessels and associated transport equipment</t>
  </si>
  <si>
    <t xml:space="preserve"> Animal or vegetable fats and oils and their cleavage products</t>
  </si>
  <si>
    <t xml:space="preserve"> Prepared foodstuffs; beverages, spirits and vinegar; tobacco</t>
  </si>
  <si>
    <t xml:space="preserve"> Wood and articles of wood; wood charcoal; cork </t>
  </si>
  <si>
    <t xml:space="preserve"> Pulp of wood; paper and paperboard and articles thereof</t>
  </si>
  <si>
    <t xml:space="preserve"> Footwear, headgear, umbrellas; prepared feathers</t>
  </si>
  <si>
    <t xml:space="preserve"> Articles of stone, plaster; ceramic products; glass</t>
  </si>
  <si>
    <t xml:space="preserve"> Optical, photographic, cinematographic instruments</t>
  </si>
  <si>
    <t xml:space="preserve"> Živé zvieratá</t>
  </si>
  <si>
    <t xml:space="preserve"> Mäso a jedlé droby</t>
  </si>
  <si>
    <t xml:space="preserve"> Ryby a kôrovce, mäkkýše a ostatné vodné bezstavovce</t>
  </si>
  <si>
    <t xml:space="preserve"> Jedlá zelenina, jedlé rastliny, korene a hľuzy</t>
  </si>
  <si>
    <t xml:space="preserve"> Jedlé ovocie a orechy; šupy citrusových plodov a melónov</t>
  </si>
  <si>
    <t xml:space="preserve"> Káva, čaj, maté a korenie </t>
  </si>
  <si>
    <t xml:space="preserve"> Mlynárske výrobky; slad; škroby; inulín; pšeničný lepok</t>
  </si>
  <si>
    <t xml:space="preserve"> Šelak; gumy, živice a ostatné rastlinné šťavy a výťažky</t>
  </si>
  <si>
    <t xml:space="preserve"> Cukor a cukrovinky</t>
  </si>
  <si>
    <t xml:space="preserve"> Kakao a kakaové prípravky</t>
  </si>
  <si>
    <t xml:space="preserve"> Rôzne jedlé prípravky</t>
  </si>
  <si>
    <t xml:space="preserve"> Nápoje, liehoviny a ocot</t>
  </si>
  <si>
    <t xml:space="preserve"> Tabak a vyrobené tabakové náhradky</t>
  </si>
  <si>
    <t xml:space="preserve"> Soľ; síra; zeminy a kamene; sadra, vápno a cement</t>
  </si>
  <si>
    <t xml:space="preserve"> Rudy, trosky a popoly</t>
  </si>
  <si>
    <t xml:space="preserve"> Organické chemikálie</t>
  </si>
  <si>
    <t xml:space="preserve"> Farmaceutické výrobky</t>
  </si>
  <si>
    <t xml:space="preserve"> Hnojivá</t>
  </si>
  <si>
    <t xml:space="preserve"> Albuminoidné látky; modifikované škroby; gleje; enzýmy</t>
  </si>
  <si>
    <t xml:space="preserve"> Fotografický alebo kinematografický tovar</t>
  </si>
  <si>
    <t xml:space="preserve"> Rôzne chemické výrobky</t>
  </si>
  <si>
    <t xml:space="preserve"> Plasty a výrobky z nich</t>
  </si>
  <si>
    <t xml:space="preserve"> Kaučuk a výrobky z neho</t>
  </si>
  <si>
    <t xml:space="preserve"> Surové kože a kožky (iné ako kožušiny) a usne</t>
  </si>
  <si>
    <t xml:space="preserve"> Drevo a výrobky z dreva; drevné uhlie</t>
  </si>
  <si>
    <t xml:space="preserve"> Koberce a ostatné textilné podlahové krytiny</t>
  </si>
  <si>
    <t xml:space="preserve"> Pletené alebo háčkované textílie</t>
  </si>
  <si>
    <t xml:space="preserve"> Odevy a odevné doplnky, pletené alebo háčkované</t>
  </si>
  <si>
    <t xml:space="preserve"> Odevy a odevné doplnky, nepletené alebo neháčkované</t>
  </si>
  <si>
    <t xml:space="preserve"> Obuv, gamaše a podobné predmety; časti týchto predmetov</t>
  </si>
  <si>
    <t xml:space="preserve"> Pokrývky hlavy a ich časti</t>
  </si>
  <si>
    <t xml:space="preserve"> Keramické výrobky</t>
  </si>
  <si>
    <t xml:space="preserve"> Sklo a sklenený tovar</t>
  </si>
  <si>
    <t xml:space="preserve"> Železo a oceľ</t>
  </si>
  <si>
    <t xml:space="preserve"> Predmety zo železa alebo z ocele</t>
  </si>
  <si>
    <t xml:space="preserve"> Meď a predmety z nej</t>
  </si>
  <si>
    <t xml:space="preserve"> Hliník a predmety z neho</t>
  </si>
  <si>
    <t xml:space="preserve"> Zinok a predmety z neho </t>
  </si>
  <si>
    <t xml:space="preserve"> Cín a predmety z neho</t>
  </si>
  <si>
    <t xml:space="preserve"> Ostatné základné kovy; cermety; predmety z nich</t>
  </si>
  <si>
    <t xml:space="preserve"> Rôzne predmety zo základných kovov</t>
  </si>
  <si>
    <t xml:space="preserve"> Mlieko a mliečne výrobky; vtáčie vajcia; prírodný med</t>
  </si>
  <si>
    <t xml:space="preserve"> Olejnaté semená a olejnaté plody; rôzne semená a plody</t>
  </si>
  <si>
    <t xml:space="preserve"> Živočíšne alebo rastlinné jedlé tuky a oleje</t>
  </si>
  <si>
    <t xml:space="preserve"> Prípravky z mäsa, rýb alebo z kôrovcov</t>
  </si>
  <si>
    <t xml:space="preserve"> Prípravky z obilia, múky, škrobu alebo z mlieka</t>
  </si>
  <si>
    <t xml:space="preserve"> Prípravky zo zeleniny, ovocia, orechov</t>
  </si>
  <si>
    <t xml:space="preserve"> Zvyšky a odpad potravinárskeho priemyslu</t>
  </si>
  <si>
    <t xml:space="preserve"> Nerastné palivá, minerálne oleje a produkty ich destilácie</t>
  </si>
  <si>
    <t xml:space="preserve"> Anorganické chemikálie</t>
  </si>
  <si>
    <t xml:space="preserve"> Trieslovinové a farbiarske výťažky; taníny a ich deriváty</t>
  </si>
  <si>
    <t xml:space="preserve"> Silice a rezinoidy; voňavkárske, kozmetické prípravky</t>
  </si>
  <si>
    <t xml:space="preserve"> Mydlo, org. povrchovo aktívne prostriedky, pracie prípravky</t>
  </si>
  <si>
    <t xml:space="preserve"> Výbušniny; pyrotechnické výrobky; zápalky</t>
  </si>
  <si>
    <t xml:space="preserve"> Kožené výrobky; sedlárske a remenárske výrobky</t>
  </si>
  <si>
    <t xml:space="preserve"> Výrobky zo slamy, esparta a ostatného pletacieho materiálu</t>
  </si>
  <si>
    <t xml:space="preserve"> Vláknina z dreva; zberový (odpad a výmet) papier alebo lepenka</t>
  </si>
  <si>
    <t xml:space="preserve"> Papier a lepenka; predmety z papierenských vláknin</t>
  </si>
  <si>
    <t xml:space="preserve"> Tlačené knihy, noviny, obrazy</t>
  </si>
  <si>
    <t xml:space="preserve"> Ostatné rastlinné textilné vlákna; papierová priadza</t>
  </si>
  <si>
    <t xml:space="preserve"> Chemické vlákna</t>
  </si>
  <si>
    <t xml:space="preserve"> Vata, plsť a netkané textílie; špeciálne priadze; motúzy</t>
  </si>
  <si>
    <t xml:space="preserve"> Špeciálne tkaniny; všívané textílie; čipky; tapisérie</t>
  </si>
  <si>
    <t xml:space="preserve"> Impregnované, potiahnuté, pokryté alebo laminované textílie</t>
  </si>
  <si>
    <t xml:space="preserve"> Ostatné celkom dohotovené textilné výrobky; súpravy</t>
  </si>
  <si>
    <t xml:space="preserve"> Upravené perie a páperie a predmety vyrobené z peria</t>
  </si>
  <si>
    <t xml:space="preserve"> Predmety z kameňa, sadry, cementu, azbestu, sľudy</t>
  </si>
  <si>
    <t xml:space="preserve"> Jadrové reaktory, kotly, stroje, prístroje</t>
  </si>
  <si>
    <t xml:space="preserve"> Elektrické stroje, prístroje a zariadenia a ich časti a súčasti</t>
  </si>
  <si>
    <t xml:space="preserve"> Železničné a električkové lokomotívy, koľajové vozidlá</t>
  </si>
  <si>
    <t xml:space="preserve"> Vozidlá iné ako železničné alebo električkové a ich časti</t>
  </si>
  <si>
    <t xml:space="preserve"> Nábytok; posteľoviny, matrace, matracové podložky, vankúše</t>
  </si>
  <si>
    <t xml:space="preserve"> Hračky, hry a športové potreby; ich  časti, súčasti</t>
  </si>
  <si>
    <t xml:space="preserve"> Live animals</t>
  </si>
  <si>
    <t xml:space="preserve"> Meat and edible meat offal</t>
  </si>
  <si>
    <t xml:space="preserve"> Fish and crustaceans, molluscs and other aquatic invertebrates</t>
  </si>
  <si>
    <t xml:space="preserve"> Edible vegetables and certain roots and tubers</t>
  </si>
  <si>
    <t xml:space="preserve"> Edible fruit and nuts; peel of citrus fruits or melons</t>
  </si>
  <si>
    <t xml:space="preserve"> Coffee, tea, maté and spices</t>
  </si>
  <si>
    <t xml:space="preserve"> Lac; gums, resins and other vegetable saps and extracts</t>
  </si>
  <si>
    <t xml:space="preserve"> Sugars and sugar confectionery</t>
  </si>
  <si>
    <t xml:space="preserve"> Cocoa and cocoa preparations</t>
  </si>
  <si>
    <t xml:space="preserve"> Preparations of vegetables, fruit, nuts or other parts of plants</t>
  </si>
  <si>
    <t xml:space="preserve"> Miscellaneous edible preparations</t>
  </si>
  <si>
    <t xml:space="preserve"> Beverages, spirits and vinegar</t>
  </si>
  <si>
    <t xml:space="preserve"> Tobacco and manufactured tobacco substitutes</t>
  </si>
  <si>
    <t xml:space="preserve"> Ores, slag and ash</t>
  </si>
  <si>
    <t xml:space="preserve"> Organic chemicals</t>
  </si>
  <si>
    <t xml:space="preserve"> Pharmaceutical products</t>
  </si>
  <si>
    <t xml:space="preserve"> Fertilisers</t>
  </si>
  <si>
    <t xml:space="preserve"> Albuminoidal substances; modified starches; glues; enzymes</t>
  </si>
  <si>
    <t xml:space="preserve"> Photographic or cinematographic goods</t>
  </si>
  <si>
    <t xml:space="preserve"> Miscellaneous chemical products</t>
  </si>
  <si>
    <t xml:space="preserve"> Plastics and articles thereof</t>
  </si>
  <si>
    <t xml:space="preserve"> Rubber and articles thereof</t>
  </si>
  <si>
    <t xml:space="preserve"> Raw hides and skins (other than furskins) and leather</t>
  </si>
  <si>
    <t xml:space="preserve"> Wood and articles of wood; wood charcoal</t>
  </si>
  <si>
    <t xml:space="preserve"> Carpets and other textile floor coverings</t>
  </si>
  <si>
    <t xml:space="preserve"> Knitted or crocheted fabrics</t>
  </si>
  <si>
    <t xml:space="preserve"> Footwear, gaiters and the like; parts of such articles</t>
  </si>
  <si>
    <t xml:space="preserve"> Headgear and parts thereof</t>
  </si>
  <si>
    <t xml:space="preserve"> Ceramic products</t>
  </si>
  <si>
    <t xml:space="preserve"> Glass and glassware</t>
  </si>
  <si>
    <t xml:space="preserve"> Iron and steel</t>
  </si>
  <si>
    <t xml:space="preserve"> Articles of iron or steel</t>
  </si>
  <si>
    <t xml:space="preserve"> Copper and articles thereof</t>
  </si>
  <si>
    <t xml:space="preserve"> Aluminium and articles thereof</t>
  </si>
  <si>
    <t xml:space="preserve"> Zinc and articles thereof</t>
  </si>
  <si>
    <t xml:space="preserve"> Tin and articles thereof</t>
  </si>
  <si>
    <t xml:space="preserve"> Other base metals; cermets; articles thereof</t>
  </si>
  <si>
    <t xml:space="preserve"> Miscellaneous articles of base metal</t>
  </si>
  <si>
    <t xml:space="preserve"> Dairy produce; birds' eggs; natural honey</t>
  </si>
  <si>
    <t xml:space="preserve"> Products of the milling industry; malt; starches; inulin</t>
  </si>
  <si>
    <t xml:space="preserve"> Oil seeds and oleaginous fruits; miscellaneous grains, seeds</t>
  </si>
  <si>
    <t xml:space="preserve"> Preparations of meat, of fish or of crustaceans, molluscs</t>
  </si>
  <si>
    <t xml:space="preserve"> Preparations of cereals, flour, starch or milk</t>
  </si>
  <si>
    <t xml:space="preserve"> Residues and waste from the food industries</t>
  </si>
  <si>
    <t xml:space="preserve"> Salt; sulphur; earths and stone; plastering materials, lime</t>
  </si>
  <si>
    <t xml:space="preserve"> Mineral fuels, mineral oils and products of their distillation</t>
  </si>
  <si>
    <t xml:space="preserve"> Inorganic chemicals</t>
  </si>
  <si>
    <t xml:space="preserve"> Tanning or dyeing extracts; tannins and their derivatives</t>
  </si>
  <si>
    <t xml:space="preserve"> Essential oils and resinoids; perfumery, cosmetic preparations</t>
  </si>
  <si>
    <t xml:space="preserve"> Soap, organic surface-active agents, washing preparations</t>
  </si>
  <si>
    <t xml:space="preserve"> Explosives; pyrotechnic products; matches; pyrophoric alloys</t>
  </si>
  <si>
    <t xml:space="preserve"> Articles of leather; saddlery and harness; travel goods</t>
  </si>
  <si>
    <t xml:space="preserve"> Manufactures of straw, of esparto or of other plaiting materials</t>
  </si>
  <si>
    <t xml:space="preserve"> Pulp of wood; recovered (waste and scrap) paper or paperboard</t>
  </si>
  <si>
    <t xml:space="preserve"> Paper and paperboard; articles of paper pulp</t>
  </si>
  <si>
    <t xml:space="preserve"> Printed books, newspapers, pictures and other products</t>
  </si>
  <si>
    <t xml:space="preserve"> Other vegetable textile fibres; paper yarn</t>
  </si>
  <si>
    <t xml:space="preserve"> Man-made filaments</t>
  </si>
  <si>
    <t xml:space="preserve"> Wadding, felt and nonwovens; special yarns; twine</t>
  </si>
  <si>
    <t xml:space="preserve"> Special woven fabrics; tufted textile fabrics; lace; tapestries</t>
  </si>
  <si>
    <t xml:space="preserve"> Impregnated, coated, covered or laminated textile fabrics</t>
  </si>
  <si>
    <t xml:space="preserve"> Articles of apparel and clothing accessories, knitted</t>
  </si>
  <si>
    <t xml:space="preserve"> Articles of apparel and clothing accessories, not knitted</t>
  </si>
  <si>
    <t xml:space="preserve"> Other made-up textile articles; sets; worn clothing</t>
  </si>
  <si>
    <t xml:space="preserve"> Prepared feathers and down and articles made of feathers</t>
  </si>
  <si>
    <t xml:space="preserve"> Articles of stone, plaster, cement, asbestos, mica</t>
  </si>
  <si>
    <t xml:space="preserve"> Tools, implements, cutlery, spoons and forks, of base metal</t>
  </si>
  <si>
    <t xml:space="preserve"> Nuclear reactors, boilers, machinery and mechanical appliances</t>
  </si>
  <si>
    <t xml:space="preserve"> Electrical machinery and equipment and parts thereof</t>
  </si>
  <si>
    <t xml:space="preserve"> Railway or tramway locomotives, rolling-stock and parts thereof</t>
  </si>
  <si>
    <t xml:space="preserve"> Vehicles other than railway or tramway rolling-stock, and parts</t>
  </si>
  <si>
    <t xml:space="preserve"> Furniture; bedding, mattresses, mattress supports, cushions</t>
  </si>
  <si>
    <t xml:space="preserve"> Toys, games and sports requisites; parts and accessories</t>
  </si>
  <si>
    <t xml:space="preserve"> Nástroje, náradie, nožiarsky tovar, lyžice a vidličky zo zákl. kovu</t>
  </si>
  <si>
    <t xml:space="preserve"> Obilniny</t>
  </si>
  <si>
    <t xml:space="preserve"> Olovo a predmety z neho</t>
  </si>
  <si>
    <t xml:space="preserve"> Hodiny a hodinky a ich časti</t>
  </si>
  <si>
    <t xml:space="preserve"> Cereals</t>
  </si>
  <si>
    <t xml:space="preserve"> Lead and articles thereof</t>
  </si>
  <si>
    <t xml:space="preserve"> Clocks and watches and parts thereof</t>
  </si>
  <si>
    <t xml:space="preserve"> Uhlie a lignit</t>
  </si>
  <si>
    <t xml:space="preserve"> Ropa a zemný plyn</t>
  </si>
  <si>
    <t xml:space="preserve"> Kovové rudy</t>
  </si>
  <si>
    <t xml:space="preserve"> Ostatné produkty ťažby a dobývania</t>
  </si>
  <si>
    <t xml:space="preserve"> Potravinárske výrobky</t>
  </si>
  <si>
    <t xml:space="preserve"> Nápoje</t>
  </si>
  <si>
    <t xml:space="preserve"> Tabakové výrobky</t>
  </si>
  <si>
    <t xml:space="preserve"> Textílie</t>
  </si>
  <si>
    <t xml:space="preserve"> Odevy</t>
  </si>
  <si>
    <t xml:space="preserve"> Usne a výrobky z usní</t>
  </si>
  <si>
    <t xml:space="preserve"> Papier a výrobky z papiera</t>
  </si>
  <si>
    <t xml:space="preserve"> Tlač a reprodukcia záznamových médií</t>
  </si>
  <si>
    <t xml:space="preserve"> Koks a rafinérske ropné produkty</t>
  </si>
  <si>
    <t xml:space="preserve"> Základné farmaceutické výrobky a farmaceutické prípravky</t>
  </si>
  <si>
    <t xml:space="preserve"> Ostatné nekovové minerálne výrobky</t>
  </si>
  <si>
    <t xml:space="preserve"> Základné kovy</t>
  </si>
  <si>
    <t xml:space="preserve"> Hotové kovové výrobky, okrem strojov a zariadení</t>
  </si>
  <si>
    <t xml:space="preserve"> Počítače, elektronické a optické zariadenia</t>
  </si>
  <si>
    <t xml:space="preserve"> Elektrické stroje a prístroje</t>
  </si>
  <si>
    <t xml:space="preserve"> Stroje a zariadenia i. n.</t>
  </si>
  <si>
    <t xml:space="preserve"> Motorové vozidlá, prívesy a návesy</t>
  </si>
  <si>
    <t xml:space="preserve"> Ostatné dopravné zariadenia</t>
  </si>
  <si>
    <t xml:space="preserve"> Nábytok</t>
  </si>
  <si>
    <t xml:space="preserve"> Ostatné výrobky</t>
  </si>
  <si>
    <t xml:space="preserve"> Elektrická energia, plyn, para a studený vzduch</t>
  </si>
  <si>
    <t xml:space="preserve"> Produkty poľnohospodárstva, poľovníctva</t>
  </si>
  <si>
    <t xml:space="preserve"> Produkty lesníctva, ťažby dreva</t>
  </si>
  <si>
    <t xml:space="preserve"> Ryby a iné produkty rybolovu; produkty akvakultúry</t>
  </si>
  <si>
    <t xml:space="preserve"> Drevo a výrobky z dreva a korku, okrem nábytku</t>
  </si>
  <si>
    <t xml:space="preserve"> Coal and lignite</t>
  </si>
  <si>
    <t xml:space="preserve"> Crude petroleum and natural gas</t>
  </si>
  <si>
    <t xml:space="preserve"> Metal ores</t>
  </si>
  <si>
    <t xml:space="preserve"> Other mining and quarrying products</t>
  </si>
  <si>
    <t xml:space="preserve"> Food products</t>
  </si>
  <si>
    <t xml:space="preserve"> Beverages</t>
  </si>
  <si>
    <t xml:space="preserve"> Tobacco products</t>
  </si>
  <si>
    <t xml:space="preserve"> Textiles</t>
  </si>
  <si>
    <t xml:space="preserve"> Wearing apparel</t>
  </si>
  <si>
    <t xml:space="preserve"> Leather and related products</t>
  </si>
  <si>
    <t xml:space="preserve"> Paper and paper products</t>
  </si>
  <si>
    <t xml:space="preserve"> Coke and refined petroleum products</t>
  </si>
  <si>
    <t xml:space="preserve"> Chemicals and chemical products</t>
  </si>
  <si>
    <t xml:space="preserve"> Basic pharmaceutical products and pharmaceutical preparations</t>
  </si>
  <si>
    <t xml:space="preserve"> Other non-metallic mineral products</t>
  </si>
  <si>
    <t xml:space="preserve"> Basic metals</t>
  </si>
  <si>
    <t xml:space="preserve"> Fabricated metal products, except machinery and equipment</t>
  </si>
  <si>
    <t xml:space="preserve"> Computer, electronic and optical products</t>
  </si>
  <si>
    <t xml:space="preserve"> Electrical equipment</t>
  </si>
  <si>
    <t xml:space="preserve"> Machinery and equipment n.e.c.</t>
  </si>
  <si>
    <t xml:space="preserve"> Motor vehicles, trailers and semi-trailers</t>
  </si>
  <si>
    <t xml:space="preserve"> Other transport equipment</t>
  </si>
  <si>
    <t xml:space="preserve"> Furniture</t>
  </si>
  <si>
    <t xml:space="preserve"> Other manufactured goods</t>
  </si>
  <si>
    <t xml:space="preserve"> Electricity, gas, steam and air conditioning</t>
  </si>
  <si>
    <t xml:space="preserve"> Products of agriculture, hunting</t>
  </si>
  <si>
    <t xml:space="preserve"> Products of forestry, logging</t>
  </si>
  <si>
    <t xml:space="preserve"> Fish and other fishing products; aquaculture products</t>
  </si>
  <si>
    <t xml:space="preserve"> Wood and of products of wood and cork, except furniture</t>
  </si>
  <si>
    <t>Rovnaké obdobie minulého roka = 100</t>
  </si>
  <si>
    <t>The same period of previous year = 100</t>
  </si>
  <si>
    <r>
      <t>Triedy Harmonizovaného systému</t>
    </r>
    <r>
      <rPr>
        <sz val="9"/>
        <rFont val="Arial CE"/>
        <charset val="238"/>
      </rPr>
      <t xml:space="preserve"> 1)</t>
    </r>
  </si>
  <si>
    <r>
      <t>Sections of Harmonised System</t>
    </r>
    <r>
      <rPr>
        <sz val="9"/>
        <rFont val="Arial CE"/>
        <charset val="238"/>
      </rPr>
      <t xml:space="preserve"> 1)</t>
    </r>
  </si>
  <si>
    <r>
      <t>Kapitoly Harmonizovaného systému</t>
    </r>
    <r>
      <rPr>
        <sz val="9"/>
        <rFont val="Arial CE"/>
        <charset val="238"/>
      </rPr>
      <t xml:space="preserve"> 1)</t>
    </r>
  </si>
  <si>
    <r>
      <t>Chapters of Harmonised System</t>
    </r>
    <r>
      <rPr>
        <sz val="9"/>
        <rFont val="Arial CE"/>
        <charset val="238"/>
      </rPr>
      <t xml:space="preserve"> 1)</t>
    </r>
  </si>
  <si>
    <r>
      <t>Divízie Štatistickej klasifikácie produktov podľa činností</t>
    </r>
    <r>
      <rPr>
        <sz val="9"/>
        <rFont val="Arial CE"/>
        <charset val="238"/>
      </rPr>
      <t xml:space="preserve"> 1)</t>
    </r>
  </si>
  <si>
    <r>
      <t>Divisions of Statistical Classification of Products by Activity</t>
    </r>
    <r>
      <rPr>
        <sz val="9"/>
        <rFont val="Arial CE"/>
        <charset val="238"/>
      </rPr>
      <t xml:space="preserve"> 1)</t>
    </r>
  </si>
  <si>
    <t xml:space="preserve"> Chemikálie a chemické výrobky</t>
  </si>
  <si>
    <t xml:space="preserve"> Výrobky z kaučuku a plastov</t>
  </si>
  <si>
    <t xml:space="preserve"> Printing and reproduction services of recorded media</t>
  </si>
  <si>
    <t xml:space="preserve"> Rubber and plastic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</si>
</sst>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_)"/>
    <numFmt numFmtId="166" formatCode="0.0__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sz val="8"/>
      <name val="Arial CE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164" fontId="4" fillId="0" borderId="3" xfId="0" applyNumberFormat="1" applyFont="1" applyBorder="1" applyAlignment="1">
      <alignment horizontal="center"/>
    </xf>
    <xf numFmtId="0" fontId="5" fillId="0" borderId="2" xfId="0" applyFont="1" applyBorder="1"/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165" fontId="0" fillId="0" borderId="0" xfId="0" applyNumberFormat="1" applyBorder="1"/>
    <xf numFmtId="165" fontId="0" fillId="0" borderId="0" xfId="0" applyNumberFormat="1" applyBorder="1" applyAlignment="1">
      <alignment horizontal="right"/>
    </xf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left"/>
    </xf>
    <xf numFmtId="165" fontId="2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right"/>
    </xf>
    <xf numFmtId="165" fontId="2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49" fontId="0" fillId="0" borderId="0" xfId="0" applyNumberFormat="1"/>
    <xf numFmtId="49" fontId="4" fillId="0" borderId="4" xfId="0" applyNumberFormat="1" applyFont="1" applyBorder="1" applyAlignment="1">
      <alignment horizontal="center" vertical="center"/>
    </xf>
    <xf numFmtId="0" fontId="4" fillId="0" borderId="3" xfId="0" applyFont="1" applyBorder="1"/>
    <xf numFmtId="166" fontId="4" fillId="0" borderId="0" xfId="0" applyNumberFormat="1" applyFont="1" applyBorder="1" applyAlignment="1"/>
    <xf numFmtId="166" fontId="4" fillId="0" borderId="5" xfId="0" applyNumberFormat="1" applyFont="1" applyBorder="1" applyAlignment="1"/>
    <xf numFmtId="166" fontId="4" fillId="0" borderId="6" xfId="0" applyNumberFormat="1" applyFont="1" applyBorder="1" applyAlignment="1"/>
    <xf numFmtId="166" fontId="4" fillId="0" borderId="7" xfId="0" applyNumberFormat="1" applyFont="1" applyBorder="1" applyAlignment="1"/>
    <xf numFmtId="166" fontId="5" fillId="0" borderId="8" xfId="0" applyNumberFormat="1" applyFont="1" applyBorder="1" applyAlignment="1"/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49" fontId="4" fillId="0" borderId="7" xfId="0" applyNumberFormat="1" applyFont="1" applyBorder="1" applyAlignment="1">
      <alignment horizontal="center" vertical="center"/>
    </xf>
    <xf numFmtId="166" fontId="0" fillId="0" borderId="9" xfId="0" applyNumberFormat="1" applyFont="1" applyBorder="1" applyAlignment="1"/>
    <xf numFmtId="166" fontId="0" fillId="0" borderId="4" xfId="0" applyNumberFormat="1" applyFont="1" applyBorder="1" applyAlignment="1"/>
    <xf numFmtId="166" fontId="1" fillId="0" borderId="10" xfId="0" applyNumberFormat="1" applyFont="1" applyBorder="1" applyAlignment="1"/>
    <xf numFmtId="49" fontId="4" fillId="0" borderId="6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/>
    <xf numFmtId="0" fontId="10" fillId="0" borderId="4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/>
    <xf numFmtId="49" fontId="4" fillId="0" borderId="14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/>
    <xf numFmtId="166" fontId="0" fillId="0" borderId="0" xfId="0" applyNumberFormat="1" applyFont="1" applyBorder="1" applyAlignment="1"/>
    <xf numFmtId="166" fontId="0" fillId="0" borderId="16" xfId="0" applyNumberFormat="1" applyFont="1" applyBorder="1" applyAlignment="1"/>
    <xf numFmtId="166" fontId="0" fillId="0" borderId="15" xfId="0" applyNumberFormat="1" applyFont="1" applyBorder="1" applyAlignment="1"/>
    <xf numFmtId="166" fontId="5" fillId="0" borderId="2" xfId="0" applyNumberFormat="1" applyFont="1" applyBorder="1" applyAlignment="1"/>
    <xf numFmtId="166" fontId="4" fillId="0" borderId="2" xfId="0" applyNumberFormat="1" applyFont="1" applyBorder="1" applyAlignment="1"/>
    <xf numFmtId="166" fontId="4" fillId="0" borderId="22" xfId="0" applyNumberFormat="1" applyFont="1" applyBorder="1" applyAlignment="1"/>
    <xf numFmtId="166" fontId="5" fillId="0" borderId="24" xfId="0" applyNumberFormat="1" applyFont="1" applyBorder="1" applyAlignment="1"/>
    <xf numFmtId="166" fontId="4" fillId="0" borderId="25" xfId="0" applyNumberFormat="1" applyFont="1" applyBorder="1" applyAlignment="1"/>
    <xf numFmtId="166" fontId="4" fillId="0" borderId="11" xfId="0" applyNumberFormat="1" applyFont="1" applyBorder="1" applyAlignment="1"/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R74"/>
  <sheetViews>
    <sheetView tabSelected="1"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378</v>
      </c>
      <c r="C4" s="76" t="s">
        <v>138</v>
      </c>
      <c r="D4" s="77"/>
      <c r="E4" s="77"/>
      <c r="F4" s="77"/>
      <c r="G4" s="77"/>
      <c r="H4" s="77"/>
      <c r="I4" s="78"/>
      <c r="J4" s="63" t="s">
        <v>139</v>
      </c>
      <c r="K4" s="64"/>
      <c r="L4" s="64"/>
      <c r="M4" s="64"/>
      <c r="N4" s="64"/>
      <c r="O4" s="64"/>
      <c r="P4" s="65"/>
      <c r="Q4" s="68" t="s">
        <v>379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95.498570017564617</v>
      </c>
      <c r="D7" s="38">
        <v>95.911542279098924</v>
      </c>
      <c r="E7" s="38">
        <v>95.659537810523119</v>
      </c>
      <c r="F7" s="38">
        <v>95.0778200789849</v>
      </c>
      <c r="G7" s="38">
        <v>93.594767328978406</v>
      </c>
      <c r="H7" s="60">
        <v>93.444685654921898</v>
      </c>
      <c r="I7" s="57">
        <v>92.846797781926711</v>
      </c>
      <c r="J7" s="48">
        <v>94.328792451867244</v>
      </c>
      <c r="K7" s="38">
        <v>95.880166085217681</v>
      </c>
      <c r="L7" s="38">
        <v>96.747794837724726</v>
      </c>
      <c r="M7" s="38">
        <v>95.439462375301602</v>
      </c>
      <c r="N7" s="38">
        <v>95.043726015074043</v>
      </c>
      <c r="O7" s="51">
        <v>94.114718075182026</v>
      </c>
      <c r="P7" s="45">
        <f>AVERAGE(H7:O7)</f>
        <v>94.730767909652002</v>
      </c>
      <c r="Q7" s="4" t="s">
        <v>5</v>
      </c>
      <c r="R7" s="7"/>
    </row>
    <row r="8" spans="1:18" s="6" customFormat="1" ht="12" customHeight="1" x14ac:dyDescent="0.2">
      <c r="A8" s="8" t="s">
        <v>6</v>
      </c>
      <c r="B8" s="11" t="s">
        <v>24</v>
      </c>
      <c r="C8" s="35">
        <v>112.95183200676269</v>
      </c>
      <c r="D8" s="34">
        <v>112.93452888400566</v>
      </c>
      <c r="E8" s="34">
        <v>110.76528470785738</v>
      </c>
      <c r="F8" s="34">
        <v>112.74410082445721</v>
      </c>
      <c r="G8" s="34">
        <v>112.56774488170706</v>
      </c>
      <c r="H8" s="61">
        <v>107.11376098202662</v>
      </c>
      <c r="I8" s="58">
        <v>105.17618120594264</v>
      </c>
      <c r="J8" s="35">
        <v>103.46288484278874</v>
      </c>
      <c r="K8" s="34">
        <v>104.72232266965398</v>
      </c>
      <c r="L8" s="34">
        <v>106.16488696070367</v>
      </c>
      <c r="M8" s="34">
        <v>104.17813985253839</v>
      </c>
      <c r="N8" s="34">
        <v>101.79929961492023</v>
      </c>
      <c r="O8" s="54">
        <v>101.38150002908542</v>
      </c>
      <c r="P8" s="43">
        <f t="shared" ref="P8:P25" si="0">AVERAGE(H8:O8)</f>
        <v>104.24987201970745</v>
      </c>
      <c r="Q8" s="10" t="s">
        <v>32</v>
      </c>
      <c r="R8" s="1" t="s">
        <v>6</v>
      </c>
    </row>
    <row r="9" spans="1:18" ht="12" customHeight="1" x14ac:dyDescent="0.2">
      <c r="A9" s="8" t="s">
        <v>7</v>
      </c>
      <c r="B9" s="11" t="s">
        <v>25</v>
      </c>
      <c r="C9" s="35">
        <v>120.10585776782473</v>
      </c>
      <c r="D9" s="34">
        <v>120.40360737592738</v>
      </c>
      <c r="E9" s="34">
        <v>114.24749400734986</v>
      </c>
      <c r="F9" s="34">
        <v>108.87638801933481</v>
      </c>
      <c r="G9" s="34">
        <v>104.81754884496561</v>
      </c>
      <c r="H9" s="61">
        <v>105.12294713931082</v>
      </c>
      <c r="I9" s="58">
        <v>105.67268067513021</v>
      </c>
      <c r="J9" s="35">
        <v>105.27605081028123</v>
      </c>
      <c r="K9" s="34">
        <v>108.74244653304291</v>
      </c>
      <c r="L9" s="34">
        <v>106.64009722960265</v>
      </c>
      <c r="M9" s="34">
        <v>107.32288129225367</v>
      </c>
      <c r="N9" s="34">
        <v>102.50020427243052</v>
      </c>
      <c r="O9" s="54">
        <v>103.47857854369693</v>
      </c>
      <c r="P9" s="43">
        <f t="shared" si="0"/>
        <v>105.59448581196861</v>
      </c>
      <c r="Q9" s="10" t="s">
        <v>33</v>
      </c>
      <c r="R9" s="8" t="s">
        <v>7</v>
      </c>
    </row>
    <row r="10" spans="1:18" ht="12" customHeight="1" x14ac:dyDescent="0.2">
      <c r="A10" s="8" t="s">
        <v>8</v>
      </c>
      <c r="B10" s="11" t="s">
        <v>150</v>
      </c>
      <c r="C10" s="35">
        <v>101.51926703876708</v>
      </c>
      <c r="D10" s="34">
        <v>101.62989043321768</v>
      </c>
      <c r="E10" s="34">
        <v>99.915227819235469</v>
      </c>
      <c r="F10" s="34">
        <v>101.08015398803163</v>
      </c>
      <c r="G10" s="34">
        <v>98.535815915671037</v>
      </c>
      <c r="H10" s="61">
        <v>99.812222691405125</v>
      </c>
      <c r="I10" s="58">
        <v>100.49338542076954</v>
      </c>
      <c r="J10" s="35">
        <v>98.343247088876424</v>
      </c>
      <c r="K10" s="34">
        <v>100.96420071806867</v>
      </c>
      <c r="L10" s="34">
        <v>100.97272226191103</v>
      </c>
      <c r="M10" s="34">
        <v>100.9974930193175</v>
      </c>
      <c r="N10" s="34">
        <v>101.0469179736041</v>
      </c>
      <c r="O10" s="54">
        <v>101.0356269280128</v>
      </c>
      <c r="P10" s="43">
        <f t="shared" si="0"/>
        <v>100.45822701274565</v>
      </c>
      <c r="Q10" s="10" t="s">
        <v>158</v>
      </c>
      <c r="R10" s="8" t="s">
        <v>8</v>
      </c>
    </row>
    <row r="11" spans="1:18" ht="12" customHeight="1" x14ac:dyDescent="0.2">
      <c r="A11" s="8" t="s">
        <v>9</v>
      </c>
      <c r="B11" s="11" t="s">
        <v>151</v>
      </c>
      <c r="C11" s="35">
        <v>105.89363484847252</v>
      </c>
      <c r="D11" s="34">
        <v>104.55201004190906</v>
      </c>
      <c r="E11" s="34">
        <v>104.02168200259726</v>
      </c>
      <c r="F11" s="34">
        <v>103.97150219692352</v>
      </c>
      <c r="G11" s="34">
        <v>103.94850287892938</v>
      </c>
      <c r="H11" s="61">
        <v>104.18119871790884</v>
      </c>
      <c r="I11" s="58">
        <v>104.40127356081264</v>
      </c>
      <c r="J11" s="35">
        <v>104.5366004546313</v>
      </c>
      <c r="K11" s="34">
        <v>104.2944045180094</v>
      </c>
      <c r="L11" s="34">
        <v>104.30555337638977</v>
      </c>
      <c r="M11" s="34">
        <v>104.46170416596094</v>
      </c>
      <c r="N11" s="34">
        <v>104.84713689972727</v>
      </c>
      <c r="O11" s="54">
        <v>104.8532708674268</v>
      </c>
      <c r="P11" s="43">
        <f t="shared" si="0"/>
        <v>104.48514282010836</v>
      </c>
      <c r="Q11" s="10" t="s">
        <v>159</v>
      </c>
      <c r="R11" s="8" t="s">
        <v>9</v>
      </c>
    </row>
    <row r="12" spans="1:18" ht="12" customHeight="1" x14ac:dyDescent="0.2">
      <c r="A12" s="8" t="s">
        <v>11</v>
      </c>
      <c r="B12" s="11" t="s">
        <v>26</v>
      </c>
      <c r="C12" s="35">
        <v>102.81583616154117</v>
      </c>
      <c r="D12" s="34">
        <v>102.4259635148085</v>
      </c>
      <c r="E12" s="34">
        <v>101.52606066240401</v>
      </c>
      <c r="F12" s="34">
        <v>98.300009784802981</v>
      </c>
      <c r="G12" s="34">
        <v>89.986189956512632</v>
      </c>
      <c r="H12" s="61">
        <v>84.962549248956407</v>
      </c>
      <c r="I12" s="58">
        <v>81.895879067097013</v>
      </c>
      <c r="J12" s="35">
        <v>87.248153021199457</v>
      </c>
      <c r="K12" s="34">
        <v>91.7239906104667</v>
      </c>
      <c r="L12" s="34">
        <v>93.74876912150313</v>
      </c>
      <c r="M12" s="34">
        <v>87.117147822305895</v>
      </c>
      <c r="N12" s="34">
        <v>89.499973926706645</v>
      </c>
      <c r="O12" s="54">
        <v>84.661306105921156</v>
      </c>
      <c r="P12" s="43">
        <f t="shared" si="0"/>
        <v>87.60722111551955</v>
      </c>
      <c r="Q12" s="10" t="s">
        <v>34</v>
      </c>
      <c r="R12" s="8" t="s">
        <v>11</v>
      </c>
    </row>
    <row r="13" spans="1:18" s="6" customFormat="1" ht="12" customHeight="1" x14ac:dyDescent="0.2">
      <c r="A13" s="8" t="s">
        <v>12</v>
      </c>
      <c r="B13" s="11" t="s">
        <v>27</v>
      </c>
      <c r="C13" s="35">
        <v>101.34706111990732</v>
      </c>
      <c r="D13" s="34">
        <v>101.60535470398494</v>
      </c>
      <c r="E13" s="34">
        <v>102.20416370318362</v>
      </c>
      <c r="F13" s="34">
        <v>102.74465599369157</v>
      </c>
      <c r="G13" s="34">
        <v>102.31570400778793</v>
      </c>
      <c r="H13" s="61">
        <v>102.25808184893347</v>
      </c>
      <c r="I13" s="58">
        <v>102.3965592133415</v>
      </c>
      <c r="J13" s="35">
        <v>101.07140943578325</v>
      </c>
      <c r="K13" s="34">
        <v>100.62504115057281</v>
      </c>
      <c r="L13" s="34">
        <v>100.25961700007429</v>
      </c>
      <c r="M13" s="34">
        <v>100.42956304030282</v>
      </c>
      <c r="N13" s="34">
        <v>100.28088634947338</v>
      </c>
      <c r="O13" s="54">
        <v>99.876025172817933</v>
      </c>
      <c r="P13" s="43">
        <f t="shared" si="0"/>
        <v>100.89964790141242</v>
      </c>
      <c r="Q13" s="10" t="s">
        <v>35</v>
      </c>
      <c r="R13" s="8" t="s">
        <v>12</v>
      </c>
    </row>
    <row r="14" spans="1:18" ht="12" customHeight="1" x14ac:dyDescent="0.2">
      <c r="A14" s="8" t="s">
        <v>13</v>
      </c>
      <c r="B14" s="11" t="s">
        <v>28</v>
      </c>
      <c r="C14" s="35">
        <v>97.782797934404172</v>
      </c>
      <c r="D14" s="34">
        <v>98.744175621493824</v>
      </c>
      <c r="E14" s="34">
        <v>99.161649540937958</v>
      </c>
      <c r="F14" s="34">
        <v>98.815175612598978</v>
      </c>
      <c r="G14" s="34">
        <v>98.769657771977307</v>
      </c>
      <c r="H14" s="61">
        <v>97.583735177018909</v>
      </c>
      <c r="I14" s="58">
        <v>96.143777559678369</v>
      </c>
      <c r="J14" s="35">
        <v>97.168184242061642</v>
      </c>
      <c r="K14" s="34">
        <v>97.469535912171622</v>
      </c>
      <c r="L14" s="34">
        <v>98.186696696271966</v>
      </c>
      <c r="M14" s="34">
        <v>98.037034377870185</v>
      </c>
      <c r="N14" s="34">
        <v>98.87295525286045</v>
      </c>
      <c r="O14" s="54">
        <v>99.349995087218517</v>
      </c>
      <c r="P14" s="43">
        <f t="shared" si="0"/>
        <v>97.851489288143966</v>
      </c>
      <c r="Q14" s="10" t="s">
        <v>36</v>
      </c>
      <c r="R14" s="8" t="s">
        <v>13</v>
      </c>
    </row>
    <row r="15" spans="1:18" ht="12" customHeight="1" x14ac:dyDescent="0.2">
      <c r="A15" s="8" t="s">
        <v>14</v>
      </c>
      <c r="B15" s="11" t="s">
        <v>45</v>
      </c>
      <c r="C15" s="35">
        <v>104.81806655116493</v>
      </c>
      <c r="D15" s="34">
        <v>107.58365250045144</v>
      </c>
      <c r="E15" s="34">
        <v>106.72268616789789</v>
      </c>
      <c r="F15" s="34">
        <v>107.35845305279139</v>
      </c>
      <c r="G15" s="34">
        <v>107.76819299007597</v>
      </c>
      <c r="H15" s="61">
        <v>107.10713669037588</v>
      </c>
      <c r="I15" s="58">
        <v>106.97040375506396</v>
      </c>
      <c r="J15" s="35">
        <v>106.97040375506396</v>
      </c>
      <c r="K15" s="34">
        <v>107.23089657825463</v>
      </c>
      <c r="L15" s="34">
        <v>106.83372659084519</v>
      </c>
      <c r="M15" s="34">
        <v>106.36953065475335</v>
      </c>
      <c r="N15" s="34">
        <v>105.80347075648935</v>
      </c>
      <c r="O15" s="54">
        <v>105.80347075648935</v>
      </c>
      <c r="P15" s="43">
        <f t="shared" si="0"/>
        <v>106.63612994216696</v>
      </c>
      <c r="Q15" s="10" t="s">
        <v>46</v>
      </c>
      <c r="R15" s="8" t="s">
        <v>14</v>
      </c>
    </row>
    <row r="16" spans="1:18" ht="12" customHeight="1" x14ac:dyDescent="0.2">
      <c r="A16" s="8" t="s">
        <v>10</v>
      </c>
      <c r="B16" s="11" t="s">
        <v>47</v>
      </c>
      <c r="C16" s="35">
        <v>124.24635002120222</v>
      </c>
      <c r="D16" s="34">
        <v>120.98930534952694</v>
      </c>
      <c r="E16" s="34">
        <v>117.13667558223892</v>
      </c>
      <c r="F16" s="34">
        <v>113.51095296399953</v>
      </c>
      <c r="G16" s="34">
        <v>118.0236930440557</v>
      </c>
      <c r="H16" s="61">
        <v>123.92276584647334</v>
      </c>
      <c r="I16" s="58">
        <v>119.47692667266028</v>
      </c>
      <c r="J16" s="35">
        <v>121.97648430162442</v>
      </c>
      <c r="K16" s="34">
        <v>116.70198040271106</v>
      </c>
      <c r="L16" s="34">
        <v>121.01930331877873</v>
      </c>
      <c r="M16" s="34">
        <v>114.87396743762936</v>
      </c>
      <c r="N16" s="34">
        <v>119.27534028354727</v>
      </c>
      <c r="O16" s="54">
        <v>114.20177072694975</v>
      </c>
      <c r="P16" s="43">
        <f t="shared" si="0"/>
        <v>118.93106737379676</v>
      </c>
      <c r="Q16" s="10" t="s">
        <v>160</v>
      </c>
      <c r="R16" s="8" t="s">
        <v>10</v>
      </c>
    </row>
    <row r="17" spans="1:18" ht="12" customHeight="1" x14ac:dyDescent="0.2">
      <c r="A17" s="8" t="s">
        <v>15</v>
      </c>
      <c r="B17" s="11" t="s">
        <v>152</v>
      </c>
      <c r="C17" s="35">
        <v>98.033227616509151</v>
      </c>
      <c r="D17" s="34">
        <v>98.776506254978159</v>
      </c>
      <c r="E17" s="34">
        <v>99.274875448915239</v>
      </c>
      <c r="F17" s="34">
        <v>98.597275016329576</v>
      </c>
      <c r="G17" s="34">
        <v>100.15535899252504</v>
      </c>
      <c r="H17" s="61">
        <v>100.03654634021987</v>
      </c>
      <c r="I17" s="58">
        <v>100.82894085454328</v>
      </c>
      <c r="J17" s="35">
        <v>100.61626939269658</v>
      </c>
      <c r="K17" s="34">
        <v>100.45395447791844</v>
      </c>
      <c r="L17" s="34">
        <v>98.035456401186522</v>
      </c>
      <c r="M17" s="34">
        <v>97.869876488228812</v>
      </c>
      <c r="N17" s="34">
        <v>98.948902629721346</v>
      </c>
      <c r="O17" s="54">
        <v>98.609378821473385</v>
      </c>
      <c r="P17" s="43">
        <f t="shared" si="0"/>
        <v>99.424915675748522</v>
      </c>
      <c r="Q17" s="10" t="s">
        <v>161</v>
      </c>
      <c r="R17" s="8" t="s">
        <v>15</v>
      </c>
    </row>
    <row r="18" spans="1:18" ht="12" customHeight="1" x14ac:dyDescent="0.2">
      <c r="A18" s="8" t="s">
        <v>16</v>
      </c>
      <c r="B18" s="11" t="s">
        <v>29</v>
      </c>
      <c r="C18" s="35">
        <v>112.89075949410216</v>
      </c>
      <c r="D18" s="34">
        <v>113.88418040483251</v>
      </c>
      <c r="E18" s="34">
        <v>114.34117677268351</v>
      </c>
      <c r="F18" s="34">
        <v>112.69468311005168</v>
      </c>
      <c r="G18" s="34">
        <v>111.73883025688718</v>
      </c>
      <c r="H18" s="61">
        <v>110.86019512241059</v>
      </c>
      <c r="I18" s="58">
        <v>111.11152444638527</v>
      </c>
      <c r="J18" s="35">
        <v>111.54498778279472</v>
      </c>
      <c r="K18" s="34">
        <v>113.49734507289368</v>
      </c>
      <c r="L18" s="34">
        <v>112.41256400648221</v>
      </c>
      <c r="M18" s="34">
        <v>112.38892977158966</v>
      </c>
      <c r="N18" s="34">
        <v>115.80112569053243</v>
      </c>
      <c r="O18" s="54">
        <v>115.07396378603143</v>
      </c>
      <c r="P18" s="43">
        <f t="shared" si="0"/>
        <v>112.83632945989</v>
      </c>
      <c r="Q18" s="10" t="s">
        <v>37</v>
      </c>
      <c r="R18" s="8" t="s">
        <v>16</v>
      </c>
    </row>
    <row r="19" spans="1:18" ht="12" customHeight="1" x14ac:dyDescent="0.2">
      <c r="A19" s="8" t="s">
        <v>17</v>
      </c>
      <c r="B19" s="11" t="s">
        <v>153</v>
      </c>
      <c r="C19" s="35">
        <v>120.97066514768845</v>
      </c>
      <c r="D19" s="34">
        <v>121.14003100096431</v>
      </c>
      <c r="E19" s="34">
        <v>121.17300823367331</v>
      </c>
      <c r="F19" s="34">
        <v>121.08582656637418</v>
      </c>
      <c r="G19" s="34">
        <v>121.10076058054095</v>
      </c>
      <c r="H19" s="61">
        <v>121.07433011255053</v>
      </c>
      <c r="I19" s="58">
        <v>120.89154500205849</v>
      </c>
      <c r="J19" s="35">
        <v>120.91238186294194</v>
      </c>
      <c r="K19" s="34">
        <v>120.91238186294194</v>
      </c>
      <c r="L19" s="34">
        <v>121.02369005978515</v>
      </c>
      <c r="M19" s="34">
        <v>121.13499825662733</v>
      </c>
      <c r="N19" s="34">
        <v>126.27212746468615</v>
      </c>
      <c r="O19" s="54">
        <v>130.92111588559405</v>
      </c>
      <c r="P19" s="43">
        <f t="shared" si="0"/>
        <v>122.8928213133982</v>
      </c>
      <c r="Q19" s="10" t="s">
        <v>162</v>
      </c>
      <c r="R19" s="8" t="s">
        <v>17</v>
      </c>
    </row>
    <row r="20" spans="1:18" ht="12" customHeight="1" x14ac:dyDescent="0.2">
      <c r="A20" s="8" t="s">
        <v>18</v>
      </c>
      <c r="B20" s="11" t="s">
        <v>154</v>
      </c>
      <c r="C20" s="35">
        <v>98.558903056378838</v>
      </c>
      <c r="D20" s="34">
        <v>99.012126331396189</v>
      </c>
      <c r="E20" s="34">
        <v>100.09301037119845</v>
      </c>
      <c r="F20" s="34">
        <v>98.288836543002034</v>
      </c>
      <c r="G20" s="34">
        <v>101.6024096102671</v>
      </c>
      <c r="H20" s="61">
        <v>99.549017137033175</v>
      </c>
      <c r="I20" s="58">
        <v>98.098346493108465</v>
      </c>
      <c r="J20" s="35">
        <v>98.153793633391473</v>
      </c>
      <c r="K20" s="34">
        <v>99.061824675760548</v>
      </c>
      <c r="L20" s="34">
        <v>99.965851252068134</v>
      </c>
      <c r="M20" s="34">
        <v>98.393445351316558</v>
      </c>
      <c r="N20" s="34">
        <v>96.929064421218143</v>
      </c>
      <c r="O20" s="54">
        <v>98.918444328738403</v>
      </c>
      <c r="P20" s="43">
        <f t="shared" si="0"/>
        <v>98.633723411579368</v>
      </c>
      <c r="Q20" s="10" t="s">
        <v>163</v>
      </c>
      <c r="R20" s="8" t="s">
        <v>18</v>
      </c>
    </row>
    <row r="21" spans="1:18" ht="12" customHeight="1" x14ac:dyDescent="0.2">
      <c r="A21" s="8" t="s">
        <v>19</v>
      </c>
      <c r="B21" s="11" t="s">
        <v>30</v>
      </c>
      <c r="C21" s="35">
        <v>102.74347490349008</v>
      </c>
      <c r="D21" s="34">
        <v>103.55988884852194</v>
      </c>
      <c r="E21" s="34">
        <v>103.76981813800337</v>
      </c>
      <c r="F21" s="34">
        <v>103.70522130995489</v>
      </c>
      <c r="G21" s="34">
        <v>103.76386379930375</v>
      </c>
      <c r="H21" s="61">
        <v>103.74973999628875</v>
      </c>
      <c r="I21" s="58">
        <v>102.85502062532676</v>
      </c>
      <c r="J21" s="35">
        <v>103.2383822146066</v>
      </c>
      <c r="K21" s="34">
        <v>103.55069776509814</v>
      </c>
      <c r="L21" s="34">
        <v>104.81940995856671</v>
      </c>
      <c r="M21" s="34">
        <v>104.33782041929248</v>
      </c>
      <c r="N21" s="34">
        <v>103.99471685415682</v>
      </c>
      <c r="O21" s="54">
        <v>102.73196764593631</v>
      </c>
      <c r="P21" s="43">
        <f t="shared" si="0"/>
        <v>103.65971943490905</v>
      </c>
      <c r="Q21" s="10" t="s">
        <v>38</v>
      </c>
      <c r="R21" s="8" t="s">
        <v>19</v>
      </c>
    </row>
    <row r="22" spans="1:18" ht="12" customHeight="1" x14ac:dyDescent="0.2">
      <c r="A22" s="8" t="s">
        <v>20</v>
      </c>
      <c r="B22" s="11" t="s">
        <v>155</v>
      </c>
      <c r="C22" s="35">
        <v>86.053512936631151</v>
      </c>
      <c r="D22" s="34">
        <v>85.934578462954562</v>
      </c>
      <c r="E22" s="34">
        <v>86.013538526061467</v>
      </c>
      <c r="F22" s="34">
        <v>86.096850737470717</v>
      </c>
      <c r="G22" s="34">
        <v>85.876849180436551</v>
      </c>
      <c r="H22" s="61">
        <v>86.489557769327448</v>
      </c>
      <c r="I22" s="58">
        <v>86.676200430409537</v>
      </c>
      <c r="J22" s="35">
        <v>89.434763505132565</v>
      </c>
      <c r="K22" s="34">
        <v>90.504104874854022</v>
      </c>
      <c r="L22" s="34">
        <v>90.602784575197106</v>
      </c>
      <c r="M22" s="34">
        <v>90.258023441180569</v>
      </c>
      <c r="N22" s="34">
        <v>89.32356907192171</v>
      </c>
      <c r="O22" s="54">
        <v>88.655864629441226</v>
      </c>
      <c r="P22" s="43">
        <f t="shared" si="0"/>
        <v>88.993108537183019</v>
      </c>
      <c r="Q22" s="10" t="s">
        <v>48</v>
      </c>
      <c r="R22" s="1" t="s">
        <v>20</v>
      </c>
    </row>
    <row r="23" spans="1:18" ht="12" customHeight="1" x14ac:dyDescent="0.2">
      <c r="A23" s="8" t="s">
        <v>21</v>
      </c>
      <c r="B23" s="11" t="s">
        <v>40</v>
      </c>
      <c r="C23" s="35">
        <v>85.015138631319573</v>
      </c>
      <c r="D23" s="34">
        <v>87.951484459060396</v>
      </c>
      <c r="E23" s="34">
        <v>87.087247542606491</v>
      </c>
      <c r="F23" s="34">
        <v>87.229895881690297</v>
      </c>
      <c r="G23" s="34">
        <v>85.152648469202745</v>
      </c>
      <c r="H23" s="61">
        <v>89.253311538374575</v>
      </c>
      <c r="I23" s="58">
        <v>88.79885093963783</v>
      </c>
      <c r="J23" s="35">
        <v>87.587380081555679</v>
      </c>
      <c r="K23" s="34">
        <v>90.987209744704742</v>
      </c>
      <c r="L23" s="34">
        <v>94.658533385561185</v>
      </c>
      <c r="M23" s="34">
        <v>94.14106222416757</v>
      </c>
      <c r="N23" s="34">
        <v>89.263053750059854</v>
      </c>
      <c r="O23" s="54">
        <v>90.24853063894659</v>
      </c>
      <c r="P23" s="43">
        <f t="shared" si="0"/>
        <v>90.617241537875998</v>
      </c>
      <c r="Q23" s="10" t="s">
        <v>157</v>
      </c>
      <c r="R23" s="1" t="s">
        <v>21</v>
      </c>
    </row>
    <row r="24" spans="1:18" s="6" customFormat="1" ht="12" customHeight="1" x14ac:dyDescent="0.2">
      <c r="A24" s="8" t="s">
        <v>22</v>
      </c>
      <c r="B24" s="11" t="s">
        <v>156</v>
      </c>
      <c r="C24" s="35">
        <v>88.359005446400118</v>
      </c>
      <c r="D24" s="34">
        <v>89.134524041250089</v>
      </c>
      <c r="E24" s="34">
        <v>89.379838627791671</v>
      </c>
      <c r="F24" s="34">
        <v>88.912136049381147</v>
      </c>
      <c r="G24" s="34">
        <v>90.41586899044178</v>
      </c>
      <c r="H24" s="61">
        <v>92.869866309852725</v>
      </c>
      <c r="I24" s="58">
        <v>94.761273014663004</v>
      </c>
      <c r="J24" s="35">
        <v>92.685831066893073</v>
      </c>
      <c r="K24" s="34">
        <v>93.433896636449163</v>
      </c>
      <c r="L24" s="34">
        <v>92.533086559290808</v>
      </c>
      <c r="M24" s="34">
        <v>92.128964432507686</v>
      </c>
      <c r="N24" s="34">
        <v>93.294301698258707</v>
      </c>
      <c r="O24" s="54">
        <v>93.100218388320158</v>
      </c>
      <c r="P24" s="43">
        <f t="shared" si="0"/>
        <v>93.10092976327941</v>
      </c>
      <c r="Q24" s="10" t="s">
        <v>164</v>
      </c>
      <c r="R24" s="1" t="s">
        <v>22</v>
      </c>
    </row>
    <row r="25" spans="1:18" ht="12" customHeight="1" thickBot="1" x14ac:dyDescent="0.25">
      <c r="A25" s="12" t="s">
        <v>23</v>
      </c>
      <c r="B25" s="33" t="s">
        <v>31</v>
      </c>
      <c r="C25" s="36">
        <v>101.98828274335636</v>
      </c>
      <c r="D25" s="37">
        <v>101.64842296300563</v>
      </c>
      <c r="E25" s="37">
        <v>101.76963503243685</v>
      </c>
      <c r="F25" s="37">
        <v>101.70788663687046</v>
      </c>
      <c r="G25" s="37">
        <v>101.99350973772384</v>
      </c>
      <c r="H25" s="62">
        <v>101.35379994289747</v>
      </c>
      <c r="I25" s="59">
        <v>101.38480258082683</v>
      </c>
      <c r="J25" s="36">
        <v>102.10922045032699</v>
      </c>
      <c r="K25" s="37">
        <v>103.58558716248866</v>
      </c>
      <c r="L25" s="37">
        <v>104.9232279137008</v>
      </c>
      <c r="M25" s="37">
        <v>104.08908404477637</v>
      </c>
      <c r="N25" s="37">
        <v>103.89555573924875</v>
      </c>
      <c r="O25" s="55">
        <v>103.8147917927385</v>
      </c>
      <c r="P25" s="44">
        <f t="shared" si="0"/>
        <v>103.14450870337555</v>
      </c>
      <c r="Q25" s="33" t="s">
        <v>39</v>
      </c>
      <c r="R25" s="15" t="s">
        <v>23</v>
      </c>
    </row>
    <row r="26" spans="1:18" ht="15" customHeight="1" thickTop="1" x14ac:dyDescent="0.2">
      <c r="A26" s="21"/>
      <c r="B26" s="14"/>
      <c r="C26" s="17"/>
      <c r="D26" s="17"/>
      <c r="E26" s="17"/>
      <c r="F26" s="17"/>
      <c r="G26" s="17"/>
      <c r="H26" s="17"/>
      <c r="I26" s="20"/>
      <c r="J26" s="16"/>
      <c r="K26" s="16"/>
      <c r="L26" s="16"/>
      <c r="M26" s="16"/>
      <c r="N26" s="16"/>
      <c r="O26" s="16"/>
      <c r="P26" s="25"/>
      <c r="Q26" s="3"/>
      <c r="R26" s="26"/>
    </row>
    <row r="27" spans="1:18" ht="12" customHeight="1" thickBot="1" x14ac:dyDescent="0.25">
      <c r="A27" s="18" t="s">
        <v>0</v>
      </c>
      <c r="I27" s="27"/>
      <c r="J27" s="28"/>
      <c r="Q27" s="2"/>
      <c r="R27" s="2" t="s">
        <v>135</v>
      </c>
    </row>
    <row r="28" spans="1:18" ht="15" customHeight="1" thickTop="1" x14ac:dyDescent="0.2">
      <c r="A28" s="79" t="s">
        <v>1</v>
      </c>
      <c r="B28" s="68" t="s">
        <v>378</v>
      </c>
      <c r="C28" s="82" t="s">
        <v>41</v>
      </c>
      <c r="D28" s="77"/>
      <c r="E28" s="77"/>
      <c r="F28" s="77"/>
      <c r="G28" s="77"/>
      <c r="H28" s="77"/>
      <c r="I28" s="78"/>
      <c r="J28" s="63" t="s">
        <v>42</v>
      </c>
      <c r="K28" s="64"/>
      <c r="L28" s="64"/>
      <c r="M28" s="64"/>
      <c r="N28" s="64"/>
      <c r="O28" s="64"/>
      <c r="P28" s="65"/>
      <c r="Q28" s="68" t="s">
        <v>379</v>
      </c>
      <c r="R28" s="68" t="s">
        <v>1</v>
      </c>
    </row>
    <row r="29" spans="1:18" ht="15" customHeight="1" x14ac:dyDescent="0.2">
      <c r="A29" s="80"/>
      <c r="B29" s="69"/>
      <c r="C29" s="66">
        <v>2014</v>
      </c>
      <c r="D29" s="67"/>
      <c r="E29" s="67"/>
      <c r="F29" s="67"/>
      <c r="G29" s="67"/>
      <c r="H29" s="74">
        <v>2015</v>
      </c>
      <c r="I29" s="75"/>
      <c r="J29" s="71">
        <v>2015</v>
      </c>
      <c r="K29" s="72"/>
      <c r="L29" s="72"/>
      <c r="M29" s="72"/>
      <c r="N29" s="72"/>
      <c r="O29" s="72"/>
      <c r="P29" s="73"/>
      <c r="Q29" s="69"/>
      <c r="R29" s="69"/>
    </row>
    <row r="30" spans="1:18" s="31" customFormat="1" ht="15" customHeight="1" thickBot="1" x14ac:dyDescent="0.25">
      <c r="A30" s="81"/>
      <c r="B30" s="70"/>
      <c r="C30" s="42" t="s">
        <v>56</v>
      </c>
      <c r="D30" s="47" t="s">
        <v>57</v>
      </c>
      <c r="E30" s="47" t="s">
        <v>58</v>
      </c>
      <c r="F30" s="47" t="s">
        <v>59</v>
      </c>
      <c r="G30" s="47" t="s">
        <v>60</v>
      </c>
      <c r="H30" s="47" t="s">
        <v>49</v>
      </c>
      <c r="I30" s="32" t="s">
        <v>50</v>
      </c>
      <c r="J30" s="46" t="s">
        <v>51</v>
      </c>
      <c r="K30" s="47" t="s">
        <v>52</v>
      </c>
      <c r="L30" s="47" t="s">
        <v>53</v>
      </c>
      <c r="M30" s="47" t="s">
        <v>54</v>
      </c>
      <c r="N30" s="50" t="s">
        <v>55</v>
      </c>
      <c r="O30" s="47" t="s">
        <v>56</v>
      </c>
      <c r="P30" s="49" t="s">
        <v>61</v>
      </c>
      <c r="Q30" s="70"/>
      <c r="R30" s="70"/>
    </row>
    <row r="31" spans="1:18" ht="13.5" thickTop="1" x14ac:dyDescent="0.2">
      <c r="A31" s="39"/>
      <c r="B31" s="13" t="s">
        <v>4</v>
      </c>
      <c r="C31" s="48">
        <v>99.199673920769584</v>
      </c>
      <c r="D31" s="38">
        <v>100.43243816264302</v>
      </c>
      <c r="E31" s="38">
        <v>99.737253241280939</v>
      </c>
      <c r="F31" s="38">
        <v>99.391887369673</v>
      </c>
      <c r="G31" s="38">
        <v>98.440169590789466</v>
      </c>
      <c r="H31" s="60">
        <v>99.839647366685597</v>
      </c>
      <c r="I31" s="57">
        <v>99.360169207264391</v>
      </c>
      <c r="J31" s="48">
        <v>101.59617208707763</v>
      </c>
      <c r="K31" s="38">
        <v>101.64464485659779</v>
      </c>
      <c r="L31" s="38">
        <v>100.90490952188789</v>
      </c>
      <c r="M31" s="38">
        <v>98.647687562680275</v>
      </c>
      <c r="N31" s="38">
        <v>99.58535353157022</v>
      </c>
      <c r="O31" s="51">
        <v>99.022546801516725</v>
      </c>
      <c r="P31" s="45">
        <f>AVERAGE(H31:O31)</f>
        <v>100.07514136691006</v>
      </c>
      <c r="Q31" s="4" t="s">
        <v>5</v>
      </c>
      <c r="R31" s="7"/>
    </row>
    <row r="32" spans="1:18" s="6" customFormat="1" ht="12" customHeight="1" x14ac:dyDescent="0.2">
      <c r="A32" s="8" t="s">
        <v>6</v>
      </c>
      <c r="B32" s="11" t="s">
        <v>24</v>
      </c>
      <c r="C32" s="35">
        <v>99.847580166700013</v>
      </c>
      <c r="D32" s="34">
        <v>99.984680972012924</v>
      </c>
      <c r="E32" s="34">
        <v>98.079201996427244</v>
      </c>
      <c r="F32" s="34">
        <v>101.78649485876279</v>
      </c>
      <c r="G32" s="34">
        <v>99.843578562904383</v>
      </c>
      <c r="H32" s="61">
        <v>95.154931898643071</v>
      </c>
      <c r="I32" s="58">
        <v>98.191100976830512</v>
      </c>
      <c r="J32" s="35">
        <v>98.371022465819379</v>
      </c>
      <c r="K32" s="34">
        <v>101.21728466085102</v>
      </c>
      <c r="L32" s="34">
        <v>101.37751365160248</v>
      </c>
      <c r="M32" s="34">
        <v>98.128621274847063</v>
      </c>
      <c r="N32" s="34">
        <v>97.716564875332438</v>
      </c>
      <c r="O32" s="54">
        <v>99.589585009508681</v>
      </c>
      <c r="P32" s="43">
        <f t="shared" ref="P32:P49" si="1">AVERAGE(H32:O32)</f>
        <v>98.718328101679333</v>
      </c>
      <c r="Q32" s="10" t="s">
        <v>32</v>
      </c>
      <c r="R32" s="1" t="s">
        <v>6</v>
      </c>
    </row>
    <row r="33" spans="1:18" ht="12" customHeight="1" x14ac:dyDescent="0.2">
      <c r="A33" s="8" t="s">
        <v>7</v>
      </c>
      <c r="B33" s="11" t="s">
        <v>25</v>
      </c>
      <c r="C33" s="35">
        <v>98.451397391648385</v>
      </c>
      <c r="D33" s="34">
        <v>100.24790598363506</v>
      </c>
      <c r="E33" s="34">
        <v>94.887102219988535</v>
      </c>
      <c r="F33" s="34">
        <v>95.298710020134436</v>
      </c>
      <c r="G33" s="34">
        <v>96.272066654481208</v>
      </c>
      <c r="H33" s="61">
        <v>100.29136179743807</v>
      </c>
      <c r="I33" s="58">
        <v>100.52294342080314</v>
      </c>
      <c r="J33" s="35">
        <v>99.62466186878676</v>
      </c>
      <c r="K33" s="34">
        <v>103.29267264119595</v>
      </c>
      <c r="L33" s="34">
        <v>98.066670954656672</v>
      </c>
      <c r="M33" s="34">
        <v>100.64026954249765</v>
      </c>
      <c r="N33" s="34">
        <v>95.506385067420624</v>
      </c>
      <c r="O33" s="54">
        <v>100.95450958191851</v>
      </c>
      <c r="P33" s="43">
        <f t="shared" si="1"/>
        <v>99.862434359339673</v>
      </c>
      <c r="Q33" s="10" t="s">
        <v>33</v>
      </c>
      <c r="R33" s="8" t="s">
        <v>7</v>
      </c>
    </row>
    <row r="34" spans="1:18" ht="12" customHeight="1" x14ac:dyDescent="0.2">
      <c r="A34" s="8" t="s">
        <v>8</v>
      </c>
      <c r="B34" s="11" t="s">
        <v>150</v>
      </c>
      <c r="C34" s="35">
        <v>99.9455457281598</v>
      </c>
      <c r="D34" s="34">
        <v>100.10896788134647</v>
      </c>
      <c r="E34" s="34">
        <v>98.31283630566449</v>
      </c>
      <c r="F34" s="34">
        <v>101.16591453997754</v>
      </c>
      <c r="G34" s="34">
        <v>97.482851012809249</v>
      </c>
      <c r="H34" s="61">
        <v>101.29537342728909</v>
      </c>
      <c r="I34" s="58">
        <v>100.68244420472472</v>
      </c>
      <c r="J34" s="35">
        <v>97.860418053496346</v>
      </c>
      <c r="K34" s="34">
        <v>102.66510788160532</v>
      </c>
      <c r="L34" s="34">
        <v>100.00844016372315</v>
      </c>
      <c r="M34" s="34">
        <v>100.02453212793671</v>
      </c>
      <c r="N34" s="34">
        <v>100.04893681299312</v>
      </c>
      <c r="O34" s="54">
        <v>99.988825937675557</v>
      </c>
      <c r="P34" s="43">
        <f t="shared" si="1"/>
        <v>100.3217598261805</v>
      </c>
      <c r="Q34" s="10" t="s">
        <v>158</v>
      </c>
      <c r="R34" s="8" t="s">
        <v>8</v>
      </c>
    </row>
    <row r="35" spans="1:18" ht="12" customHeight="1" x14ac:dyDescent="0.2">
      <c r="A35" s="8" t="s">
        <v>9</v>
      </c>
      <c r="B35" s="11" t="s">
        <v>151</v>
      </c>
      <c r="C35" s="35">
        <v>100.43791457458762</v>
      </c>
      <c r="D35" s="34">
        <v>98.733044900684305</v>
      </c>
      <c r="E35" s="34">
        <v>99.492761507790021</v>
      </c>
      <c r="F35" s="34">
        <v>99.951760243914833</v>
      </c>
      <c r="G35" s="34">
        <v>99.977879209679415</v>
      </c>
      <c r="H35" s="61">
        <v>100.22385684500958</v>
      </c>
      <c r="I35" s="58">
        <v>100.21124237925088</v>
      </c>
      <c r="J35" s="35">
        <v>100.12962188027316</v>
      </c>
      <c r="K35" s="34">
        <v>99.768314699762016</v>
      </c>
      <c r="L35" s="34">
        <v>100.01068979532688</v>
      </c>
      <c r="M35" s="34">
        <v>100.14970515424781</v>
      </c>
      <c r="N35" s="34">
        <v>100.36897036750807</v>
      </c>
      <c r="O35" s="54">
        <v>100.00585039122755</v>
      </c>
      <c r="P35" s="43">
        <f t="shared" si="1"/>
        <v>100.10853143907575</v>
      </c>
      <c r="Q35" s="10" t="s">
        <v>159</v>
      </c>
      <c r="R35" s="8" t="s">
        <v>9</v>
      </c>
    </row>
    <row r="36" spans="1:18" ht="12" customHeight="1" x14ac:dyDescent="0.2">
      <c r="A36" s="8" t="s">
        <v>11</v>
      </c>
      <c r="B36" s="11" t="s">
        <v>26</v>
      </c>
      <c r="C36" s="35">
        <v>97.056677576768223</v>
      </c>
      <c r="D36" s="34">
        <v>99.620804866946656</v>
      </c>
      <c r="E36" s="34">
        <v>99.121411386797078</v>
      </c>
      <c r="F36" s="34">
        <v>96.822440606330289</v>
      </c>
      <c r="G36" s="34">
        <v>91.542401830385529</v>
      </c>
      <c r="H36" s="61">
        <v>94.417320357730461</v>
      </c>
      <c r="I36" s="58">
        <v>96.390562419597998</v>
      </c>
      <c r="J36" s="35">
        <v>106.53546187558149</v>
      </c>
      <c r="K36" s="34">
        <v>105.13000841195999</v>
      </c>
      <c r="L36" s="34">
        <v>102.20746883946126</v>
      </c>
      <c r="M36" s="34">
        <v>92.926177739355367</v>
      </c>
      <c r="N36" s="34">
        <v>102.73519756324096</v>
      </c>
      <c r="O36" s="54">
        <v>94.593665664363229</v>
      </c>
      <c r="P36" s="43">
        <f t="shared" si="1"/>
        <v>99.366982858911342</v>
      </c>
      <c r="Q36" s="10" t="s">
        <v>34</v>
      </c>
      <c r="R36" s="8" t="s">
        <v>11</v>
      </c>
    </row>
    <row r="37" spans="1:18" s="6" customFormat="1" ht="12" customHeight="1" x14ac:dyDescent="0.2">
      <c r="A37" s="8" t="s">
        <v>12</v>
      </c>
      <c r="B37" s="11" t="s">
        <v>27</v>
      </c>
      <c r="C37" s="35">
        <v>99.601753602585561</v>
      </c>
      <c r="D37" s="34">
        <v>100.2548604579387</v>
      </c>
      <c r="E37" s="34">
        <v>100.58934787535878</v>
      </c>
      <c r="F37" s="34">
        <v>100.52883588194861</v>
      </c>
      <c r="G37" s="34">
        <v>99.582506767135442</v>
      </c>
      <c r="H37" s="61">
        <v>99.943681999343852</v>
      </c>
      <c r="I37" s="58">
        <v>100.13541948167246</v>
      </c>
      <c r="J37" s="35">
        <v>98.705864935561621</v>
      </c>
      <c r="K37" s="34">
        <v>99.558363450453271</v>
      </c>
      <c r="L37" s="34">
        <v>99.636845713233839</v>
      </c>
      <c r="M37" s="34">
        <v>100.16950597390415</v>
      </c>
      <c r="N37" s="34">
        <v>99.851959237570526</v>
      </c>
      <c r="O37" s="54">
        <v>99.596272837832203</v>
      </c>
      <c r="P37" s="43">
        <f t="shared" si="1"/>
        <v>99.699739203696495</v>
      </c>
      <c r="Q37" s="10" t="s">
        <v>35</v>
      </c>
      <c r="R37" s="8" t="s">
        <v>12</v>
      </c>
    </row>
    <row r="38" spans="1:18" ht="12" customHeight="1" x14ac:dyDescent="0.2">
      <c r="A38" s="8" t="s">
        <v>13</v>
      </c>
      <c r="B38" s="11" t="s">
        <v>28</v>
      </c>
      <c r="C38" s="35">
        <v>98.051306173314956</v>
      </c>
      <c r="D38" s="34">
        <v>100.9831767012175</v>
      </c>
      <c r="E38" s="34">
        <v>100.42278333564138</v>
      </c>
      <c r="F38" s="34">
        <v>99.650596848738431</v>
      </c>
      <c r="G38" s="34">
        <v>99.953936386451275</v>
      </c>
      <c r="H38" s="61">
        <v>98.799304744280619</v>
      </c>
      <c r="I38" s="58">
        <v>98.524387681278625</v>
      </c>
      <c r="J38" s="35">
        <v>101.06549452121058</v>
      </c>
      <c r="K38" s="34">
        <v>100.31013409632033</v>
      </c>
      <c r="L38" s="34">
        <v>100.73577941803946</v>
      </c>
      <c r="M38" s="34">
        <v>99.847573731027182</v>
      </c>
      <c r="N38" s="34">
        <v>100.85265826357856</v>
      </c>
      <c r="O38" s="54">
        <v>100.482477572495</v>
      </c>
      <c r="P38" s="43">
        <f t="shared" si="1"/>
        <v>100.07722625352878</v>
      </c>
      <c r="Q38" s="10" t="s">
        <v>36</v>
      </c>
      <c r="R38" s="8" t="s">
        <v>13</v>
      </c>
    </row>
    <row r="39" spans="1:18" ht="12" customHeight="1" x14ac:dyDescent="0.2">
      <c r="A39" s="8" t="s">
        <v>14</v>
      </c>
      <c r="B39" s="11" t="s">
        <v>45</v>
      </c>
      <c r="C39" s="35">
        <v>100.13318281218369</v>
      </c>
      <c r="D39" s="34">
        <v>102.63846304390334</v>
      </c>
      <c r="E39" s="34">
        <v>99.19972383113695</v>
      </c>
      <c r="F39" s="34">
        <v>100.59571859341443</v>
      </c>
      <c r="G39" s="34">
        <v>100.38165596246354</v>
      </c>
      <c r="H39" s="61">
        <v>99.386594243293132</v>
      </c>
      <c r="I39" s="58">
        <v>99.872340033038881</v>
      </c>
      <c r="J39" s="35">
        <v>100</v>
      </c>
      <c r="K39" s="34">
        <v>100.24351859397215</v>
      </c>
      <c r="L39" s="34">
        <v>99.629612359792603</v>
      </c>
      <c r="M39" s="34">
        <v>99.5654968230495</v>
      </c>
      <c r="N39" s="34">
        <v>99.467836423852162</v>
      </c>
      <c r="O39" s="54">
        <v>100</v>
      </c>
      <c r="P39" s="43">
        <f t="shared" si="1"/>
        <v>99.770674809624808</v>
      </c>
      <c r="Q39" s="10" t="s">
        <v>46</v>
      </c>
      <c r="R39" s="8" t="s">
        <v>14</v>
      </c>
    </row>
    <row r="40" spans="1:18" ht="12" customHeight="1" x14ac:dyDescent="0.2">
      <c r="A40" s="8" t="s">
        <v>10</v>
      </c>
      <c r="B40" s="11" t="s">
        <v>47</v>
      </c>
      <c r="C40" s="35">
        <v>101.43308360105748</v>
      </c>
      <c r="D40" s="34">
        <v>97.378559071458056</v>
      </c>
      <c r="E40" s="34">
        <v>96.815727013095795</v>
      </c>
      <c r="F40" s="34">
        <v>96.904707598864832</v>
      </c>
      <c r="G40" s="34">
        <v>103.97559879660901</v>
      </c>
      <c r="H40" s="61">
        <v>104.99821065607196</v>
      </c>
      <c r="I40" s="58">
        <v>96.412411276132289</v>
      </c>
      <c r="J40" s="35">
        <v>102.09208396849073</v>
      </c>
      <c r="K40" s="34">
        <v>95.675802652361639</v>
      </c>
      <c r="L40" s="34">
        <v>103.69944271825517</v>
      </c>
      <c r="M40" s="34">
        <v>94.92202011363274</v>
      </c>
      <c r="N40" s="34">
        <v>103.83147978962913</v>
      </c>
      <c r="O40" s="54">
        <v>95.746338225037647</v>
      </c>
      <c r="P40" s="43">
        <f t="shared" si="1"/>
        <v>99.672223674951425</v>
      </c>
      <c r="Q40" s="10" t="s">
        <v>160</v>
      </c>
      <c r="R40" s="8" t="s">
        <v>10</v>
      </c>
    </row>
    <row r="41" spans="1:18" ht="12" customHeight="1" x14ac:dyDescent="0.2">
      <c r="A41" s="8" t="s">
        <v>15</v>
      </c>
      <c r="B41" s="11" t="s">
        <v>152</v>
      </c>
      <c r="C41" s="35">
        <v>100.42367250777926</v>
      </c>
      <c r="D41" s="34">
        <v>100.75819052023525</v>
      </c>
      <c r="E41" s="34">
        <v>100.5045422366434</v>
      </c>
      <c r="F41" s="34">
        <v>99.317450231469351</v>
      </c>
      <c r="G41" s="34">
        <v>101.58025054540039</v>
      </c>
      <c r="H41" s="61">
        <v>99.881371647508104</v>
      </c>
      <c r="I41" s="58">
        <v>100.79210502892464</v>
      </c>
      <c r="J41" s="35">
        <v>99.789076965359087</v>
      </c>
      <c r="K41" s="34">
        <v>99.838679255593703</v>
      </c>
      <c r="L41" s="34">
        <v>97.592431189691439</v>
      </c>
      <c r="M41" s="34">
        <v>99.831102012439132</v>
      </c>
      <c r="N41" s="34">
        <v>101.10251098725185</v>
      </c>
      <c r="O41" s="54">
        <v>99.656869556685734</v>
      </c>
      <c r="P41" s="43">
        <f t="shared" si="1"/>
        <v>99.810518330431719</v>
      </c>
      <c r="Q41" s="10" t="s">
        <v>161</v>
      </c>
      <c r="R41" s="8" t="s">
        <v>15</v>
      </c>
    </row>
    <row r="42" spans="1:18" ht="12" customHeight="1" x14ac:dyDescent="0.2">
      <c r="A42" s="8" t="s">
        <v>16</v>
      </c>
      <c r="B42" s="11" t="s">
        <v>29</v>
      </c>
      <c r="C42" s="35">
        <v>99.972510874480818</v>
      </c>
      <c r="D42" s="34">
        <v>100.8799842566231</v>
      </c>
      <c r="E42" s="34">
        <v>100.40128169358245</v>
      </c>
      <c r="F42" s="34">
        <v>98.560016864348754</v>
      </c>
      <c r="G42" s="34">
        <v>99.151820807525525</v>
      </c>
      <c r="H42" s="61">
        <v>99.213670724441442</v>
      </c>
      <c r="I42" s="58">
        <v>100.22670835433509</v>
      </c>
      <c r="J42" s="35">
        <v>100.39011555153184</v>
      </c>
      <c r="K42" s="34">
        <v>101.75028688326245</v>
      </c>
      <c r="L42" s="34">
        <v>99.044223399485901</v>
      </c>
      <c r="M42" s="34">
        <v>99.97897545074126</v>
      </c>
      <c r="N42" s="34">
        <v>103.03606051403591</v>
      </c>
      <c r="O42" s="54">
        <v>99.372059727256641</v>
      </c>
      <c r="P42" s="43">
        <f t="shared" si="1"/>
        <v>100.37651257563631</v>
      </c>
      <c r="Q42" s="10" t="s">
        <v>37</v>
      </c>
      <c r="R42" s="8" t="s">
        <v>16</v>
      </c>
    </row>
    <row r="43" spans="1:18" ht="12" customHeight="1" x14ac:dyDescent="0.2">
      <c r="A43" s="8" t="s">
        <v>17</v>
      </c>
      <c r="B43" s="11" t="s">
        <v>153</v>
      </c>
      <c r="C43" s="35">
        <v>100.22366412528439</v>
      </c>
      <c r="D43" s="34">
        <v>100.14000572210551</v>
      </c>
      <c r="E43" s="34">
        <v>100.02722240735496</v>
      </c>
      <c r="F43" s="34">
        <v>99.928051908118832</v>
      </c>
      <c r="G43" s="34">
        <v>100.01233341225002</v>
      </c>
      <c r="H43" s="61">
        <v>99.978174812557967</v>
      </c>
      <c r="I43" s="58">
        <v>99.849030665441546</v>
      </c>
      <c r="J43" s="35">
        <v>100.01723599519148</v>
      </c>
      <c r="K43" s="34">
        <v>100</v>
      </c>
      <c r="L43" s="34">
        <v>100.09205690527988</v>
      </c>
      <c r="M43" s="34">
        <v>100.09197223848257</v>
      </c>
      <c r="N43" s="34">
        <v>104.2408298856584</v>
      </c>
      <c r="O43" s="54">
        <v>103.68172178156105</v>
      </c>
      <c r="P43" s="43">
        <f t="shared" si="1"/>
        <v>100.9938777855216</v>
      </c>
      <c r="Q43" s="10" t="s">
        <v>162</v>
      </c>
      <c r="R43" s="8" t="s">
        <v>17</v>
      </c>
    </row>
    <row r="44" spans="1:18" ht="12" customHeight="1" x14ac:dyDescent="0.2">
      <c r="A44" s="8" t="s">
        <v>18</v>
      </c>
      <c r="B44" s="11" t="s">
        <v>154</v>
      </c>
      <c r="C44" s="35">
        <v>100.75348246175939</v>
      </c>
      <c r="D44" s="34">
        <v>100.45985016164201</v>
      </c>
      <c r="E44" s="34">
        <v>101.09166834392033</v>
      </c>
      <c r="F44" s="34">
        <v>98.197502681250597</v>
      </c>
      <c r="G44" s="34">
        <v>103.37126085098724</v>
      </c>
      <c r="H44" s="61">
        <v>97.978992347612177</v>
      </c>
      <c r="I44" s="58">
        <v>98.542757441866243</v>
      </c>
      <c r="J44" s="35">
        <v>100.05652199274012</v>
      </c>
      <c r="K44" s="34">
        <v>100.92511049115494</v>
      </c>
      <c r="L44" s="34">
        <v>100.91258825411964</v>
      </c>
      <c r="M44" s="34">
        <v>98.427056958894212</v>
      </c>
      <c r="N44" s="34">
        <v>98.511708859396279</v>
      </c>
      <c r="O44" s="54">
        <v>102.05240803612334</v>
      </c>
      <c r="P44" s="43">
        <f t="shared" si="1"/>
        <v>99.67589304773837</v>
      </c>
      <c r="Q44" s="10" t="s">
        <v>163</v>
      </c>
      <c r="R44" s="8" t="s">
        <v>18</v>
      </c>
    </row>
    <row r="45" spans="1:18" ht="12" customHeight="1" x14ac:dyDescent="0.2">
      <c r="A45" s="8" t="s">
        <v>19</v>
      </c>
      <c r="B45" s="11" t="s">
        <v>30</v>
      </c>
      <c r="C45" s="35">
        <v>98.940575881108444</v>
      </c>
      <c r="D45" s="34">
        <v>100.79461391178246</v>
      </c>
      <c r="E45" s="34">
        <v>100.20271293433744</v>
      </c>
      <c r="F45" s="34">
        <v>99.937749887965907</v>
      </c>
      <c r="G45" s="34">
        <v>100.05654728721285</v>
      </c>
      <c r="H45" s="61">
        <v>99.986388514750843</v>
      </c>
      <c r="I45" s="58">
        <v>99.137617722228512</v>
      </c>
      <c r="J45" s="35">
        <v>100.37272034651212</v>
      </c>
      <c r="K45" s="34">
        <v>100.30251883436367</v>
      </c>
      <c r="L45" s="34">
        <v>101.22520873432124</v>
      </c>
      <c r="M45" s="34">
        <v>99.540553090821078</v>
      </c>
      <c r="N45" s="34">
        <v>99.671160885135549</v>
      </c>
      <c r="O45" s="54">
        <v>98.785756386075448</v>
      </c>
      <c r="P45" s="43">
        <f t="shared" si="1"/>
        <v>99.877740564276081</v>
      </c>
      <c r="Q45" s="10" t="s">
        <v>38</v>
      </c>
      <c r="R45" s="8" t="s">
        <v>19</v>
      </c>
    </row>
    <row r="46" spans="1:18" ht="12" customHeight="1" x14ac:dyDescent="0.2">
      <c r="A46" s="8" t="s">
        <v>20</v>
      </c>
      <c r="B46" s="11" t="s">
        <v>155</v>
      </c>
      <c r="C46" s="35">
        <v>100.56808781277012</v>
      </c>
      <c r="D46" s="34">
        <v>99.861790100580578</v>
      </c>
      <c r="E46" s="34">
        <v>100.09188392439832</v>
      </c>
      <c r="F46" s="34">
        <v>100.0968594163627</v>
      </c>
      <c r="G46" s="34">
        <v>99.744472004318723</v>
      </c>
      <c r="H46" s="61">
        <v>100.71347353185203</v>
      </c>
      <c r="I46" s="58">
        <v>100.2157979135237</v>
      </c>
      <c r="J46" s="35">
        <v>103.18260729130348</v>
      </c>
      <c r="K46" s="34">
        <v>101.1956663469682</v>
      </c>
      <c r="L46" s="34">
        <v>100.10903339741279</v>
      </c>
      <c r="M46" s="34">
        <v>99.619480642197701</v>
      </c>
      <c r="N46" s="34">
        <v>98.964685538601643</v>
      </c>
      <c r="O46" s="54">
        <v>99.252487949800951</v>
      </c>
      <c r="P46" s="43">
        <f t="shared" si="1"/>
        <v>100.40665407645757</v>
      </c>
      <c r="Q46" s="10" t="s">
        <v>48</v>
      </c>
      <c r="R46" s="1" t="s">
        <v>20</v>
      </c>
    </row>
    <row r="47" spans="1:18" ht="12" customHeight="1" x14ac:dyDescent="0.2">
      <c r="A47" s="8" t="s">
        <v>21</v>
      </c>
      <c r="B47" s="11" t="s">
        <v>40</v>
      </c>
      <c r="C47" s="35">
        <v>97.726030031188259</v>
      </c>
      <c r="D47" s="34">
        <v>103.45390935663201</v>
      </c>
      <c r="E47" s="34">
        <v>99.017370858753168</v>
      </c>
      <c r="F47" s="34">
        <v>100.16379934273847</v>
      </c>
      <c r="G47" s="34">
        <v>97.618651963880694</v>
      </c>
      <c r="H47" s="61">
        <v>104.81566121886969</v>
      </c>
      <c r="I47" s="58">
        <v>99.490819342270171</v>
      </c>
      <c r="J47" s="35">
        <v>98.635713361982951</v>
      </c>
      <c r="K47" s="34">
        <v>103.88164329151455</v>
      </c>
      <c r="L47" s="34">
        <v>104.03498871012485</v>
      </c>
      <c r="M47" s="34">
        <v>99.453328566495045</v>
      </c>
      <c r="N47" s="34">
        <v>94.818405105210886</v>
      </c>
      <c r="O47" s="54">
        <v>101.10401431217682</v>
      </c>
      <c r="P47" s="43">
        <f t="shared" si="1"/>
        <v>100.77932173858062</v>
      </c>
      <c r="Q47" s="10" t="s">
        <v>157</v>
      </c>
      <c r="R47" s="1" t="s">
        <v>21</v>
      </c>
    </row>
    <row r="48" spans="1:18" s="6" customFormat="1" ht="12" customHeight="1" x14ac:dyDescent="0.2">
      <c r="A48" s="8" t="s">
        <v>22</v>
      </c>
      <c r="B48" s="11" t="s">
        <v>156</v>
      </c>
      <c r="C48" s="35">
        <v>99.913233187620193</v>
      </c>
      <c r="D48" s="34">
        <v>100.87769049790903</v>
      </c>
      <c r="E48" s="34">
        <v>100.27521837265665</v>
      </c>
      <c r="F48" s="34">
        <v>99.476724745098053</v>
      </c>
      <c r="G48" s="34">
        <v>101.69125724324684</v>
      </c>
      <c r="H48" s="61">
        <v>102.71412236238129</v>
      </c>
      <c r="I48" s="58">
        <v>102.03662046685818</v>
      </c>
      <c r="J48" s="35">
        <v>97.809820529269615</v>
      </c>
      <c r="K48" s="34">
        <v>100.80709808710264</v>
      </c>
      <c r="L48" s="34">
        <v>99.035885144913308</v>
      </c>
      <c r="M48" s="34">
        <v>99.563267430267572</v>
      </c>
      <c r="N48" s="34">
        <v>101.26489782331672</v>
      </c>
      <c r="O48" s="54">
        <v>99.791966597738977</v>
      </c>
      <c r="P48" s="43">
        <f t="shared" si="1"/>
        <v>100.37795980523104</v>
      </c>
      <c r="Q48" s="10" t="s">
        <v>164</v>
      </c>
      <c r="R48" s="1" t="s">
        <v>22</v>
      </c>
    </row>
    <row r="49" spans="1:18" ht="12" customHeight="1" thickBot="1" x14ac:dyDescent="0.25">
      <c r="A49" s="12" t="s">
        <v>23</v>
      </c>
      <c r="B49" s="33" t="s">
        <v>31</v>
      </c>
      <c r="C49" s="36">
        <v>99.591502853117319</v>
      </c>
      <c r="D49" s="37">
        <v>99.666765856617118</v>
      </c>
      <c r="E49" s="37">
        <v>100.1192463846442</v>
      </c>
      <c r="F49" s="37">
        <v>99.939325324742768</v>
      </c>
      <c r="G49" s="37">
        <v>100.28082689582682</v>
      </c>
      <c r="H49" s="62">
        <v>99.372793625328327</v>
      </c>
      <c r="I49" s="59">
        <v>100.03058853042197</v>
      </c>
      <c r="J49" s="36">
        <v>100.71452313469035</v>
      </c>
      <c r="K49" s="37">
        <v>101.4458701238248</v>
      </c>
      <c r="L49" s="37">
        <v>101.29133867737204</v>
      </c>
      <c r="M49" s="37">
        <v>99.204995990391652</v>
      </c>
      <c r="N49" s="37">
        <v>99.814074350539599</v>
      </c>
      <c r="O49" s="55">
        <v>99.922264291349535</v>
      </c>
      <c r="P49" s="44">
        <f t="shared" si="1"/>
        <v>100.22455609048978</v>
      </c>
      <c r="Q49" s="33" t="s">
        <v>39</v>
      </c>
      <c r="R49" s="15" t="s">
        <v>23</v>
      </c>
    </row>
    <row r="50" spans="1:18" ht="15" customHeight="1" thickTop="1" x14ac:dyDescent="0.2">
      <c r="A50" s="21"/>
      <c r="B50" s="14"/>
      <c r="C50" s="17"/>
      <c r="D50" s="17"/>
      <c r="E50" s="17"/>
      <c r="F50" s="17"/>
      <c r="G50" s="17"/>
      <c r="H50" s="17"/>
      <c r="I50" s="20"/>
      <c r="J50" s="16"/>
      <c r="K50" s="16"/>
      <c r="L50" s="16"/>
      <c r="M50" s="16"/>
      <c r="N50" s="16"/>
      <c r="O50" s="16"/>
      <c r="P50" s="25"/>
      <c r="Q50" s="3"/>
      <c r="R50" s="26"/>
    </row>
    <row r="51" spans="1:18" ht="12" customHeight="1" thickBot="1" x14ac:dyDescent="0.25">
      <c r="A51" s="18" t="s">
        <v>0</v>
      </c>
      <c r="I51" s="27"/>
      <c r="J51" s="28"/>
      <c r="Q51" s="2"/>
      <c r="R51" s="2" t="s">
        <v>135</v>
      </c>
    </row>
    <row r="52" spans="1:18" ht="15" customHeight="1" thickTop="1" x14ac:dyDescent="0.2">
      <c r="A52" s="79" t="s">
        <v>1</v>
      </c>
      <c r="B52" s="68" t="s">
        <v>378</v>
      </c>
      <c r="C52" s="76" t="s">
        <v>376</v>
      </c>
      <c r="D52" s="77"/>
      <c r="E52" s="77"/>
      <c r="F52" s="77"/>
      <c r="G52" s="77"/>
      <c r="H52" s="77"/>
      <c r="I52" s="78"/>
      <c r="J52" s="63" t="s">
        <v>377</v>
      </c>
      <c r="K52" s="64"/>
      <c r="L52" s="64"/>
      <c r="M52" s="64"/>
      <c r="N52" s="64"/>
      <c r="O52" s="64"/>
      <c r="P52" s="65"/>
      <c r="Q52" s="68" t="s">
        <v>379</v>
      </c>
      <c r="R52" s="68" t="s">
        <v>1</v>
      </c>
    </row>
    <row r="53" spans="1:18" ht="15" customHeight="1" x14ac:dyDescent="0.2">
      <c r="A53" s="80"/>
      <c r="B53" s="69"/>
      <c r="C53" s="66">
        <v>2014</v>
      </c>
      <c r="D53" s="67"/>
      <c r="E53" s="67"/>
      <c r="F53" s="67"/>
      <c r="G53" s="67"/>
      <c r="H53" s="74">
        <v>2015</v>
      </c>
      <c r="I53" s="75"/>
      <c r="J53" s="71">
        <v>2015</v>
      </c>
      <c r="K53" s="72"/>
      <c r="L53" s="72"/>
      <c r="M53" s="72"/>
      <c r="N53" s="72"/>
      <c r="O53" s="72"/>
      <c r="P53" s="73"/>
      <c r="Q53" s="69"/>
      <c r="R53" s="69"/>
    </row>
    <row r="54" spans="1:18" s="31" customFormat="1" ht="15" customHeight="1" thickBot="1" x14ac:dyDescent="0.25">
      <c r="A54" s="81"/>
      <c r="B54" s="70"/>
      <c r="C54" s="42" t="s">
        <v>56</v>
      </c>
      <c r="D54" s="47" t="s">
        <v>57</v>
      </c>
      <c r="E54" s="47" t="s">
        <v>58</v>
      </c>
      <c r="F54" s="47" t="s">
        <v>59</v>
      </c>
      <c r="G54" s="47" t="s">
        <v>60</v>
      </c>
      <c r="H54" s="47" t="s">
        <v>49</v>
      </c>
      <c r="I54" s="32" t="s">
        <v>50</v>
      </c>
      <c r="J54" s="46" t="s">
        <v>51</v>
      </c>
      <c r="K54" s="47" t="s">
        <v>52</v>
      </c>
      <c r="L54" s="47" t="s">
        <v>53</v>
      </c>
      <c r="M54" s="47" t="s">
        <v>54</v>
      </c>
      <c r="N54" s="50" t="s">
        <v>55</v>
      </c>
      <c r="O54" s="47" t="s">
        <v>56</v>
      </c>
      <c r="P54" s="49" t="s">
        <v>61</v>
      </c>
      <c r="Q54" s="70"/>
      <c r="R54" s="70"/>
    </row>
    <row r="55" spans="1:18" ht="13.5" thickTop="1" x14ac:dyDescent="0.2">
      <c r="A55" s="39"/>
      <c r="B55" s="13" t="s">
        <v>4</v>
      </c>
      <c r="C55" s="48">
        <v>94.572777627403639</v>
      </c>
      <c r="D55" s="38">
        <v>95.338612706070435</v>
      </c>
      <c r="E55" s="38">
        <v>95.319966737213093</v>
      </c>
      <c r="F55" s="38">
        <v>94.980938691356513</v>
      </c>
      <c r="G55" s="38">
        <v>93.943273030953975</v>
      </c>
      <c r="H55" s="60">
        <v>93.925198672173366</v>
      </c>
      <c r="I55" s="57">
        <v>93.349272081022079</v>
      </c>
      <c r="J55" s="48">
        <v>95.550080329907445</v>
      </c>
      <c r="K55" s="38">
        <v>98.105092152499736</v>
      </c>
      <c r="L55" s="38">
        <v>99.397688701823625</v>
      </c>
      <c r="M55" s="38">
        <v>98.4890492358047</v>
      </c>
      <c r="N55" s="38">
        <v>98.727202168327793</v>
      </c>
      <c r="O55" s="51">
        <v>98.550918676449214</v>
      </c>
      <c r="P55" s="45">
        <f>AVERAGE(H55:O55)</f>
        <v>97.011812752251004</v>
      </c>
      <c r="Q55" s="4" t="s">
        <v>5</v>
      </c>
      <c r="R55" s="7"/>
    </row>
    <row r="56" spans="1:18" s="6" customFormat="1" ht="12" customHeight="1" x14ac:dyDescent="0.2">
      <c r="A56" s="8" t="s">
        <v>6</v>
      </c>
      <c r="B56" s="11" t="s">
        <v>24</v>
      </c>
      <c r="C56" s="35">
        <v>93.966061118126476</v>
      </c>
      <c r="D56" s="34">
        <v>92.387023592664505</v>
      </c>
      <c r="E56" s="34">
        <v>90.434163564517419</v>
      </c>
      <c r="F56" s="34">
        <v>93.823688694840811</v>
      </c>
      <c r="G56" s="34">
        <v>93.145244197660332</v>
      </c>
      <c r="H56" s="61">
        <v>89.17288797503889</v>
      </c>
      <c r="I56" s="58">
        <v>87.559585350647168</v>
      </c>
      <c r="J56" s="35">
        <v>87.568843619637647</v>
      </c>
      <c r="K56" s="34">
        <v>91.422819420282437</v>
      </c>
      <c r="L56" s="34">
        <v>94.050973562165126</v>
      </c>
      <c r="M56" s="34">
        <v>93.254095619644033</v>
      </c>
      <c r="N56" s="34">
        <v>89.988923142088524</v>
      </c>
      <c r="O56" s="54">
        <v>89.756401669532437</v>
      </c>
      <c r="P56" s="43">
        <f t="shared" ref="P56:P73" si="2">AVERAGE(H56:O56)</f>
        <v>90.346816294879545</v>
      </c>
      <c r="Q56" s="10" t="s">
        <v>32</v>
      </c>
      <c r="R56" s="1" t="s">
        <v>6</v>
      </c>
    </row>
    <row r="57" spans="1:18" ht="12" customHeight="1" x14ac:dyDescent="0.2">
      <c r="A57" s="8" t="s">
        <v>7</v>
      </c>
      <c r="B57" s="11" t="s">
        <v>25</v>
      </c>
      <c r="C57" s="35">
        <v>102.81766733547524</v>
      </c>
      <c r="D57" s="34">
        <v>102.15412803821768</v>
      </c>
      <c r="E57" s="34">
        <v>97.69753976769438</v>
      </c>
      <c r="F57" s="34">
        <v>94.21029604802456</v>
      </c>
      <c r="G57" s="34">
        <v>90.257007377113467</v>
      </c>
      <c r="H57" s="61">
        <v>89.661643172497179</v>
      </c>
      <c r="I57" s="58">
        <v>89.756286005011688</v>
      </c>
      <c r="J57" s="35">
        <v>88.145784304775759</v>
      </c>
      <c r="K57" s="34">
        <v>88.936662705985526</v>
      </c>
      <c r="L57" s="34">
        <v>87.740252479816633</v>
      </c>
      <c r="M57" s="34">
        <v>88.588472624337527</v>
      </c>
      <c r="N57" s="34">
        <v>84.019951491937633</v>
      </c>
      <c r="O57" s="54">
        <v>86.15614630864232</v>
      </c>
      <c r="P57" s="43">
        <f t="shared" si="2"/>
        <v>87.875649886625524</v>
      </c>
      <c r="Q57" s="10" t="s">
        <v>33</v>
      </c>
      <c r="R57" s="8" t="s">
        <v>7</v>
      </c>
    </row>
    <row r="58" spans="1:18" ht="12" customHeight="1" x14ac:dyDescent="0.2">
      <c r="A58" s="8" t="s">
        <v>8</v>
      </c>
      <c r="B58" s="11" t="s">
        <v>150</v>
      </c>
      <c r="C58" s="35">
        <v>93.030526593851022</v>
      </c>
      <c r="D58" s="34">
        <v>93.131899987685799</v>
      </c>
      <c r="E58" s="34">
        <v>91.514226844451869</v>
      </c>
      <c r="F58" s="34">
        <v>93.444375810568232</v>
      </c>
      <c r="G58" s="34">
        <v>91.089394965646449</v>
      </c>
      <c r="H58" s="61">
        <v>97.067784898509174</v>
      </c>
      <c r="I58" s="58">
        <v>99.421527602577314</v>
      </c>
      <c r="J58" s="35">
        <v>97.315653845424379</v>
      </c>
      <c r="K58" s="34">
        <v>99.831982793721778</v>
      </c>
      <c r="L58" s="34">
        <v>99.375269566360799</v>
      </c>
      <c r="M58" s="34">
        <v>99.39798118704401</v>
      </c>
      <c r="N58" s="34">
        <v>99.480518876913195</v>
      </c>
      <c r="O58" s="54">
        <v>99.523597712176553</v>
      </c>
      <c r="P58" s="43">
        <f t="shared" si="2"/>
        <v>98.926789560340893</v>
      </c>
      <c r="Q58" s="10" t="s">
        <v>158</v>
      </c>
      <c r="R58" s="8" t="s">
        <v>8</v>
      </c>
    </row>
    <row r="59" spans="1:18" ht="12" customHeight="1" x14ac:dyDescent="0.2">
      <c r="A59" s="8" t="s">
        <v>9</v>
      </c>
      <c r="B59" s="11" t="s">
        <v>151</v>
      </c>
      <c r="C59" s="35">
        <v>94.11320454408046</v>
      </c>
      <c r="D59" s="34">
        <v>92.461750066442377</v>
      </c>
      <c r="E59" s="34">
        <v>92.960060438243346</v>
      </c>
      <c r="F59" s="34">
        <v>93.377639024141715</v>
      </c>
      <c r="G59" s="34">
        <v>93.98775105382154</v>
      </c>
      <c r="H59" s="61">
        <v>94.79454506729526</v>
      </c>
      <c r="I59" s="58">
        <v>95.579571670665558</v>
      </c>
      <c r="J59" s="35">
        <v>95.976733898833771</v>
      </c>
      <c r="K59" s="34">
        <v>96.781880925110741</v>
      </c>
      <c r="L59" s="34">
        <v>96.78513330182389</v>
      </c>
      <c r="M59" s="34">
        <v>97.69136900196176</v>
      </c>
      <c r="N59" s="34">
        <v>99.44533299280549</v>
      </c>
      <c r="O59" s="54">
        <v>99.017538700475811</v>
      </c>
      <c r="P59" s="43">
        <f t="shared" si="2"/>
        <v>97.009013194871528</v>
      </c>
      <c r="Q59" s="10" t="s">
        <v>159</v>
      </c>
      <c r="R59" s="8" t="s">
        <v>9</v>
      </c>
    </row>
    <row r="60" spans="1:18" ht="12" customHeight="1" x14ac:dyDescent="0.2">
      <c r="A60" s="8" t="s">
        <v>11</v>
      </c>
      <c r="B60" s="11" t="s">
        <v>26</v>
      </c>
      <c r="C60" s="35">
        <v>82.114322285285553</v>
      </c>
      <c r="D60" s="34">
        <v>81.702724952614659</v>
      </c>
      <c r="E60" s="34">
        <v>83.415632734042106</v>
      </c>
      <c r="F60" s="34">
        <v>80.788541545193155</v>
      </c>
      <c r="G60" s="34">
        <v>74.727756438969067</v>
      </c>
      <c r="H60" s="61">
        <v>70.720906481186034</v>
      </c>
      <c r="I60" s="58">
        <v>68.246429092115221</v>
      </c>
      <c r="J60" s="35">
        <v>74.619257665190446</v>
      </c>
      <c r="K60" s="34">
        <v>80.52258302764811</v>
      </c>
      <c r="L60" s="34">
        <v>85.293487181268787</v>
      </c>
      <c r="M60" s="34">
        <v>79.980403548987994</v>
      </c>
      <c r="N60" s="34">
        <v>84.486694237310388</v>
      </c>
      <c r="O60" s="54">
        <v>82.342671388582431</v>
      </c>
      <c r="P60" s="43">
        <f t="shared" si="2"/>
        <v>78.276554077786173</v>
      </c>
      <c r="Q60" s="10" t="s">
        <v>34</v>
      </c>
      <c r="R60" s="8" t="s">
        <v>11</v>
      </c>
    </row>
    <row r="61" spans="1:18" s="6" customFormat="1" ht="12" customHeight="1" x14ac:dyDescent="0.2">
      <c r="A61" s="8" t="s">
        <v>12</v>
      </c>
      <c r="B61" s="11" t="s">
        <v>27</v>
      </c>
      <c r="C61" s="35">
        <v>99.145539987025302</v>
      </c>
      <c r="D61" s="34">
        <v>99.272093056264509</v>
      </c>
      <c r="E61" s="34">
        <v>99.742887569234924</v>
      </c>
      <c r="F61" s="34">
        <v>100.43639676066296</v>
      </c>
      <c r="G61" s="34">
        <v>100.02377483135501</v>
      </c>
      <c r="H61" s="61">
        <v>99.977460690826277</v>
      </c>
      <c r="I61" s="58">
        <v>99.406265032336805</v>
      </c>
      <c r="J61" s="35">
        <v>98.295925768392266</v>
      </c>
      <c r="K61" s="34">
        <v>98.234680826855595</v>
      </c>
      <c r="L61" s="34">
        <v>98.150083626053785</v>
      </c>
      <c r="M61" s="34">
        <v>98.433404987363986</v>
      </c>
      <c r="N61" s="34">
        <v>98.553939530735818</v>
      </c>
      <c r="O61" s="54">
        <v>98.548516423827067</v>
      </c>
      <c r="P61" s="43">
        <f t="shared" si="2"/>
        <v>98.700034610798951</v>
      </c>
      <c r="Q61" s="10" t="s">
        <v>35</v>
      </c>
      <c r="R61" s="8" t="s">
        <v>12</v>
      </c>
    </row>
    <row r="62" spans="1:18" ht="12" customHeight="1" x14ac:dyDescent="0.2">
      <c r="A62" s="8" t="s">
        <v>13</v>
      </c>
      <c r="B62" s="11" t="s">
        <v>28</v>
      </c>
      <c r="C62" s="35">
        <v>97.599995666843739</v>
      </c>
      <c r="D62" s="34">
        <v>97.386258359278571</v>
      </c>
      <c r="E62" s="34">
        <v>98.729221456623875</v>
      </c>
      <c r="F62" s="34">
        <v>98.651961569747414</v>
      </c>
      <c r="G62" s="34">
        <v>97.537537272962084</v>
      </c>
      <c r="H62" s="61">
        <v>97.03414733416524</v>
      </c>
      <c r="I62" s="58">
        <v>96.193688670514447</v>
      </c>
      <c r="J62" s="35">
        <v>97.434553078222422</v>
      </c>
      <c r="K62" s="34">
        <v>98.296362440730348</v>
      </c>
      <c r="L62" s="34">
        <v>98.646508825448763</v>
      </c>
      <c r="M62" s="34">
        <v>98.929792293692458</v>
      </c>
      <c r="N62" s="34">
        <v>99.144457026706803</v>
      </c>
      <c r="O62" s="54">
        <v>101.6027329815881</v>
      </c>
      <c r="P62" s="43">
        <f t="shared" si="2"/>
        <v>98.410280331383589</v>
      </c>
      <c r="Q62" s="10" t="s">
        <v>36</v>
      </c>
      <c r="R62" s="8" t="s">
        <v>13</v>
      </c>
    </row>
    <row r="63" spans="1:18" ht="12" customHeight="1" x14ac:dyDescent="0.2">
      <c r="A63" s="8" t="s">
        <v>14</v>
      </c>
      <c r="B63" s="11" t="s">
        <v>45</v>
      </c>
      <c r="C63" s="35">
        <v>92.056481989929878</v>
      </c>
      <c r="D63" s="34">
        <v>93.528043843401278</v>
      </c>
      <c r="E63" s="34">
        <v>92.879594967467796</v>
      </c>
      <c r="F63" s="34">
        <v>95.878290782905381</v>
      </c>
      <c r="G63" s="34">
        <v>99.02723621982453</v>
      </c>
      <c r="H63" s="61">
        <v>98.543610285973813</v>
      </c>
      <c r="I63" s="58">
        <v>97.404814394509913</v>
      </c>
      <c r="J63" s="35">
        <v>96.348071253725365</v>
      </c>
      <c r="K63" s="34">
        <v>97.97071807368502</v>
      </c>
      <c r="L63" s="34">
        <v>97.506177866429752</v>
      </c>
      <c r="M63" s="34">
        <v>100.39579383625103</v>
      </c>
      <c r="N63" s="34">
        <v>101.0745439981151</v>
      </c>
      <c r="O63" s="54">
        <v>100.94010912216493</v>
      </c>
      <c r="P63" s="43">
        <f t="shared" si="2"/>
        <v>98.772979853856867</v>
      </c>
      <c r="Q63" s="10" t="s">
        <v>46</v>
      </c>
      <c r="R63" s="8" t="s">
        <v>14</v>
      </c>
    </row>
    <row r="64" spans="1:18" ht="12" customHeight="1" x14ac:dyDescent="0.2">
      <c r="A64" s="8" t="s">
        <v>10</v>
      </c>
      <c r="B64" s="11" t="s">
        <v>47</v>
      </c>
      <c r="C64" s="35">
        <v>110.72829218934785</v>
      </c>
      <c r="D64" s="34">
        <v>110.5256621313977</v>
      </c>
      <c r="E64" s="34">
        <v>104.21557773357482</v>
      </c>
      <c r="F64" s="34">
        <v>102.19380338379311</v>
      </c>
      <c r="G64" s="34">
        <v>105.25929429993108</v>
      </c>
      <c r="H64" s="61">
        <v>110.52742603901929</v>
      </c>
      <c r="I64" s="58">
        <v>103.41681992974372</v>
      </c>
      <c r="J64" s="35">
        <v>104.20550999086709</v>
      </c>
      <c r="K64" s="34">
        <v>99.233387458676788</v>
      </c>
      <c r="L64" s="34">
        <v>103.2010106966452</v>
      </c>
      <c r="M64" s="34">
        <v>98.375056987701839</v>
      </c>
      <c r="N64" s="34">
        <v>97.374816728709263</v>
      </c>
      <c r="O64" s="54">
        <v>91.915594065710266</v>
      </c>
      <c r="P64" s="43">
        <f t="shared" si="2"/>
        <v>101.03120273713417</v>
      </c>
      <c r="Q64" s="10" t="s">
        <v>160</v>
      </c>
      <c r="R64" s="8" t="s">
        <v>10</v>
      </c>
    </row>
    <row r="65" spans="1:18" ht="12" customHeight="1" x14ac:dyDescent="0.2">
      <c r="A65" s="8" t="s">
        <v>15</v>
      </c>
      <c r="B65" s="11" t="s">
        <v>152</v>
      </c>
      <c r="C65" s="35">
        <v>99.517855584541167</v>
      </c>
      <c r="D65" s="34">
        <v>100.16510183878356</v>
      </c>
      <c r="E65" s="34">
        <v>99.248636397533204</v>
      </c>
      <c r="F65" s="34">
        <v>99.101623600232642</v>
      </c>
      <c r="G65" s="34">
        <v>100.68777736618122</v>
      </c>
      <c r="H65" s="61">
        <v>101.48144859745631</v>
      </c>
      <c r="I65" s="58">
        <v>101.93688276462829</v>
      </c>
      <c r="J65" s="35">
        <v>101.75728192423115</v>
      </c>
      <c r="K65" s="34">
        <v>101.86980771566496</v>
      </c>
      <c r="L65" s="34">
        <v>99.381625872210009</v>
      </c>
      <c r="M65" s="34">
        <v>98.783719902006041</v>
      </c>
      <c r="N65" s="34">
        <v>101.36167536544394</v>
      </c>
      <c r="O65" s="54">
        <v>100.58771012540568</v>
      </c>
      <c r="P65" s="43">
        <f t="shared" si="2"/>
        <v>100.89501903338079</v>
      </c>
      <c r="Q65" s="10" t="s">
        <v>161</v>
      </c>
      <c r="R65" s="8" t="s">
        <v>15</v>
      </c>
    </row>
    <row r="66" spans="1:18" ht="12" customHeight="1" x14ac:dyDescent="0.2">
      <c r="A66" s="8" t="s">
        <v>16</v>
      </c>
      <c r="B66" s="11" t="s">
        <v>29</v>
      </c>
      <c r="C66" s="35">
        <v>101.78764832497964</v>
      </c>
      <c r="D66" s="34">
        <v>102.56261988780022</v>
      </c>
      <c r="E66" s="34">
        <v>103.92598428833438</v>
      </c>
      <c r="F66" s="34">
        <v>101.2277339513028</v>
      </c>
      <c r="G66" s="34">
        <v>100.8132530396303</v>
      </c>
      <c r="H66" s="61">
        <v>98.240428895306479</v>
      </c>
      <c r="I66" s="58">
        <v>99.563086786131706</v>
      </c>
      <c r="J66" s="35">
        <v>99.374945239812945</v>
      </c>
      <c r="K66" s="34">
        <v>100.72391200106421</v>
      </c>
      <c r="L66" s="34">
        <v>100.20862097061156</v>
      </c>
      <c r="M66" s="34">
        <v>101.71599735102619</v>
      </c>
      <c r="N66" s="34">
        <v>102.54983976769769</v>
      </c>
      <c r="O66" s="54">
        <v>101.93390876428936</v>
      </c>
      <c r="P66" s="43">
        <f t="shared" si="2"/>
        <v>100.53884247199252</v>
      </c>
      <c r="Q66" s="10" t="s">
        <v>37</v>
      </c>
      <c r="R66" s="8" t="s">
        <v>16</v>
      </c>
    </row>
    <row r="67" spans="1:18" ht="12" customHeight="1" x14ac:dyDescent="0.2">
      <c r="A67" s="8" t="s">
        <v>17</v>
      </c>
      <c r="B67" s="11" t="s">
        <v>153</v>
      </c>
      <c r="C67" s="35">
        <v>103.02777782769563</v>
      </c>
      <c r="D67" s="34">
        <v>103.16474196823413</v>
      </c>
      <c r="E67" s="34">
        <v>103.19282589453942</v>
      </c>
      <c r="F67" s="34">
        <v>103.11858062534991</v>
      </c>
      <c r="G67" s="34">
        <v>103.08275822022122</v>
      </c>
      <c r="H67" s="61">
        <v>99.230441101186571</v>
      </c>
      <c r="I67" s="58">
        <v>98.427168824867493</v>
      </c>
      <c r="J67" s="35">
        <v>98.572312491136046</v>
      </c>
      <c r="K67" s="34">
        <v>98.572312491136046</v>
      </c>
      <c r="L67" s="34">
        <v>98.663055111478201</v>
      </c>
      <c r="M67" s="34">
        <v>98.867980963863033</v>
      </c>
      <c r="N67" s="34">
        <v>104.61590234256579</v>
      </c>
      <c r="O67" s="54">
        <v>108.22550717213755</v>
      </c>
      <c r="P67" s="43">
        <f t="shared" si="2"/>
        <v>100.64683506229635</v>
      </c>
      <c r="Q67" s="10" t="s">
        <v>162</v>
      </c>
      <c r="R67" s="8" t="s">
        <v>17</v>
      </c>
    </row>
    <row r="68" spans="1:18" ht="12" customHeight="1" x14ac:dyDescent="0.2">
      <c r="A68" s="8" t="s">
        <v>18</v>
      </c>
      <c r="B68" s="11" t="s">
        <v>154</v>
      </c>
      <c r="C68" s="35">
        <v>101.84863140956793</v>
      </c>
      <c r="D68" s="34">
        <v>103.56854901924508</v>
      </c>
      <c r="E68" s="34">
        <v>103.0692141340662</v>
      </c>
      <c r="F68" s="34">
        <v>99.550900391494139</v>
      </c>
      <c r="G68" s="34">
        <v>102.18929789354692</v>
      </c>
      <c r="H68" s="61">
        <v>100.60754011196542</v>
      </c>
      <c r="I68" s="58">
        <v>101.46140063800627</v>
      </c>
      <c r="J68" s="35">
        <v>101.20020285917843</v>
      </c>
      <c r="K68" s="34">
        <v>101.01066974852439</v>
      </c>
      <c r="L68" s="34">
        <v>100.90412799895179</v>
      </c>
      <c r="M68" s="34">
        <v>100.93655003858962</v>
      </c>
      <c r="N68" s="34">
        <v>99.087352733740531</v>
      </c>
      <c r="O68" s="54">
        <v>100.36479837052761</v>
      </c>
      <c r="P68" s="43">
        <f t="shared" si="2"/>
        <v>100.69658031243551</v>
      </c>
      <c r="Q68" s="10" t="s">
        <v>163</v>
      </c>
      <c r="R68" s="8" t="s">
        <v>18</v>
      </c>
    </row>
    <row r="69" spans="1:18" ht="12" customHeight="1" x14ac:dyDescent="0.2">
      <c r="A69" s="8" t="s">
        <v>19</v>
      </c>
      <c r="B69" s="11" t="s">
        <v>30</v>
      </c>
      <c r="C69" s="35">
        <v>97.879876078875526</v>
      </c>
      <c r="D69" s="34">
        <v>98.289070245737491</v>
      </c>
      <c r="E69" s="34">
        <v>97.956449223813806</v>
      </c>
      <c r="F69" s="34">
        <v>98.649811381260463</v>
      </c>
      <c r="G69" s="34">
        <v>98.10048802407529</v>
      </c>
      <c r="H69" s="61">
        <v>98.505522137822922</v>
      </c>
      <c r="I69" s="58">
        <v>98.311101712575621</v>
      </c>
      <c r="J69" s="35">
        <v>99.891387516622174</v>
      </c>
      <c r="K69" s="34">
        <v>100.84155038781763</v>
      </c>
      <c r="L69" s="34">
        <v>101.61249869774174</v>
      </c>
      <c r="M69" s="34">
        <v>100.96979431177357</v>
      </c>
      <c r="N69" s="34">
        <v>100.14550494625693</v>
      </c>
      <c r="O69" s="54">
        <v>99.988800011324727</v>
      </c>
      <c r="P69" s="43">
        <f t="shared" si="2"/>
        <v>100.03326996524191</v>
      </c>
      <c r="Q69" s="10" t="s">
        <v>38</v>
      </c>
      <c r="R69" s="8" t="s">
        <v>19</v>
      </c>
    </row>
    <row r="70" spans="1:18" ht="12" customHeight="1" x14ac:dyDescent="0.2">
      <c r="A70" s="8" t="s">
        <v>20</v>
      </c>
      <c r="B70" s="11" t="s">
        <v>155</v>
      </c>
      <c r="C70" s="35">
        <v>95.5592062804606</v>
      </c>
      <c r="D70" s="34">
        <v>96.882856824784568</v>
      </c>
      <c r="E70" s="34">
        <v>96.571921662397543</v>
      </c>
      <c r="F70" s="34">
        <v>97.203754602957773</v>
      </c>
      <c r="G70" s="34">
        <v>97.56155521502545</v>
      </c>
      <c r="H70" s="61">
        <v>97.668846659717531</v>
      </c>
      <c r="I70" s="58">
        <v>97.575419853290484</v>
      </c>
      <c r="J70" s="35">
        <v>101.1063245955232</v>
      </c>
      <c r="K70" s="34">
        <v>103.69578358717678</v>
      </c>
      <c r="L70" s="34">
        <v>104.8282707187699</v>
      </c>
      <c r="M70" s="34">
        <v>104.82431628331878</v>
      </c>
      <c r="N70" s="34">
        <v>104.38970161264787</v>
      </c>
      <c r="O70" s="54">
        <v>103.02410860870539</v>
      </c>
      <c r="P70" s="43">
        <f t="shared" si="2"/>
        <v>102.13909648989375</v>
      </c>
      <c r="Q70" s="10" t="s">
        <v>48</v>
      </c>
      <c r="R70" s="1" t="s">
        <v>20</v>
      </c>
    </row>
    <row r="71" spans="1:18" ht="12" customHeight="1" x14ac:dyDescent="0.2">
      <c r="A71" s="8" t="s">
        <v>21</v>
      </c>
      <c r="B71" s="11" t="s">
        <v>40</v>
      </c>
      <c r="C71" s="35">
        <v>96.485807453176903</v>
      </c>
      <c r="D71" s="34">
        <v>101.15949676738096</v>
      </c>
      <c r="E71" s="34">
        <v>97.937611337087745</v>
      </c>
      <c r="F71" s="34">
        <v>97.954413808469823</v>
      </c>
      <c r="G71" s="34">
        <v>98.239721845518318</v>
      </c>
      <c r="H71" s="61">
        <v>104.40357234257903</v>
      </c>
      <c r="I71" s="58">
        <v>103.62203542357815</v>
      </c>
      <c r="J71" s="35">
        <v>102.46176192449641</v>
      </c>
      <c r="K71" s="34">
        <v>107.16400074392476</v>
      </c>
      <c r="L71" s="34">
        <v>106.48917280751668</v>
      </c>
      <c r="M71" s="34">
        <v>106.58903235785695</v>
      </c>
      <c r="N71" s="34">
        <v>102.6090648311929</v>
      </c>
      <c r="O71" s="54">
        <v>106.15583540988199</v>
      </c>
      <c r="P71" s="43">
        <f t="shared" si="2"/>
        <v>104.93680948012836</v>
      </c>
      <c r="Q71" s="10" t="s">
        <v>157</v>
      </c>
      <c r="R71" s="1" t="s">
        <v>21</v>
      </c>
    </row>
    <row r="72" spans="1:18" s="6" customFormat="1" ht="12" customHeight="1" x14ac:dyDescent="0.2">
      <c r="A72" s="8" t="s">
        <v>22</v>
      </c>
      <c r="B72" s="11" t="s">
        <v>156</v>
      </c>
      <c r="C72" s="35">
        <v>99.18291428123122</v>
      </c>
      <c r="D72" s="34">
        <v>99.911160336883214</v>
      </c>
      <c r="E72" s="34">
        <v>101.17065455235945</v>
      </c>
      <c r="F72" s="34">
        <v>100.34389224833605</v>
      </c>
      <c r="G72" s="34">
        <v>100.23461825048415</v>
      </c>
      <c r="H72" s="61">
        <v>106.24535584227284</v>
      </c>
      <c r="I72" s="58">
        <v>109.74372031081265</v>
      </c>
      <c r="J72" s="35">
        <v>107.72517526895633</v>
      </c>
      <c r="K72" s="34">
        <v>106.4920865140016</v>
      </c>
      <c r="L72" s="34">
        <v>106.13492534503382</v>
      </c>
      <c r="M72" s="34">
        <v>104.535452749938</v>
      </c>
      <c r="N72" s="34">
        <v>105.49389135336943</v>
      </c>
      <c r="O72" s="54">
        <v>105.36585141261705</v>
      </c>
      <c r="P72" s="43">
        <f t="shared" si="2"/>
        <v>106.46705734962522</v>
      </c>
      <c r="Q72" s="10" t="s">
        <v>164</v>
      </c>
      <c r="R72" s="1" t="s">
        <v>22</v>
      </c>
    </row>
    <row r="73" spans="1:18" ht="12" customHeight="1" thickBot="1" x14ac:dyDescent="0.25">
      <c r="A73" s="12" t="s">
        <v>23</v>
      </c>
      <c r="B73" s="33" t="s">
        <v>31</v>
      </c>
      <c r="C73" s="36">
        <v>100.57329784522125</v>
      </c>
      <c r="D73" s="37">
        <v>99.719565214312368</v>
      </c>
      <c r="E73" s="37">
        <v>101.64565511321793</v>
      </c>
      <c r="F73" s="37">
        <v>99.362793965123473</v>
      </c>
      <c r="G73" s="37">
        <v>99.615418211970479</v>
      </c>
      <c r="H73" s="62">
        <v>98.89613008754327</v>
      </c>
      <c r="I73" s="59">
        <v>98.601197598488696</v>
      </c>
      <c r="J73" s="36">
        <v>99.54561363984152</v>
      </c>
      <c r="K73" s="37">
        <v>100.84156475544037</v>
      </c>
      <c r="L73" s="37">
        <v>102.24907718037055</v>
      </c>
      <c r="M73" s="37">
        <v>101.41533541606817</v>
      </c>
      <c r="N73" s="37">
        <v>101.45395390046043</v>
      </c>
      <c r="O73" s="55">
        <v>101.79090087630789</v>
      </c>
      <c r="P73" s="44">
        <f t="shared" si="2"/>
        <v>100.59922168181511</v>
      </c>
      <c r="Q73" s="33" t="s">
        <v>39</v>
      </c>
      <c r="R73" s="15" t="s">
        <v>23</v>
      </c>
    </row>
    <row r="74" spans="1:18" ht="13.5" thickTop="1" x14ac:dyDescent="0.2"/>
  </sheetData>
  <mergeCells count="27">
    <mergeCell ref="A52:A54"/>
    <mergeCell ref="B52:B54"/>
    <mergeCell ref="C52:I52"/>
    <mergeCell ref="A4:A6"/>
    <mergeCell ref="B4:B6"/>
    <mergeCell ref="A28:A30"/>
    <mergeCell ref="B28:B30"/>
    <mergeCell ref="C28:I28"/>
    <mergeCell ref="H5:I5"/>
    <mergeCell ref="C29:G29"/>
    <mergeCell ref="H29:I29"/>
    <mergeCell ref="J52:P52"/>
    <mergeCell ref="C5:G5"/>
    <mergeCell ref="R52:R54"/>
    <mergeCell ref="Q52:Q54"/>
    <mergeCell ref="J5:P5"/>
    <mergeCell ref="J53:P53"/>
    <mergeCell ref="Q4:Q6"/>
    <mergeCell ref="J29:P29"/>
    <mergeCell ref="R4:R6"/>
    <mergeCell ref="Q28:Q30"/>
    <mergeCell ref="R28:R30"/>
    <mergeCell ref="C53:G53"/>
    <mergeCell ref="H53:I53"/>
    <mergeCell ref="J4:P4"/>
    <mergeCell ref="J28:P28"/>
    <mergeCell ref="C4:I4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8" pageOrder="overThenDown" orientation="portrait" useFirstPageNumber="1" r:id="rId1"/>
  <headerFooter alignWithMargins="0">
    <oddFooter>&amp;C&amp;12&amp;P</oddFooter>
  </headerFooter>
  <ignoredErrors>
    <ignoredError sqref="P7:P25 P31:P49 P55:P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R74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C1" s="24"/>
      <c r="E1" s="24" t="s">
        <v>133</v>
      </c>
      <c r="I1"/>
      <c r="N1" s="29" t="s">
        <v>134</v>
      </c>
      <c r="O1" s="29"/>
      <c r="P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378</v>
      </c>
      <c r="C4" s="76" t="s">
        <v>138</v>
      </c>
      <c r="D4" s="77"/>
      <c r="E4" s="77"/>
      <c r="F4" s="77"/>
      <c r="G4" s="77"/>
      <c r="H4" s="77"/>
      <c r="I4" s="78"/>
      <c r="J4" s="63" t="s">
        <v>139</v>
      </c>
      <c r="K4" s="64"/>
      <c r="L4" s="64"/>
      <c r="M4" s="64"/>
      <c r="N4" s="64"/>
      <c r="O4" s="64"/>
      <c r="P4" s="65"/>
      <c r="Q4" s="68" t="s">
        <v>379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96.19405228652424</v>
      </c>
      <c r="D7" s="38">
        <v>96.458174991596337</v>
      </c>
      <c r="E7" s="38">
        <v>95.969516767496259</v>
      </c>
      <c r="F7" s="38">
        <v>96.131023206554914</v>
      </c>
      <c r="G7" s="38">
        <v>95.083641829191009</v>
      </c>
      <c r="H7" s="60">
        <v>94.959516974944052</v>
      </c>
      <c r="I7" s="57">
        <v>95.133208367632676</v>
      </c>
      <c r="J7" s="48">
        <v>95.51023625306091</v>
      </c>
      <c r="K7" s="38">
        <v>95.795815119264844</v>
      </c>
      <c r="L7" s="38">
        <v>96.046752952182842</v>
      </c>
      <c r="M7" s="38">
        <v>96.39749617562056</v>
      </c>
      <c r="N7" s="38">
        <v>96.483629693523383</v>
      </c>
      <c r="O7" s="51">
        <v>95.53476923861497</v>
      </c>
      <c r="P7" s="45">
        <f>AVERAGE(H7:O7)</f>
        <v>95.732678096855537</v>
      </c>
      <c r="Q7" s="4" t="s">
        <v>5</v>
      </c>
      <c r="R7" s="7"/>
    </row>
    <row r="8" spans="1:18" s="6" customFormat="1" ht="12" customHeight="1" x14ac:dyDescent="0.2">
      <c r="A8" s="8" t="s">
        <v>6</v>
      </c>
      <c r="B8" s="11" t="s">
        <v>24</v>
      </c>
      <c r="C8" s="35">
        <v>104.74709941257072</v>
      </c>
      <c r="D8" s="34">
        <v>104.96610828917018</v>
      </c>
      <c r="E8" s="34">
        <v>103.29069641258502</v>
      </c>
      <c r="F8" s="34">
        <v>103.09487283928125</v>
      </c>
      <c r="G8" s="34">
        <v>103.23190428820648</v>
      </c>
      <c r="H8" s="61">
        <v>101.4244389967716</v>
      </c>
      <c r="I8" s="58">
        <v>101.10796747956884</v>
      </c>
      <c r="J8" s="35">
        <v>101.09744563353443</v>
      </c>
      <c r="K8" s="34">
        <v>101.09764025213899</v>
      </c>
      <c r="L8" s="34">
        <v>99.817717535443435</v>
      </c>
      <c r="M8" s="34">
        <v>98.688561202874325</v>
      </c>
      <c r="N8" s="34">
        <v>99.014718625155453</v>
      </c>
      <c r="O8" s="54">
        <v>98.985026372104912</v>
      </c>
      <c r="P8" s="43">
        <f t="shared" ref="P8:P25" si="0">AVERAGE(H8:O8)</f>
        <v>100.154189512199</v>
      </c>
      <c r="Q8" s="10" t="s">
        <v>32</v>
      </c>
      <c r="R8" s="1" t="s">
        <v>6</v>
      </c>
    </row>
    <row r="9" spans="1:18" ht="12" customHeight="1" x14ac:dyDescent="0.2">
      <c r="A9" s="8" t="s">
        <v>7</v>
      </c>
      <c r="B9" s="11" t="s">
        <v>25</v>
      </c>
      <c r="C9" s="35">
        <v>118.70493104213003</v>
      </c>
      <c r="D9" s="34">
        <v>117.17465205627541</v>
      </c>
      <c r="E9" s="34">
        <v>116.63923240975177</v>
      </c>
      <c r="F9" s="34">
        <v>116.42519011951833</v>
      </c>
      <c r="G9" s="34">
        <v>115.56792003540541</v>
      </c>
      <c r="H9" s="61">
        <v>117.6169706121289</v>
      </c>
      <c r="I9" s="58">
        <v>117.86368814419059</v>
      </c>
      <c r="J9" s="35">
        <v>122.67319517273728</v>
      </c>
      <c r="K9" s="34">
        <v>125.38599073251716</v>
      </c>
      <c r="L9" s="34">
        <v>124.39778617614371</v>
      </c>
      <c r="M9" s="34">
        <v>123.79006579796329</v>
      </c>
      <c r="N9" s="34">
        <v>124.97304445238649</v>
      </c>
      <c r="O9" s="54">
        <v>124.97672920207118</v>
      </c>
      <c r="P9" s="43">
        <f t="shared" si="0"/>
        <v>122.70968378626732</v>
      </c>
      <c r="Q9" s="10" t="s">
        <v>33</v>
      </c>
      <c r="R9" s="8" t="s">
        <v>7</v>
      </c>
    </row>
    <row r="10" spans="1:18" ht="12" customHeight="1" x14ac:dyDescent="0.2">
      <c r="A10" s="8" t="s">
        <v>8</v>
      </c>
      <c r="B10" s="11" t="s">
        <v>150</v>
      </c>
      <c r="C10" s="35">
        <v>99.467447312306589</v>
      </c>
      <c r="D10" s="34">
        <v>99.743243179339984</v>
      </c>
      <c r="E10" s="34">
        <v>99.743243179339984</v>
      </c>
      <c r="F10" s="34">
        <v>97.26108037604078</v>
      </c>
      <c r="G10" s="34">
        <v>96.70948864197463</v>
      </c>
      <c r="H10" s="61">
        <v>97.408665105334563</v>
      </c>
      <c r="I10" s="58">
        <v>94.237012634452526</v>
      </c>
      <c r="J10" s="35">
        <v>94.237012634452526</v>
      </c>
      <c r="K10" s="34">
        <v>98.23605270643408</v>
      </c>
      <c r="L10" s="34">
        <v>98.23605270643408</v>
      </c>
      <c r="M10" s="34">
        <v>96.305481637201652</v>
      </c>
      <c r="N10" s="34">
        <v>96.95173552602067</v>
      </c>
      <c r="O10" s="54">
        <v>96.95173552602067</v>
      </c>
      <c r="P10" s="43">
        <f t="shared" si="0"/>
        <v>96.570468559543841</v>
      </c>
      <c r="Q10" s="10" t="s">
        <v>158</v>
      </c>
      <c r="R10" s="8" t="s">
        <v>8</v>
      </c>
    </row>
    <row r="11" spans="1:18" ht="12" customHeight="1" x14ac:dyDescent="0.2">
      <c r="A11" s="8" t="s">
        <v>9</v>
      </c>
      <c r="B11" s="11" t="s">
        <v>151</v>
      </c>
      <c r="C11" s="35">
        <v>103.92292781186759</v>
      </c>
      <c r="D11" s="34">
        <v>105.25903047465857</v>
      </c>
      <c r="E11" s="34">
        <v>104.00526011014446</v>
      </c>
      <c r="F11" s="34">
        <v>102.6556804657599</v>
      </c>
      <c r="G11" s="34">
        <v>101.50709125660558</v>
      </c>
      <c r="H11" s="61">
        <v>101.55640116545212</v>
      </c>
      <c r="I11" s="58">
        <v>101.61439659350265</v>
      </c>
      <c r="J11" s="35">
        <v>103.11810260081553</v>
      </c>
      <c r="K11" s="34">
        <v>103.04010890609403</v>
      </c>
      <c r="L11" s="34">
        <v>103.25786641862796</v>
      </c>
      <c r="M11" s="34">
        <v>103.70604160800215</v>
      </c>
      <c r="N11" s="34">
        <v>104.38132724714255</v>
      </c>
      <c r="O11" s="54">
        <v>104.47716908494029</v>
      </c>
      <c r="P11" s="43">
        <f t="shared" si="0"/>
        <v>103.14392670307215</v>
      </c>
      <c r="Q11" s="10" t="s">
        <v>159</v>
      </c>
      <c r="R11" s="8" t="s">
        <v>9</v>
      </c>
    </row>
    <row r="12" spans="1:18" ht="12" customHeight="1" x14ac:dyDescent="0.2">
      <c r="A12" s="8" t="s">
        <v>11</v>
      </c>
      <c r="B12" s="11" t="s">
        <v>26</v>
      </c>
      <c r="C12" s="35">
        <v>113.14941731467549</v>
      </c>
      <c r="D12" s="34">
        <v>115.42372187088759</v>
      </c>
      <c r="E12" s="34">
        <v>110.8573396819753</v>
      </c>
      <c r="F12" s="34">
        <v>110.08197150891303</v>
      </c>
      <c r="G12" s="34">
        <v>96.059176387295565</v>
      </c>
      <c r="H12" s="61">
        <v>85.176241623885247</v>
      </c>
      <c r="I12" s="58">
        <v>92.49744438143982</v>
      </c>
      <c r="J12" s="35">
        <v>96.0336901798848</v>
      </c>
      <c r="K12" s="34">
        <v>93.741877823286188</v>
      </c>
      <c r="L12" s="34">
        <v>98.073015867340075</v>
      </c>
      <c r="M12" s="34">
        <v>98.759405942178418</v>
      </c>
      <c r="N12" s="34">
        <v>96.179257993574751</v>
      </c>
      <c r="O12" s="54">
        <v>86.426893225066621</v>
      </c>
      <c r="P12" s="43">
        <f t="shared" si="0"/>
        <v>93.360978379581979</v>
      </c>
      <c r="Q12" s="10" t="s">
        <v>34</v>
      </c>
      <c r="R12" s="8" t="s">
        <v>11</v>
      </c>
    </row>
    <row r="13" spans="1:18" s="6" customFormat="1" ht="12" customHeight="1" x14ac:dyDescent="0.2">
      <c r="A13" s="8" t="s">
        <v>12</v>
      </c>
      <c r="B13" s="11" t="s">
        <v>27</v>
      </c>
      <c r="C13" s="35">
        <v>113.07124168450169</v>
      </c>
      <c r="D13" s="34">
        <v>112.61490201864899</v>
      </c>
      <c r="E13" s="34">
        <v>112.35756954188284</v>
      </c>
      <c r="F13" s="34">
        <v>112.29495903191939</v>
      </c>
      <c r="G13" s="34">
        <v>110.33464878401688</v>
      </c>
      <c r="H13" s="61">
        <v>109.15740184774538</v>
      </c>
      <c r="I13" s="58">
        <v>107.64106143193162</v>
      </c>
      <c r="J13" s="35">
        <v>108.37767972348661</v>
      </c>
      <c r="K13" s="34">
        <v>109.74511898563378</v>
      </c>
      <c r="L13" s="34">
        <v>108.18913720973205</v>
      </c>
      <c r="M13" s="34">
        <v>108.59684823768632</v>
      </c>
      <c r="N13" s="34">
        <v>109.55925975468058</v>
      </c>
      <c r="O13" s="54">
        <v>107.76275506581271</v>
      </c>
      <c r="P13" s="43">
        <f t="shared" si="0"/>
        <v>108.62865778208864</v>
      </c>
      <c r="Q13" s="10" t="s">
        <v>35</v>
      </c>
      <c r="R13" s="8" t="s">
        <v>12</v>
      </c>
    </row>
    <row r="14" spans="1:18" ht="12" customHeight="1" x14ac:dyDescent="0.2">
      <c r="A14" s="8" t="s">
        <v>13</v>
      </c>
      <c r="B14" s="11" t="s">
        <v>28</v>
      </c>
      <c r="C14" s="35">
        <v>94.607173772988901</v>
      </c>
      <c r="D14" s="34">
        <v>93.601244962276198</v>
      </c>
      <c r="E14" s="34">
        <v>94.085048243729673</v>
      </c>
      <c r="F14" s="34">
        <v>94.389441134663031</v>
      </c>
      <c r="G14" s="34">
        <v>93.250662420197116</v>
      </c>
      <c r="H14" s="61">
        <v>92.172439494180452</v>
      </c>
      <c r="I14" s="58">
        <v>92.510358354596747</v>
      </c>
      <c r="J14" s="35">
        <v>92.511516911487874</v>
      </c>
      <c r="K14" s="34">
        <v>91.321561809689157</v>
      </c>
      <c r="L14" s="34">
        <v>92.064808128590542</v>
      </c>
      <c r="M14" s="34">
        <v>92.364878086997962</v>
      </c>
      <c r="N14" s="34">
        <v>92.513136128830567</v>
      </c>
      <c r="O14" s="54">
        <v>93.005414366267061</v>
      </c>
      <c r="P14" s="43">
        <f t="shared" si="0"/>
        <v>92.308014160080035</v>
      </c>
      <c r="Q14" s="10" t="s">
        <v>36</v>
      </c>
      <c r="R14" s="8" t="s">
        <v>13</v>
      </c>
    </row>
    <row r="15" spans="1:18" ht="12" customHeight="1" x14ac:dyDescent="0.2">
      <c r="A15" s="8" t="s">
        <v>14</v>
      </c>
      <c r="B15" s="11" t="s">
        <v>45</v>
      </c>
      <c r="C15" s="35">
        <v>156.03263777421097</v>
      </c>
      <c r="D15" s="34">
        <v>156.03263777421097</v>
      </c>
      <c r="E15" s="34">
        <v>159.60406634563947</v>
      </c>
      <c r="F15" s="34">
        <v>159.60406634563947</v>
      </c>
      <c r="G15" s="34">
        <v>159.60406634563947</v>
      </c>
      <c r="H15" s="61">
        <v>165.35580524344576</v>
      </c>
      <c r="I15" s="58">
        <v>165.35580524344576</v>
      </c>
      <c r="J15" s="35">
        <v>165.35580524344576</v>
      </c>
      <c r="K15" s="34">
        <v>165.35580524344576</v>
      </c>
      <c r="L15" s="34">
        <v>165.35580524344576</v>
      </c>
      <c r="M15" s="34">
        <v>165.35580524344576</v>
      </c>
      <c r="N15" s="34">
        <v>158.48047084002189</v>
      </c>
      <c r="O15" s="54">
        <v>158.48047084002189</v>
      </c>
      <c r="P15" s="43">
        <f t="shared" si="0"/>
        <v>163.6369716425898</v>
      </c>
      <c r="Q15" s="10" t="s">
        <v>46</v>
      </c>
      <c r="R15" s="8" t="s">
        <v>14</v>
      </c>
    </row>
    <row r="16" spans="1:18" ht="12" customHeight="1" x14ac:dyDescent="0.2">
      <c r="A16" s="8" t="s">
        <v>10</v>
      </c>
      <c r="B16" s="11" t="s">
        <v>47</v>
      </c>
      <c r="C16" s="35">
        <v>111.05706572555246</v>
      </c>
      <c r="D16" s="34">
        <v>110.27456116702116</v>
      </c>
      <c r="E16" s="34">
        <v>110.35057370926199</v>
      </c>
      <c r="F16" s="34">
        <v>109.129215529256</v>
      </c>
      <c r="G16" s="34">
        <v>109.46278138218024</v>
      </c>
      <c r="H16" s="61">
        <v>112.31759496785662</v>
      </c>
      <c r="I16" s="58">
        <v>110.89906958690136</v>
      </c>
      <c r="J16" s="35">
        <v>111.83537380078657</v>
      </c>
      <c r="K16" s="34">
        <v>113.67616948336429</v>
      </c>
      <c r="L16" s="34">
        <v>113.72221807940107</v>
      </c>
      <c r="M16" s="34">
        <v>113.13141658913663</v>
      </c>
      <c r="N16" s="34">
        <v>111.08001457867067</v>
      </c>
      <c r="O16" s="54">
        <v>111.64779673141722</v>
      </c>
      <c r="P16" s="43">
        <f t="shared" si="0"/>
        <v>112.28870672719179</v>
      </c>
      <c r="Q16" s="10" t="s">
        <v>160</v>
      </c>
      <c r="R16" s="8" t="s">
        <v>10</v>
      </c>
    </row>
    <row r="17" spans="1:18" ht="12" customHeight="1" x14ac:dyDescent="0.2">
      <c r="A17" s="8" t="s">
        <v>15</v>
      </c>
      <c r="B17" s="11" t="s">
        <v>152</v>
      </c>
      <c r="C17" s="35">
        <v>97.300071185796682</v>
      </c>
      <c r="D17" s="34">
        <v>96.984528199009603</v>
      </c>
      <c r="E17" s="34">
        <v>97.222688185795235</v>
      </c>
      <c r="F17" s="34">
        <v>97.120753136076729</v>
      </c>
      <c r="G17" s="34">
        <v>96.358940501674397</v>
      </c>
      <c r="H17" s="61">
        <v>95.309921988167289</v>
      </c>
      <c r="I17" s="58">
        <v>95.114399721846837</v>
      </c>
      <c r="J17" s="35">
        <v>95.750262137722729</v>
      </c>
      <c r="K17" s="34">
        <v>97.09376404698088</v>
      </c>
      <c r="L17" s="34">
        <v>98.345699914517837</v>
      </c>
      <c r="M17" s="34">
        <v>97.150737210268218</v>
      </c>
      <c r="N17" s="34">
        <v>98.62457406690136</v>
      </c>
      <c r="O17" s="54">
        <v>98.524888506174349</v>
      </c>
      <c r="P17" s="43">
        <f t="shared" si="0"/>
        <v>96.989280949072423</v>
      </c>
      <c r="Q17" s="10" t="s">
        <v>161</v>
      </c>
      <c r="R17" s="8" t="s">
        <v>15</v>
      </c>
    </row>
    <row r="18" spans="1:18" ht="12" customHeight="1" x14ac:dyDescent="0.2">
      <c r="A18" s="8" t="s">
        <v>16</v>
      </c>
      <c r="B18" s="11" t="s">
        <v>29</v>
      </c>
      <c r="C18" s="35">
        <v>110.99296173048138</v>
      </c>
      <c r="D18" s="34">
        <v>110.23625056615002</v>
      </c>
      <c r="E18" s="34">
        <v>107.80492679974691</v>
      </c>
      <c r="F18" s="34">
        <v>107.15662399296249</v>
      </c>
      <c r="G18" s="34">
        <v>110.4705627055578</v>
      </c>
      <c r="H18" s="61">
        <v>105.92992775822029</v>
      </c>
      <c r="I18" s="58">
        <v>103.35011030814223</v>
      </c>
      <c r="J18" s="35">
        <v>102.70282564011102</v>
      </c>
      <c r="K18" s="34">
        <v>104.3037431736699</v>
      </c>
      <c r="L18" s="34">
        <v>108.02818887927155</v>
      </c>
      <c r="M18" s="34">
        <v>110.37095721237041</v>
      </c>
      <c r="N18" s="34">
        <v>111.10132067963151</v>
      </c>
      <c r="O18" s="54">
        <v>109.66438693627146</v>
      </c>
      <c r="P18" s="43">
        <f t="shared" si="0"/>
        <v>106.93143257346105</v>
      </c>
      <c r="Q18" s="10" t="s">
        <v>37</v>
      </c>
      <c r="R18" s="8" t="s">
        <v>16</v>
      </c>
    </row>
    <row r="19" spans="1:18" ht="12" customHeight="1" x14ac:dyDescent="0.2">
      <c r="A19" s="8" t="s">
        <v>17</v>
      </c>
      <c r="B19" s="11" t="s">
        <v>153</v>
      </c>
      <c r="C19" s="35">
        <v>101.80283064547018</v>
      </c>
      <c r="D19" s="34">
        <v>102.27634812575612</v>
      </c>
      <c r="E19" s="34">
        <v>102.27535527507871</v>
      </c>
      <c r="F19" s="34">
        <v>102.27726750968087</v>
      </c>
      <c r="G19" s="34">
        <v>102.27726750968087</v>
      </c>
      <c r="H19" s="61">
        <v>102.27726750968087</v>
      </c>
      <c r="I19" s="58">
        <v>102.27855842546609</v>
      </c>
      <c r="J19" s="35">
        <v>103.98908632414394</v>
      </c>
      <c r="K19" s="34">
        <v>103.98908632414394</v>
      </c>
      <c r="L19" s="34">
        <v>103.98908632414394</v>
      </c>
      <c r="M19" s="34">
        <v>103.98908632414394</v>
      </c>
      <c r="N19" s="34">
        <v>103.98908632414394</v>
      </c>
      <c r="O19" s="54">
        <v>103.98908632414394</v>
      </c>
      <c r="P19" s="43">
        <f t="shared" si="0"/>
        <v>103.56129298500133</v>
      </c>
      <c r="Q19" s="10" t="s">
        <v>162</v>
      </c>
      <c r="R19" s="8" t="s">
        <v>17</v>
      </c>
    </row>
    <row r="20" spans="1:18" ht="12" customHeight="1" x14ac:dyDescent="0.2">
      <c r="A20" s="8" t="s">
        <v>18</v>
      </c>
      <c r="B20" s="11" t="s">
        <v>154</v>
      </c>
      <c r="C20" s="35">
        <v>99.685978698228979</v>
      </c>
      <c r="D20" s="34">
        <v>100.59147902431511</v>
      </c>
      <c r="E20" s="34">
        <v>99.952390435979908</v>
      </c>
      <c r="F20" s="34">
        <v>99.378605438131615</v>
      </c>
      <c r="G20" s="34">
        <v>99.200777350352027</v>
      </c>
      <c r="H20" s="61">
        <v>98.261394044156731</v>
      </c>
      <c r="I20" s="58">
        <v>98.387732473759883</v>
      </c>
      <c r="J20" s="35">
        <v>98.822125054278843</v>
      </c>
      <c r="K20" s="34">
        <v>98.303296827542837</v>
      </c>
      <c r="L20" s="34">
        <v>97.878794561240738</v>
      </c>
      <c r="M20" s="34">
        <v>98.903179996603086</v>
      </c>
      <c r="N20" s="34">
        <v>98.600392150982657</v>
      </c>
      <c r="O20" s="54">
        <v>97.413878745914985</v>
      </c>
      <c r="P20" s="43">
        <f t="shared" si="0"/>
        <v>98.321349231809975</v>
      </c>
      <c r="Q20" s="10" t="s">
        <v>163</v>
      </c>
      <c r="R20" s="8" t="s">
        <v>18</v>
      </c>
    </row>
    <row r="21" spans="1:18" ht="12" customHeight="1" x14ac:dyDescent="0.2">
      <c r="A21" s="8" t="s">
        <v>19</v>
      </c>
      <c r="B21" s="11" t="s">
        <v>30</v>
      </c>
      <c r="C21" s="35">
        <v>96.868624509517844</v>
      </c>
      <c r="D21" s="34">
        <v>98.649625752498594</v>
      </c>
      <c r="E21" s="34">
        <v>97.853447038572895</v>
      </c>
      <c r="F21" s="34">
        <v>97.393475164491861</v>
      </c>
      <c r="G21" s="34">
        <v>96.242057824714422</v>
      </c>
      <c r="H21" s="61">
        <v>95.320932076560467</v>
      </c>
      <c r="I21" s="58">
        <v>94.875951112882888</v>
      </c>
      <c r="J21" s="35">
        <v>94.197670749032085</v>
      </c>
      <c r="K21" s="34">
        <v>93.06179369903488</v>
      </c>
      <c r="L21" s="34">
        <v>93.951141567866486</v>
      </c>
      <c r="M21" s="34">
        <v>94.503467851231008</v>
      </c>
      <c r="N21" s="34">
        <v>93.766723973551535</v>
      </c>
      <c r="O21" s="54">
        <v>91.327326888491726</v>
      </c>
      <c r="P21" s="43">
        <f t="shared" si="0"/>
        <v>93.875625989831377</v>
      </c>
      <c r="Q21" s="10" t="s">
        <v>38</v>
      </c>
      <c r="R21" s="8" t="s">
        <v>19</v>
      </c>
    </row>
    <row r="22" spans="1:18" ht="12" customHeight="1" x14ac:dyDescent="0.2">
      <c r="A22" s="8" t="s">
        <v>20</v>
      </c>
      <c r="B22" s="11" t="s">
        <v>155</v>
      </c>
      <c r="C22" s="35">
        <v>85.378675098403491</v>
      </c>
      <c r="D22" s="34">
        <v>85.618407513078424</v>
      </c>
      <c r="E22" s="34">
        <v>86.099844578654469</v>
      </c>
      <c r="F22" s="34">
        <v>86.956284933990673</v>
      </c>
      <c r="G22" s="34">
        <v>86.890872488467565</v>
      </c>
      <c r="H22" s="61">
        <v>89.03326509567205</v>
      </c>
      <c r="I22" s="58">
        <v>89.210515567555049</v>
      </c>
      <c r="J22" s="35">
        <v>89.645949216576383</v>
      </c>
      <c r="K22" s="34">
        <v>91.276647704078684</v>
      </c>
      <c r="L22" s="34">
        <v>91.105011206087454</v>
      </c>
      <c r="M22" s="34">
        <v>90.998134626057521</v>
      </c>
      <c r="N22" s="34">
        <v>91.103870585804941</v>
      </c>
      <c r="O22" s="54">
        <v>90.957485830480962</v>
      </c>
      <c r="P22" s="43">
        <f t="shared" si="0"/>
        <v>90.416359979039143</v>
      </c>
      <c r="Q22" s="10" t="s">
        <v>48</v>
      </c>
      <c r="R22" s="1" t="s">
        <v>20</v>
      </c>
    </row>
    <row r="23" spans="1:18" ht="12" customHeight="1" x14ac:dyDescent="0.2">
      <c r="A23" s="8" t="s">
        <v>21</v>
      </c>
      <c r="B23" s="11" t="s">
        <v>40</v>
      </c>
      <c r="C23" s="35">
        <v>101.10340834225319</v>
      </c>
      <c r="D23" s="34">
        <v>101.14064379437382</v>
      </c>
      <c r="E23" s="34">
        <v>100.04136709818972</v>
      </c>
      <c r="F23" s="34">
        <v>100.03227988311872</v>
      </c>
      <c r="G23" s="34">
        <v>100.11937621989469</v>
      </c>
      <c r="H23" s="61">
        <v>99.993427807625224</v>
      </c>
      <c r="I23" s="58">
        <v>99.064140758526406</v>
      </c>
      <c r="J23" s="35">
        <v>99.156582805578267</v>
      </c>
      <c r="K23" s="34">
        <v>98.71052469550169</v>
      </c>
      <c r="L23" s="34">
        <v>98.343850084484842</v>
      </c>
      <c r="M23" s="34">
        <v>99.501570854741004</v>
      </c>
      <c r="N23" s="34">
        <v>100.60616441540827</v>
      </c>
      <c r="O23" s="54">
        <v>100.5586371548462</v>
      </c>
      <c r="P23" s="43">
        <f t="shared" si="0"/>
        <v>99.491862322089005</v>
      </c>
      <c r="Q23" s="10" t="s">
        <v>157</v>
      </c>
      <c r="R23" s="1" t="s">
        <v>21</v>
      </c>
    </row>
    <row r="24" spans="1:18" s="6" customFormat="1" ht="12" customHeight="1" x14ac:dyDescent="0.2">
      <c r="A24" s="8" t="s">
        <v>22</v>
      </c>
      <c r="B24" s="11" t="s">
        <v>156</v>
      </c>
      <c r="C24" s="35">
        <v>96.661622051477323</v>
      </c>
      <c r="D24" s="34">
        <v>93.939373203354776</v>
      </c>
      <c r="E24" s="34">
        <v>94.042574543784639</v>
      </c>
      <c r="F24" s="34">
        <v>93.87080744983929</v>
      </c>
      <c r="G24" s="34">
        <v>93.844872281521063</v>
      </c>
      <c r="H24" s="61">
        <v>90.940239791712429</v>
      </c>
      <c r="I24" s="58">
        <v>88.023066404656277</v>
      </c>
      <c r="J24" s="35">
        <v>88.049783745862143</v>
      </c>
      <c r="K24" s="34">
        <v>87.501976342931926</v>
      </c>
      <c r="L24" s="34">
        <v>87.492096276436371</v>
      </c>
      <c r="M24" s="34">
        <v>87.548623353051937</v>
      </c>
      <c r="N24" s="34">
        <v>87.582272076086724</v>
      </c>
      <c r="O24" s="54">
        <v>87.542180375919088</v>
      </c>
      <c r="P24" s="43">
        <f t="shared" si="0"/>
        <v>88.085029795832114</v>
      </c>
      <c r="Q24" s="10" t="s">
        <v>164</v>
      </c>
      <c r="R24" s="1" t="s">
        <v>22</v>
      </c>
    </row>
    <row r="25" spans="1:18" ht="12" customHeight="1" thickBot="1" x14ac:dyDescent="0.25">
      <c r="A25" s="12" t="s">
        <v>23</v>
      </c>
      <c r="B25" s="33" t="s">
        <v>31</v>
      </c>
      <c r="C25" s="36">
        <v>101.99740429384889</v>
      </c>
      <c r="D25" s="37">
        <v>99.475210986255831</v>
      </c>
      <c r="E25" s="37">
        <v>99.087862373388134</v>
      </c>
      <c r="F25" s="37">
        <v>99.239009375399604</v>
      </c>
      <c r="G25" s="37">
        <v>99.239009375399604</v>
      </c>
      <c r="H25" s="62">
        <v>101.06786794801097</v>
      </c>
      <c r="I25" s="59">
        <v>104.56738790424644</v>
      </c>
      <c r="J25" s="36">
        <v>101.55953881474031</v>
      </c>
      <c r="K25" s="37">
        <v>100.47193640025699</v>
      </c>
      <c r="L25" s="37">
        <v>99.704303730074884</v>
      </c>
      <c r="M25" s="37">
        <v>99.888760378476391</v>
      </c>
      <c r="N25" s="37">
        <v>98.564562601885385</v>
      </c>
      <c r="O25" s="55">
        <v>99.4175392152585</v>
      </c>
      <c r="P25" s="44">
        <f t="shared" si="0"/>
        <v>100.65523712411874</v>
      </c>
      <c r="Q25" s="33" t="s">
        <v>39</v>
      </c>
      <c r="R25" s="15" t="s">
        <v>23</v>
      </c>
    </row>
    <row r="26" spans="1:18" ht="15" customHeight="1" thickTop="1" x14ac:dyDescent="0.2">
      <c r="A26" s="21"/>
      <c r="B26" s="14"/>
      <c r="C26" s="17"/>
      <c r="D26" s="17"/>
      <c r="E26" s="17"/>
      <c r="F26" s="17"/>
      <c r="G26" s="17"/>
      <c r="H26" s="17"/>
      <c r="I26" s="20"/>
      <c r="J26" s="16"/>
      <c r="K26" s="16"/>
      <c r="L26" s="16"/>
      <c r="M26" s="16"/>
      <c r="N26" s="16"/>
      <c r="O26" s="16"/>
      <c r="P26" s="25"/>
      <c r="Q26" s="3"/>
      <c r="R26" s="26"/>
    </row>
    <row r="27" spans="1:18" ht="12" customHeight="1" thickBot="1" x14ac:dyDescent="0.25">
      <c r="A27" s="18" t="s">
        <v>0</v>
      </c>
      <c r="I27" s="27"/>
      <c r="J27" s="28"/>
      <c r="Q27" s="2"/>
      <c r="R27" s="2" t="s">
        <v>135</v>
      </c>
    </row>
    <row r="28" spans="1:18" ht="15" customHeight="1" thickTop="1" x14ac:dyDescent="0.2">
      <c r="A28" s="79" t="s">
        <v>1</v>
      </c>
      <c r="B28" s="68" t="s">
        <v>378</v>
      </c>
      <c r="C28" s="82" t="s">
        <v>41</v>
      </c>
      <c r="D28" s="77"/>
      <c r="E28" s="77"/>
      <c r="F28" s="77"/>
      <c r="G28" s="77"/>
      <c r="H28" s="77"/>
      <c r="I28" s="78"/>
      <c r="J28" s="63" t="s">
        <v>42</v>
      </c>
      <c r="K28" s="64"/>
      <c r="L28" s="64"/>
      <c r="M28" s="64"/>
      <c r="N28" s="64"/>
      <c r="O28" s="64"/>
      <c r="P28" s="65"/>
      <c r="Q28" s="68" t="s">
        <v>379</v>
      </c>
      <c r="R28" s="68" t="s">
        <v>1</v>
      </c>
    </row>
    <row r="29" spans="1:18" ht="15" customHeight="1" x14ac:dyDescent="0.2">
      <c r="A29" s="80"/>
      <c r="B29" s="69"/>
      <c r="C29" s="66">
        <v>2014</v>
      </c>
      <c r="D29" s="67"/>
      <c r="E29" s="67"/>
      <c r="F29" s="67"/>
      <c r="G29" s="67"/>
      <c r="H29" s="74">
        <v>2015</v>
      </c>
      <c r="I29" s="75"/>
      <c r="J29" s="71">
        <v>2015</v>
      </c>
      <c r="K29" s="72"/>
      <c r="L29" s="72"/>
      <c r="M29" s="72"/>
      <c r="N29" s="72"/>
      <c r="O29" s="72"/>
      <c r="P29" s="73"/>
      <c r="Q29" s="69"/>
      <c r="R29" s="69"/>
    </row>
    <row r="30" spans="1:18" s="31" customFormat="1" ht="15" customHeight="1" thickBot="1" x14ac:dyDescent="0.25">
      <c r="A30" s="81"/>
      <c r="B30" s="70"/>
      <c r="C30" s="42" t="s">
        <v>56</v>
      </c>
      <c r="D30" s="47" t="s">
        <v>57</v>
      </c>
      <c r="E30" s="47" t="s">
        <v>58</v>
      </c>
      <c r="F30" s="47" t="s">
        <v>59</v>
      </c>
      <c r="G30" s="47" t="s">
        <v>60</v>
      </c>
      <c r="H30" s="47" t="s">
        <v>49</v>
      </c>
      <c r="I30" s="32" t="s">
        <v>50</v>
      </c>
      <c r="J30" s="46" t="s">
        <v>51</v>
      </c>
      <c r="K30" s="47" t="s">
        <v>52</v>
      </c>
      <c r="L30" s="47" t="s">
        <v>53</v>
      </c>
      <c r="M30" s="47" t="s">
        <v>54</v>
      </c>
      <c r="N30" s="50" t="s">
        <v>55</v>
      </c>
      <c r="O30" s="47" t="s">
        <v>56</v>
      </c>
      <c r="P30" s="49" t="s">
        <v>61</v>
      </c>
      <c r="Q30" s="70"/>
      <c r="R30" s="70"/>
    </row>
    <row r="31" spans="1:18" ht="13.5" thickTop="1" x14ac:dyDescent="0.2">
      <c r="A31" s="39"/>
      <c r="B31" s="13" t="s">
        <v>4</v>
      </c>
      <c r="C31" s="48">
        <v>99.352590957330889</v>
      </c>
      <c r="D31" s="38">
        <v>100.27457280236555</v>
      </c>
      <c r="E31" s="38">
        <v>99.493398849664487</v>
      </c>
      <c r="F31" s="38">
        <v>100.16828931154247</v>
      </c>
      <c r="G31" s="38">
        <v>98.910464756925123</v>
      </c>
      <c r="H31" s="60">
        <v>99.869457193835785</v>
      </c>
      <c r="I31" s="57">
        <v>100.18291099009535</v>
      </c>
      <c r="J31" s="48">
        <v>100.39631574704309</v>
      </c>
      <c r="K31" s="38">
        <v>100.29900341304494</v>
      </c>
      <c r="L31" s="38">
        <v>100.26195072572386</v>
      </c>
      <c r="M31" s="38">
        <v>100.36517967828891</v>
      </c>
      <c r="N31" s="38">
        <v>100.08935244308203</v>
      </c>
      <c r="O31" s="51">
        <v>99.016558085633349</v>
      </c>
      <c r="P31" s="45">
        <f>AVERAGE(H31:O31)</f>
        <v>100.06009103459343</v>
      </c>
      <c r="Q31" s="4" t="s">
        <v>5</v>
      </c>
      <c r="R31" s="7"/>
    </row>
    <row r="32" spans="1:18" s="6" customFormat="1" ht="12" customHeight="1" x14ac:dyDescent="0.2">
      <c r="A32" s="8" t="s">
        <v>6</v>
      </c>
      <c r="B32" s="11" t="s">
        <v>24</v>
      </c>
      <c r="C32" s="35">
        <v>98.942348590261474</v>
      </c>
      <c r="D32" s="34">
        <v>100.20908347613219</v>
      </c>
      <c r="E32" s="34">
        <v>98.403854440359368</v>
      </c>
      <c r="F32" s="34">
        <v>99.810415090511569</v>
      </c>
      <c r="G32" s="34">
        <v>100.1329178116732</v>
      </c>
      <c r="H32" s="61">
        <v>98.249121428208156</v>
      </c>
      <c r="I32" s="58">
        <v>99.687973115421585</v>
      </c>
      <c r="J32" s="35">
        <v>99.989593455098841</v>
      </c>
      <c r="K32" s="34">
        <v>100.00019250595633</v>
      </c>
      <c r="L32" s="34">
        <v>98.733973697602224</v>
      </c>
      <c r="M32" s="34">
        <v>98.868781654751658</v>
      </c>
      <c r="N32" s="34">
        <v>100.33049161757526</v>
      </c>
      <c r="O32" s="54">
        <v>99.970012283564685</v>
      </c>
      <c r="P32" s="43">
        <f t="shared" ref="P32:P49" si="1">AVERAGE(H32:O32)</f>
        <v>99.478767469772336</v>
      </c>
      <c r="Q32" s="10" t="s">
        <v>32</v>
      </c>
      <c r="R32" s="1" t="s">
        <v>6</v>
      </c>
    </row>
    <row r="33" spans="1:18" ht="12" customHeight="1" x14ac:dyDescent="0.2">
      <c r="A33" s="8" t="s">
        <v>7</v>
      </c>
      <c r="B33" s="11" t="s">
        <v>25</v>
      </c>
      <c r="C33" s="35">
        <v>99.422511583073288</v>
      </c>
      <c r="D33" s="34">
        <v>98.710854745106161</v>
      </c>
      <c r="E33" s="34">
        <v>99.543058471155959</v>
      </c>
      <c r="F33" s="34">
        <v>99.816492027758287</v>
      </c>
      <c r="G33" s="34">
        <v>99.263673021935475</v>
      </c>
      <c r="H33" s="61">
        <v>101.77302713079524</v>
      </c>
      <c r="I33" s="58">
        <v>100.20976354923756</v>
      </c>
      <c r="J33" s="35">
        <v>104.08056722496491</v>
      </c>
      <c r="K33" s="34">
        <v>102.2114004253007</v>
      </c>
      <c r="L33" s="34">
        <v>99.211870041780386</v>
      </c>
      <c r="M33" s="34">
        <v>99.511470101791119</v>
      </c>
      <c r="N33" s="34">
        <v>100.95563294744017</v>
      </c>
      <c r="O33" s="54">
        <v>100.00294843556132</v>
      </c>
      <c r="P33" s="43">
        <f t="shared" si="1"/>
        <v>100.99458498210892</v>
      </c>
      <c r="Q33" s="10" t="s">
        <v>33</v>
      </c>
      <c r="R33" s="8" t="s">
        <v>7</v>
      </c>
    </row>
    <row r="34" spans="1:18" ht="12" customHeight="1" x14ac:dyDescent="0.2">
      <c r="A34" s="8" t="s">
        <v>8</v>
      </c>
      <c r="B34" s="11" t="s">
        <v>150</v>
      </c>
      <c r="C34" s="35">
        <v>99.829430794750394</v>
      </c>
      <c r="D34" s="34">
        <v>100.27727248912647</v>
      </c>
      <c r="E34" s="34">
        <v>100</v>
      </c>
      <c r="F34" s="34">
        <v>97.511447668854885</v>
      </c>
      <c r="G34" s="34">
        <v>99.432875172747899</v>
      </c>
      <c r="H34" s="61">
        <v>100.72296573291617</v>
      </c>
      <c r="I34" s="58">
        <v>96.743972964363778</v>
      </c>
      <c r="J34" s="35">
        <v>100</v>
      </c>
      <c r="K34" s="34">
        <v>104.24359809398238</v>
      </c>
      <c r="L34" s="34">
        <v>100</v>
      </c>
      <c r="M34" s="34">
        <v>98.034763189231867</v>
      </c>
      <c r="N34" s="34">
        <v>100.67104579908914</v>
      </c>
      <c r="O34" s="54">
        <v>100</v>
      </c>
      <c r="P34" s="43">
        <f t="shared" si="1"/>
        <v>100.05204322244792</v>
      </c>
      <c r="Q34" s="10" t="s">
        <v>158</v>
      </c>
      <c r="R34" s="8" t="s">
        <v>8</v>
      </c>
    </row>
    <row r="35" spans="1:18" ht="12" customHeight="1" x14ac:dyDescent="0.2">
      <c r="A35" s="8" t="s">
        <v>9</v>
      </c>
      <c r="B35" s="11" t="s">
        <v>151</v>
      </c>
      <c r="C35" s="35">
        <v>99.88812470864292</v>
      </c>
      <c r="D35" s="34">
        <v>101.28566687921816</v>
      </c>
      <c r="E35" s="34">
        <v>98.808871448976561</v>
      </c>
      <c r="F35" s="34">
        <v>98.702392895363829</v>
      </c>
      <c r="G35" s="34">
        <v>98.881124547669401</v>
      </c>
      <c r="H35" s="61">
        <v>100.04857779711358</v>
      </c>
      <c r="I35" s="58">
        <v>100.05710661995204</v>
      </c>
      <c r="J35" s="35">
        <v>101.47981590967694</v>
      </c>
      <c r="K35" s="34">
        <v>99.924364691790899</v>
      </c>
      <c r="L35" s="34">
        <v>100.2113327662846</v>
      </c>
      <c r="M35" s="34">
        <v>100.43403491173952</v>
      </c>
      <c r="N35" s="34">
        <v>100.65115361522803</v>
      </c>
      <c r="O35" s="54">
        <v>100.09181894916014</v>
      </c>
      <c r="P35" s="43">
        <f t="shared" si="1"/>
        <v>100.36227565761823</v>
      </c>
      <c r="Q35" s="10" t="s">
        <v>159</v>
      </c>
      <c r="R35" s="8" t="s">
        <v>9</v>
      </c>
    </row>
    <row r="36" spans="1:18" ht="12" customHeight="1" x14ac:dyDescent="0.2">
      <c r="A36" s="8" t="s">
        <v>11</v>
      </c>
      <c r="B36" s="11" t="s">
        <v>26</v>
      </c>
      <c r="C36" s="35">
        <v>96.894610468868208</v>
      </c>
      <c r="D36" s="34">
        <v>102.01000112080747</v>
      </c>
      <c r="E36" s="34">
        <v>96.043809613053185</v>
      </c>
      <c r="F36" s="34">
        <v>99.300571188802991</v>
      </c>
      <c r="G36" s="34">
        <v>87.261497110376453</v>
      </c>
      <c r="H36" s="61">
        <v>88.67059330226607</v>
      </c>
      <c r="I36" s="58">
        <v>108.59535783450387</v>
      </c>
      <c r="J36" s="35">
        <v>103.82307405582176</v>
      </c>
      <c r="K36" s="34">
        <v>97.613532967122566</v>
      </c>
      <c r="L36" s="34">
        <v>104.62028086552581</v>
      </c>
      <c r="M36" s="34">
        <v>100.69987658559087</v>
      </c>
      <c r="N36" s="34">
        <v>97.387440797168949</v>
      </c>
      <c r="O36" s="54">
        <v>89.860220413470401</v>
      </c>
      <c r="P36" s="43">
        <f t="shared" si="1"/>
        <v>98.908797102683792</v>
      </c>
      <c r="Q36" s="10" t="s">
        <v>34</v>
      </c>
      <c r="R36" s="8" t="s">
        <v>11</v>
      </c>
    </row>
    <row r="37" spans="1:18" s="6" customFormat="1" ht="12" customHeight="1" x14ac:dyDescent="0.2">
      <c r="A37" s="8" t="s">
        <v>12</v>
      </c>
      <c r="B37" s="11" t="s">
        <v>27</v>
      </c>
      <c r="C37" s="35">
        <v>100.46018878033576</v>
      </c>
      <c r="D37" s="34">
        <v>99.5964140314953</v>
      </c>
      <c r="E37" s="34">
        <v>99.771493406153709</v>
      </c>
      <c r="F37" s="34">
        <v>99.944275663652448</v>
      </c>
      <c r="G37" s="34">
        <v>98.2543203499052</v>
      </c>
      <c r="H37" s="61">
        <v>98.933021540154627</v>
      </c>
      <c r="I37" s="58">
        <v>98.610867984995849</v>
      </c>
      <c r="J37" s="35">
        <v>100.68432834250784</v>
      </c>
      <c r="K37" s="34">
        <v>101.26173513368808</v>
      </c>
      <c r="L37" s="34">
        <v>98.582185895570063</v>
      </c>
      <c r="M37" s="34">
        <v>100.37685024436777</v>
      </c>
      <c r="N37" s="34">
        <v>100.88622417004942</v>
      </c>
      <c r="O37" s="54">
        <v>98.360243859906944</v>
      </c>
      <c r="P37" s="43">
        <f t="shared" si="1"/>
        <v>99.71193214640509</v>
      </c>
      <c r="Q37" s="10" t="s">
        <v>35</v>
      </c>
      <c r="R37" s="8" t="s">
        <v>12</v>
      </c>
    </row>
    <row r="38" spans="1:18" ht="12" customHeight="1" x14ac:dyDescent="0.2">
      <c r="A38" s="8" t="s">
        <v>13</v>
      </c>
      <c r="B38" s="11" t="s">
        <v>28</v>
      </c>
      <c r="C38" s="35">
        <v>100.33841132743315</v>
      </c>
      <c r="D38" s="34">
        <v>98.936730936359609</v>
      </c>
      <c r="E38" s="34">
        <v>100.51687697278862</v>
      </c>
      <c r="F38" s="34">
        <v>100.3235295050759</v>
      </c>
      <c r="G38" s="34">
        <v>98.793531669669235</v>
      </c>
      <c r="H38" s="61">
        <v>98.843736979413535</v>
      </c>
      <c r="I38" s="58">
        <v>100.36661594536362</v>
      </c>
      <c r="J38" s="35">
        <v>100.00125235369501</v>
      </c>
      <c r="K38" s="34">
        <v>98.713722202893692</v>
      </c>
      <c r="L38" s="34">
        <v>100.81387823880004</v>
      </c>
      <c r="M38" s="34">
        <v>100.3259333989903</v>
      </c>
      <c r="N38" s="34">
        <v>100.16051343855288</v>
      </c>
      <c r="O38" s="54">
        <v>100.53211712199548</v>
      </c>
      <c r="P38" s="43">
        <f t="shared" si="1"/>
        <v>99.969721209963083</v>
      </c>
      <c r="Q38" s="10" t="s">
        <v>36</v>
      </c>
      <c r="R38" s="8" t="s">
        <v>13</v>
      </c>
    </row>
    <row r="39" spans="1:18" ht="12" customHeight="1" x14ac:dyDescent="0.2">
      <c r="A39" s="8" t="s">
        <v>14</v>
      </c>
      <c r="B39" s="11" t="s">
        <v>45</v>
      </c>
      <c r="C39" s="35">
        <v>100</v>
      </c>
      <c r="D39" s="34">
        <v>100</v>
      </c>
      <c r="E39" s="34">
        <v>102.2888984140591</v>
      </c>
      <c r="F39" s="34">
        <v>100</v>
      </c>
      <c r="G39" s="34">
        <v>100</v>
      </c>
      <c r="H39" s="61">
        <v>103.60375460945355</v>
      </c>
      <c r="I39" s="58">
        <v>100</v>
      </c>
      <c r="J39" s="35">
        <v>100</v>
      </c>
      <c r="K39" s="34">
        <v>100</v>
      </c>
      <c r="L39" s="34">
        <v>100</v>
      </c>
      <c r="M39" s="34">
        <v>100</v>
      </c>
      <c r="N39" s="34">
        <v>95.842096748099266</v>
      </c>
      <c r="O39" s="54">
        <v>100</v>
      </c>
      <c r="P39" s="43">
        <f t="shared" si="1"/>
        <v>99.930731419694098</v>
      </c>
      <c r="Q39" s="10" t="s">
        <v>46</v>
      </c>
      <c r="R39" s="8" t="s">
        <v>14</v>
      </c>
    </row>
    <row r="40" spans="1:18" ht="12" customHeight="1" x14ac:dyDescent="0.2">
      <c r="A40" s="8" t="s">
        <v>10</v>
      </c>
      <c r="B40" s="11" t="s">
        <v>47</v>
      </c>
      <c r="C40" s="35">
        <v>97.158667403789565</v>
      </c>
      <c r="D40" s="34">
        <v>99.295403175458418</v>
      </c>
      <c r="E40" s="34">
        <v>100.06893026046659</v>
      </c>
      <c r="F40" s="34">
        <v>98.893201785045648</v>
      </c>
      <c r="G40" s="34">
        <v>100.30566136786241</v>
      </c>
      <c r="H40" s="61">
        <v>102.60802215111731</v>
      </c>
      <c r="I40" s="58">
        <v>98.737040815945875</v>
      </c>
      <c r="J40" s="35">
        <v>100.84428500380835</v>
      </c>
      <c r="K40" s="34">
        <v>101.64598697175794</v>
      </c>
      <c r="L40" s="34">
        <v>100.04050857470486</v>
      </c>
      <c r="M40" s="34">
        <v>99.480487190416966</v>
      </c>
      <c r="N40" s="34">
        <v>98.186708809705692</v>
      </c>
      <c r="O40" s="54">
        <v>100.51114699156294</v>
      </c>
      <c r="P40" s="43">
        <f t="shared" si="1"/>
        <v>100.25677331362749</v>
      </c>
      <c r="Q40" s="10" t="s">
        <v>160</v>
      </c>
      <c r="R40" s="8" t="s">
        <v>10</v>
      </c>
    </row>
    <row r="41" spans="1:18" ht="12" customHeight="1" x14ac:dyDescent="0.2">
      <c r="A41" s="8" t="s">
        <v>15</v>
      </c>
      <c r="B41" s="11" t="s">
        <v>152</v>
      </c>
      <c r="C41" s="35">
        <v>98.840501441204594</v>
      </c>
      <c r="D41" s="34">
        <v>99.675701175814609</v>
      </c>
      <c r="E41" s="34">
        <v>100.2455649279408</v>
      </c>
      <c r="F41" s="34">
        <v>99.895153022796791</v>
      </c>
      <c r="G41" s="34">
        <v>99.215602628889272</v>
      </c>
      <c r="H41" s="61">
        <v>98.911342831245761</v>
      </c>
      <c r="I41" s="58">
        <v>99.794856335791849</v>
      </c>
      <c r="J41" s="35">
        <v>100.66852381735616</v>
      </c>
      <c r="K41" s="34">
        <v>101.40313131187644</v>
      </c>
      <c r="L41" s="34">
        <v>101.28940913953153</v>
      </c>
      <c r="M41" s="34">
        <v>98.78493649921829</v>
      </c>
      <c r="N41" s="34">
        <v>101.51706193792769</v>
      </c>
      <c r="O41" s="54">
        <v>99.89892421673791</v>
      </c>
      <c r="P41" s="43">
        <f t="shared" si="1"/>
        <v>100.2835232612107</v>
      </c>
      <c r="Q41" s="10" t="s">
        <v>161</v>
      </c>
      <c r="R41" s="8" t="s">
        <v>15</v>
      </c>
    </row>
    <row r="42" spans="1:18" ht="12" customHeight="1" x14ac:dyDescent="0.2">
      <c r="A42" s="8" t="s">
        <v>16</v>
      </c>
      <c r="B42" s="11" t="s">
        <v>29</v>
      </c>
      <c r="C42" s="35">
        <v>100.12986856890353</v>
      </c>
      <c r="D42" s="34">
        <v>99.318235001090571</v>
      </c>
      <c r="E42" s="34">
        <v>97.794442614007323</v>
      </c>
      <c r="F42" s="34">
        <v>99.398633414974938</v>
      </c>
      <c r="G42" s="34">
        <v>103.09261209350244</v>
      </c>
      <c r="H42" s="61">
        <v>95.889733123348094</v>
      </c>
      <c r="I42" s="58">
        <v>97.564600009955299</v>
      </c>
      <c r="J42" s="35">
        <v>99.373697167713402</v>
      </c>
      <c r="K42" s="34">
        <v>101.55878625887938</v>
      </c>
      <c r="L42" s="34">
        <v>103.57076897940307</v>
      </c>
      <c r="M42" s="34">
        <v>102.16866389912087</v>
      </c>
      <c r="N42" s="34">
        <v>100.66173519348551</v>
      </c>
      <c r="O42" s="54">
        <v>98.706645668503299</v>
      </c>
      <c r="P42" s="43">
        <f t="shared" si="1"/>
        <v>99.936828787551107</v>
      </c>
      <c r="Q42" s="10" t="s">
        <v>37</v>
      </c>
      <c r="R42" s="8" t="s">
        <v>16</v>
      </c>
    </row>
    <row r="43" spans="1:18" ht="12" customHeight="1" x14ac:dyDescent="0.2">
      <c r="A43" s="8" t="s">
        <v>17</v>
      </c>
      <c r="B43" s="11" t="s">
        <v>153</v>
      </c>
      <c r="C43" s="35">
        <v>99.998806186953175</v>
      </c>
      <c r="D43" s="34">
        <v>100.46513193914515</v>
      </c>
      <c r="E43" s="34">
        <v>99.999029247039417</v>
      </c>
      <c r="F43" s="34">
        <v>100.00186969245624</v>
      </c>
      <c r="G43" s="34">
        <v>100</v>
      </c>
      <c r="H43" s="61">
        <v>100</v>
      </c>
      <c r="I43" s="58">
        <v>100.00126217273559</v>
      </c>
      <c r="J43" s="35">
        <v>101.67242081332655</v>
      </c>
      <c r="K43" s="34">
        <v>100</v>
      </c>
      <c r="L43" s="34">
        <v>100</v>
      </c>
      <c r="M43" s="34">
        <v>100</v>
      </c>
      <c r="N43" s="34">
        <v>100</v>
      </c>
      <c r="O43" s="54">
        <v>100</v>
      </c>
      <c r="P43" s="43">
        <f t="shared" si="1"/>
        <v>100.20921037325778</v>
      </c>
      <c r="Q43" s="10" t="s">
        <v>162</v>
      </c>
      <c r="R43" s="8" t="s">
        <v>17</v>
      </c>
    </row>
    <row r="44" spans="1:18" ht="12" customHeight="1" x14ac:dyDescent="0.2">
      <c r="A44" s="8" t="s">
        <v>18</v>
      </c>
      <c r="B44" s="11" t="s">
        <v>154</v>
      </c>
      <c r="C44" s="35">
        <v>99.957380666903916</v>
      </c>
      <c r="D44" s="34">
        <v>100.90835274720757</v>
      </c>
      <c r="E44" s="34">
        <v>99.364669259728529</v>
      </c>
      <c r="F44" s="34">
        <v>99.425941695495709</v>
      </c>
      <c r="G44" s="34">
        <v>99.821059988721316</v>
      </c>
      <c r="H44" s="61">
        <v>99.053048442475784</v>
      </c>
      <c r="I44" s="58">
        <v>100.12857382172533</v>
      </c>
      <c r="J44" s="35">
        <v>100.44151091766935</v>
      </c>
      <c r="K44" s="34">
        <v>99.474987785932527</v>
      </c>
      <c r="L44" s="34">
        <v>99.568170875238479</v>
      </c>
      <c r="M44" s="34">
        <v>101.04658566746183</v>
      </c>
      <c r="N44" s="34">
        <v>99.693854286959407</v>
      </c>
      <c r="O44" s="54">
        <v>98.796644334587626</v>
      </c>
      <c r="P44" s="43">
        <f t="shared" si="1"/>
        <v>99.775422016506297</v>
      </c>
      <c r="Q44" s="10" t="s">
        <v>163</v>
      </c>
      <c r="R44" s="8" t="s">
        <v>18</v>
      </c>
    </row>
    <row r="45" spans="1:18" ht="12" customHeight="1" x14ac:dyDescent="0.2">
      <c r="A45" s="8" t="s">
        <v>19</v>
      </c>
      <c r="B45" s="11" t="s">
        <v>30</v>
      </c>
      <c r="C45" s="35">
        <v>99.442041122317008</v>
      </c>
      <c r="D45" s="34">
        <v>101.83857389531299</v>
      </c>
      <c r="E45" s="34">
        <v>99.192922722359611</v>
      </c>
      <c r="F45" s="34">
        <v>99.529937996052681</v>
      </c>
      <c r="G45" s="34">
        <v>98.817767475867583</v>
      </c>
      <c r="H45" s="61">
        <v>99.042907260117403</v>
      </c>
      <c r="I45" s="58">
        <v>99.53317602547132</v>
      </c>
      <c r="J45" s="35">
        <v>99.28508715233454</v>
      </c>
      <c r="K45" s="34">
        <v>98.794155905379569</v>
      </c>
      <c r="L45" s="34">
        <v>100.9556530488847</v>
      </c>
      <c r="M45" s="34">
        <v>100.58788671872129</v>
      </c>
      <c r="N45" s="34">
        <v>99.22040545767139</v>
      </c>
      <c r="O45" s="54">
        <v>97.398440532327996</v>
      </c>
      <c r="P45" s="43">
        <f t="shared" si="1"/>
        <v>99.35221401261353</v>
      </c>
      <c r="Q45" s="10" t="s">
        <v>38</v>
      </c>
      <c r="R45" s="8" t="s">
        <v>19</v>
      </c>
    </row>
    <row r="46" spans="1:18" ht="12" customHeight="1" x14ac:dyDescent="0.2">
      <c r="A46" s="8" t="s">
        <v>20</v>
      </c>
      <c r="B46" s="11" t="s">
        <v>155</v>
      </c>
      <c r="C46" s="35">
        <v>99.435473837837989</v>
      </c>
      <c r="D46" s="34">
        <v>100.28078722748816</v>
      </c>
      <c r="E46" s="34">
        <v>100.56230555970399</v>
      </c>
      <c r="F46" s="34">
        <v>100.99470604102405</v>
      </c>
      <c r="G46" s="34">
        <v>99.924775482792569</v>
      </c>
      <c r="H46" s="61">
        <v>102.46561295317737</v>
      </c>
      <c r="I46" s="58">
        <v>100.19908342313688</v>
      </c>
      <c r="J46" s="35">
        <v>100.48809677452385</v>
      </c>
      <c r="K46" s="34">
        <v>101.81904313775816</v>
      </c>
      <c r="L46" s="34">
        <v>99.811960120897865</v>
      </c>
      <c r="M46" s="34">
        <v>99.882688582532339</v>
      </c>
      <c r="N46" s="34">
        <v>100.11619574421159</v>
      </c>
      <c r="O46" s="54">
        <v>99.839321036106682</v>
      </c>
      <c r="P46" s="43">
        <f t="shared" si="1"/>
        <v>100.57775022154308</v>
      </c>
      <c r="Q46" s="10" t="s">
        <v>48</v>
      </c>
      <c r="R46" s="1" t="s">
        <v>20</v>
      </c>
    </row>
    <row r="47" spans="1:18" ht="12" customHeight="1" x14ac:dyDescent="0.2">
      <c r="A47" s="8" t="s">
        <v>21</v>
      </c>
      <c r="B47" s="11" t="s">
        <v>40</v>
      </c>
      <c r="C47" s="35">
        <v>99.343156037123663</v>
      </c>
      <c r="D47" s="34">
        <v>100.0368290770125</v>
      </c>
      <c r="E47" s="34">
        <v>98.913120724820587</v>
      </c>
      <c r="F47" s="34">
        <v>99.990916542491775</v>
      </c>
      <c r="G47" s="34">
        <v>100.08706823125269</v>
      </c>
      <c r="H47" s="61">
        <v>99.874201760913053</v>
      </c>
      <c r="I47" s="58">
        <v>99.070651872354404</v>
      </c>
      <c r="J47" s="35">
        <v>100.09331534735379</v>
      </c>
      <c r="K47" s="34">
        <v>99.550147758771416</v>
      </c>
      <c r="L47" s="34">
        <v>99.628535445285138</v>
      </c>
      <c r="M47" s="34">
        <v>101.17721725279374</v>
      </c>
      <c r="N47" s="34">
        <v>101.11012675596834</v>
      </c>
      <c r="O47" s="54">
        <v>99.952759096981538</v>
      </c>
      <c r="P47" s="43">
        <f t="shared" si="1"/>
        <v>100.05711941130266</v>
      </c>
      <c r="Q47" s="10" t="s">
        <v>157</v>
      </c>
      <c r="R47" s="1" t="s">
        <v>21</v>
      </c>
    </row>
    <row r="48" spans="1:18" s="6" customFormat="1" ht="12" customHeight="1" x14ac:dyDescent="0.2">
      <c r="A48" s="8" t="s">
        <v>22</v>
      </c>
      <c r="B48" s="11" t="s">
        <v>156</v>
      </c>
      <c r="C48" s="35">
        <v>102.85477384867927</v>
      </c>
      <c r="D48" s="34">
        <v>97.183733533177403</v>
      </c>
      <c r="E48" s="34">
        <v>100.10985951567557</v>
      </c>
      <c r="F48" s="34">
        <v>99.817351774152698</v>
      </c>
      <c r="G48" s="34">
        <v>99.972371422998492</v>
      </c>
      <c r="H48" s="61">
        <v>96.904857538624853</v>
      </c>
      <c r="I48" s="58">
        <v>96.792208384607761</v>
      </c>
      <c r="J48" s="35">
        <v>100.03035265902128</v>
      </c>
      <c r="K48" s="34">
        <v>99.377843556650461</v>
      </c>
      <c r="L48" s="34">
        <v>99.988708750466586</v>
      </c>
      <c r="M48" s="34">
        <v>100.06460820922265</v>
      </c>
      <c r="N48" s="34">
        <v>100.0384343256879</v>
      </c>
      <c r="O48" s="54">
        <v>99.954223955125514</v>
      </c>
      <c r="P48" s="43">
        <f t="shared" si="1"/>
        <v>99.143904672425876</v>
      </c>
      <c r="Q48" s="10" t="s">
        <v>164</v>
      </c>
      <c r="R48" s="1" t="s">
        <v>22</v>
      </c>
    </row>
    <row r="49" spans="1:18" ht="12" customHeight="1" thickBot="1" x14ac:dyDescent="0.25">
      <c r="A49" s="12" t="s">
        <v>23</v>
      </c>
      <c r="B49" s="33" t="s">
        <v>31</v>
      </c>
      <c r="C49" s="36">
        <v>100.16437989845623</v>
      </c>
      <c r="D49" s="37">
        <v>97.527198535046296</v>
      </c>
      <c r="E49" s="37">
        <v>99.610607900172027</v>
      </c>
      <c r="F49" s="37">
        <v>100.15253836180452</v>
      </c>
      <c r="G49" s="37">
        <v>100</v>
      </c>
      <c r="H49" s="62">
        <v>101.84288273746587</v>
      </c>
      <c r="I49" s="59">
        <v>103.46254455277084</v>
      </c>
      <c r="J49" s="36">
        <v>97.123530433541617</v>
      </c>
      <c r="K49" s="37">
        <v>98.929098706850908</v>
      </c>
      <c r="L49" s="37">
        <v>99.235973051097531</v>
      </c>
      <c r="M49" s="37">
        <v>100.18500369743404</v>
      </c>
      <c r="N49" s="37">
        <v>98.6743275503934</v>
      </c>
      <c r="O49" s="55">
        <v>100.86539887243084</v>
      </c>
      <c r="P49" s="44">
        <f t="shared" si="1"/>
        <v>100.03984495024814</v>
      </c>
      <c r="Q49" s="33" t="s">
        <v>39</v>
      </c>
      <c r="R49" s="15" t="s">
        <v>23</v>
      </c>
    </row>
    <row r="50" spans="1:18" ht="15" customHeight="1" thickTop="1" x14ac:dyDescent="0.2">
      <c r="A50" s="21"/>
      <c r="B50" s="14"/>
      <c r="C50" s="17"/>
      <c r="D50" s="17"/>
      <c r="E50" s="17"/>
      <c r="F50" s="17"/>
      <c r="G50" s="17"/>
      <c r="H50" s="17"/>
      <c r="I50" s="20"/>
      <c r="J50" s="16"/>
      <c r="K50" s="16"/>
      <c r="L50" s="16"/>
      <c r="M50" s="16"/>
      <c r="N50" s="16"/>
      <c r="O50" s="16"/>
      <c r="P50" s="25"/>
      <c r="Q50" s="3"/>
      <c r="R50" s="26"/>
    </row>
    <row r="51" spans="1:18" ht="12" customHeight="1" thickBot="1" x14ac:dyDescent="0.25">
      <c r="A51" s="18" t="s">
        <v>0</v>
      </c>
      <c r="I51" s="27"/>
      <c r="J51" s="28"/>
      <c r="Q51" s="2"/>
      <c r="R51" s="2" t="s">
        <v>135</v>
      </c>
    </row>
    <row r="52" spans="1:18" ht="15" customHeight="1" thickTop="1" x14ac:dyDescent="0.2">
      <c r="A52" s="79" t="s">
        <v>1</v>
      </c>
      <c r="B52" s="68" t="s">
        <v>378</v>
      </c>
      <c r="C52" s="76" t="s">
        <v>376</v>
      </c>
      <c r="D52" s="77"/>
      <c r="E52" s="77"/>
      <c r="F52" s="77"/>
      <c r="G52" s="77"/>
      <c r="H52" s="77"/>
      <c r="I52" s="78"/>
      <c r="J52" s="63" t="s">
        <v>377</v>
      </c>
      <c r="K52" s="64"/>
      <c r="L52" s="64"/>
      <c r="M52" s="64"/>
      <c r="N52" s="64"/>
      <c r="O52" s="64"/>
      <c r="P52" s="65"/>
      <c r="Q52" s="68" t="s">
        <v>379</v>
      </c>
      <c r="R52" s="68" t="s">
        <v>1</v>
      </c>
    </row>
    <row r="53" spans="1:18" ht="15" customHeight="1" x14ac:dyDescent="0.2">
      <c r="A53" s="80"/>
      <c r="B53" s="69"/>
      <c r="C53" s="66">
        <v>2014</v>
      </c>
      <c r="D53" s="67"/>
      <c r="E53" s="67"/>
      <c r="F53" s="67"/>
      <c r="G53" s="67"/>
      <c r="H53" s="74">
        <v>2015</v>
      </c>
      <c r="I53" s="75"/>
      <c r="J53" s="71">
        <v>2015</v>
      </c>
      <c r="K53" s="72"/>
      <c r="L53" s="72"/>
      <c r="M53" s="72"/>
      <c r="N53" s="72"/>
      <c r="O53" s="72"/>
      <c r="P53" s="73"/>
      <c r="Q53" s="69"/>
      <c r="R53" s="69"/>
    </row>
    <row r="54" spans="1:18" s="31" customFormat="1" ht="15" customHeight="1" thickBot="1" x14ac:dyDescent="0.25">
      <c r="A54" s="81"/>
      <c r="B54" s="70"/>
      <c r="C54" s="42" t="s">
        <v>56</v>
      </c>
      <c r="D54" s="47" t="s">
        <v>57</v>
      </c>
      <c r="E54" s="47" t="s">
        <v>58</v>
      </c>
      <c r="F54" s="47" t="s">
        <v>59</v>
      </c>
      <c r="G54" s="47" t="s">
        <v>60</v>
      </c>
      <c r="H54" s="47" t="s">
        <v>49</v>
      </c>
      <c r="I54" s="32" t="s">
        <v>50</v>
      </c>
      <c r="J54" s="46" t="s">
        <v>51</v>
      </c>
      <c r="K54" s="47" t="s">
        <v>52</v>
      </c>
      <c r="L54" s="47" t="s">
        <v>53</v>
      </c>
      <c r="M54" s="47" t="s">
        <v>54</v>
      </c>
      <c r="N54" s="50" t="s">
        <v>55</v>
      </c>
      <c r="O54" s="47" t="s">
        <v>56</v>
      </c>
      <c r="P54" s="49" t="s">
        <v>61</v>
      </c>
      <c r="Q54" s="70"/>
      <c r="R54" s="70"/>
    </row>
    <row r="55" spans="1:18" ht="13.5" thickTop="1" x14ac:dyDescent="0.2">
      <c r="A55" s="39"/>
      <c r="B55" s="13" t="s">
        <v>4</v>
      </c>
      <c r="C55" s="48">
        <v>95.913736201415617</v>
      </c>
      <c r="D55" s="38">
        <v>96.150955260103956</v>
      </c>
      <c r="E55" s="38">
        <v>96.320718746998452</v>
      </c>
      <c r="F55" s="38">
        <v>96.693701686811579</v>
      </c>
      <c r="G55" s="38">
        <v>95.427702228167661</v>
      </c>
      <c r="H55" s="60">
        <v>96.068158964844102</v>
      </c>
      <c r="I55" s="57">
        <v>96.414042170250255</v>
      </c>
      <c r="J55" s="48">
        <v>97.190983779240227</v>
      </c>
      <c r="K55" s="38">
        <v>97.586982470195409</v>
      </c>
      <c r="L55" s="38">
        <v>98.737393149921488</v>
      </c>
      <c r="M55" s="38">
        <v>99.130353563135827</v>
      </c>
      <c r="N55" s="38">
        <v>99.651676659452832</v>
      </c>
      <c r="O55" s="51">
        <v>99.314632212451642</v>
      </c>
      <c r="P55" s="45">
        <f>AVERAGE(H55:O55)</f>
        <v>98.011777871186482</v>
      </c>
      <c r="Q55" s="4" t="s">
        <v>5</v>
      </c>
      <c r="R55" s="7"/>
    </row>
    <row r="56" spans="1:18" s="6" customFormat="1" ht="12" customHeight="1" x14ac:dyDescent="0.2">
      <c r="A56" s="8" t="s">
        <v>6</v>
      </c>
      <c r="B56" s="11" t="s">
        <v>24</v>
      </c>
      <c r="C56" s="35">
        <v>101.56606709042009</v>
      </c>
      <c r="D56" s="34">
        <v>102.92367855976904</v>
      </c>
      <c r="E56" s="34">
        <v>100.59694765120386</v>
      </c>
      <c r="F56" s="34">
        <v>101.3002715897519</v>
      </c>
      <c r="G56" s="34">
        <v>100.23278721563746</v>
      </c>
      <c r="H56" s="61">
        <v>97.805596769671439</v>
      </c>
      <c r="I56" s="58">
        <v>97.494949484268673</v>
      </c>
      <c r="J56" s="35">
        <v>97.044999951221854</v>
      </c>
      <c r="K56" s="34">
        <v>96.584684916662169</v>
      </c>
      <c r="L56" s="34">
        <v>95.050998854843314</v>
      </c>
      <c r="M56" s="34">
        <v>93.646614256219479</v>
      </c>
      <c r="N56" s="34">
        <v>93.527638098979921</v>
      </c>
      <c r="O56" s="54">
        <v>94.499061957056639</v>
      </c>
      <c r="P56" s="43">
        <f t="shared" ref="P56:P73" si="2">AVERAGE(H56:O56)</f>
        <v>95.706818036115436</v>
      </c>
      <c r="Q56" s="10" t="s">
        <v>32</v>
      </c>
      <c r="R56" s="1" t="s">
        <v>6</v>
      </c>
    </row>
    <row r="57" spans="1:18" ht="12" customHeight="1" x14ac:dyDescent="0.2">
      <c r="A57" s="8" t="s">
        <v>7</v>
      </c>
      <c r="B57" s="11" t="s">
        <v>25</v>
      </c>
      <c r="C57" s="35">
        <v>93.593964813156276</v>
      </c>
      <c r="D57" s="34">
        <v>95.050134607535824</v>
      </c>
      <c r="E57" s="34">
        <v>96.633187343284121</v>
      </c>
      <c r="F57" s="34">
        <v>96.912825315253315</v>
      </c>
      <c r="G57" s="34">
        <v>94.790259170188648</v>
      </c>
      <c r="H57" s="61">
        <v>96.070248990613777</v>
      </c>
      <c r="I57" s="58">
        <v>95.629745607036426</v>
      </c>
      <c r="J57" s="35">
        <v>99.352616865190441</v>
      </c>
      <c r="K57" s="34">
        <v>101.13830256307273</v>
      </c>
      <c r="L57" s="34">
        <v>100.74427229741775</v>
      </c>
      <c r="M57" s="34">
        <v>101.76243048935751</v>
      </c>
      <c r="N57" s="34">
        <v>104.67243315468903</v>
      </c>
      <c r="O57" s="54">
        <v>105.28351948388328</v>
      </c>
      <c r="P57" s="43">
        <f t="shared" si="2"/>
        <v>100.58169618140764</v>
      </c>
      <c r="Q57" s="10" t="s">
        <v>33</v>
      </c>
      <c r="R57" s="8" t="s">
        <v>7</v>
      </c>
    </row>
    <row r="58" spans="1:18" ht="12" customHeight="1" x14ac:dyDescent="0.2">
      <c r="A58" s="8" t="s">
        <v>8</v>
      </c>
      <c r="B58" s="11" t="s">
        <v>150</v>
      </c>
      <c r="C58" s="35">
        <v>87.830522930027485</v>
      </c>
      <c r="D58" s="34">
        <v>89.824039797257228</v>
      </c>
      <c r="E58" s="34">
        <v>89.961725827957935</v>
      </c>
      <c r="F58" s="34">
        <v>87.722981202727908</v>
      </c>
      <c r="G58" s="34">
        <v>87.009047910060772</v>
      </c>
      <c r="H58" s="61">
        <v>89.187208638413821</v>
      </c>
      <c r="I58" s="58">
        <v>86.283249012817791</v>
      </c>
      <c r="J58" s="35">
        <v>88.082958581006707</v>
      </c>
      <c r="K58" s="34">
        <v>91.116192897421172</v>
      </c>
      <c r="L58" s="34">
        <v>95.063585959792462</v>
      </c>
      <c r="M58" s="34">
        <v>90.303245766216861</v>
      </c>
      <c r="N58" s="34">
        <v>97.304563790975436</v>
      </c>
      <c r="O58" s="54">
        <v>97.47081899228084</v>
      </c>
      <c r="P58" s="43">
        <f t="shared" si="2"/>
        <v>91.851477954865629</v>
      </c>
      <c r="Q58" s="10" t="s">
        <v>158</v>
      </c>
      <c r="R58" s="8" t="s">
        <v>8</v>
      </c>
    </row>
    <row r="59" spans="1:18" ht="12" customHeight="1" x14ac:dyDescent="0.2">
      <c r="A59" s="8" t="s">
        <v>9</v>
      </c>
      <c r="B59" s="11" t="s">
        <v>151</v>
      </c>
      <c r="C59" s="35">
        <v>97.702402280963881</v>
      </c>
      <c r="D59" s="34">
        <v>99.41748640397546</v>
      </c>
      <c r="E59" s="34">
        <v>99.317377776417032</v>
      </c>
      <c r="F59" s="34">
        <v>98.588900870610189</v>
      </c>
      <c r="G59" s="34">
        <v>98.780927915478216</v>
      </c>
      <c r="H59" s="61">
        <v>99.715339787862561</v>
      </c>
      <c r="I59" s="58">
        <v>99.345841108598165</v>
      </c>
      <c r="J59" s="35">
        <v>100.74487641190181</v>
      </c>
      <c r="K59" s="34">
        <v>100.06122305034044</v>
      </c>
      <c r="L59" s="34">
        <v>100.16876858546063</v>
      </c>
      <c r="M59" s="34">
        <v>100.16663291279791</v>
      </c>
      <c r="N59" s="34">
        <v>100.32872680599729</v>
      </c>
      <c r="O59" s="54">
        <v>100.53331953279456</v>
      </c>
      <c r="P59" s="43">
        <f t="shared" si="2"/>
        <v>100.13309102446917</v>
      </c>
      <c r="Q59" s="10" t="s">
        <v>159</v>
      </c>
      <c r="R59" s="8" t="s">
        <v>9</v>
      </c>
    </row>
    <row r="60" spans="1:18" ht="12" customHeight="1" x14ac:dyDescent="0.2">
      <c r="A60" s="8" t="s">
        <v>11</v>
      </c>
      <c r="B60" s="11" t="s">
        <v>26</v>
      </c>
      <c r="C60" s="35">
        <v>87.982964621457995</v>
      </c>
      <c r="D60" s="34">
        <v>89.57491109690443</v>
      </c>
      <c r="E60" s="34">
        <v>89.621146202836982</v>
      </c>
      <c r="F60" s="34">
        <v>90.752365616396133</v>
      </c>
      <c r="G60" s="34">
        <v>78.454158542197135</v>
      </c>
      <c r="H60" s="61">
        <v>71.54036242227852</v>
      </c>
      <c r="I60" s="58">
        <v>75.720798954963271</v>
      </c>
      <c r="J60" s="35">
        <v>80.011058136302722</v>
      </c>
      <c r="K60" s="34">
        <v>77.418042477849909</v>
      </c>
      <c r="L60" s="34">
        <v>82.323015300752004</v>
      </c>
      <c r="M60" s="34">
        <v>81.716555795830374</v>
      </c>
      <c r="N60" s="34">
        <v>82.362348473742415</v>
      </c>
      <c r="O60" s="54">
        <v>76.382976842654088</v>
      </c>
      <c r="P60" s="43">
        <f t="shared" si="2"/>
        <v>78.434394800546656</v>
      </c>
      <c r="Q60" s="10" t="s">
        <v>34</v>
      </c>
      <c r="R60" s="8" t="s">
        <v>11</v>
      </c>
    </row>
    <row r="61" spans="1:18" s="6" customFormat="1" ht="12" customHeight="1" x14ac:dyDescent="0.2">
      <c r="A61" s="8" t="s">
        <v>12</v>
      </c>
      <c r="B61" s="11" t="s">
        <v>27</v>
      </c>
      <c r="C61" s="35">
        <v>97.637166670586751</v>
      </c>
      <c r="D61" s="34">
        <v>98.034266804880531</v>
      </c>
      <c r="E61" s="34">
        <v>98.39926514257229</v>
      </c>
      <c r="F61" s="34">
        <v>98.046556138902133</v>
      </c>
      <c r="G61" s="34">
        <v>96.608735976367413</v>
      </c>
      <c r="H61" s="61">
        <v>97.603763098297506</v>
      </c>
      <c r="I61" s="58">
        <v>96.385337923786821</v>
      </c>
      <c r="J61" s="35">
        <v>95.769416660611924</v>
      </c>
      <c r="K61" s="34">
        <v>96.541799300593112</v>
      </c>
      <c r="L61" s="34">
        <v>94.528502320964876</v>
      </c>
      <c r="M61" s="34">
        <v>95.661036291344715</v>
      </c>
      <c r="N61" s="34">
        <v>97.339904945057825</v>
      </c>
      <c r="O61" s="54">
        <v>95.305184112595981</v>
      </c>
      <c r="P61" s="43">
        <f t="shared" si="2"/>
        <v>96.141868081656597</v>
      </c>
      <c r="Q61" s="10" t="s">
        <v>35</v>
      </c>
      <c r="R61" s="8" t="s">
        <v>12</v>
      </c>
    </row>
    <row r="62" spans="1:18" ht="12" customHeight="1" x14ac:dyDescent="0.2">
      <c r="A62" s="8" t="s">
        <v>13</v>
      </c>
      <c r="B62" s="11" t="s">
        <v>28</v>
      </c>
      <c r="C62" s="35">
        <v>102.11329311457567</v>
      </c>
      <c r="D62" s="34">
        <v>99.225116304097554</v>
      </c>
      <c r="E62" s="34">
        <v>99.653869894417895</v>
      </c>
      <c r="F62" s="34">
        <v>99.999468011247188</v>
      </c>
      <c r="G62" s="34">
        <v>99.498903894920886</v>
      </c>
      <c r="H62" s="61">
        <v>99.642160177532588</v>
      </c>
      <c r="I62" s="58">
        <v>98.871764244629446</v>
      </c>
      <c r="J62" s="35">
        <v>97.016690572720378</v>
      </c>
      <c r="K62" s="34">
        <v>96.260163389818871</v>
      </c>
      <c r="L62" s="34">
        <v>96.785530791164092</v>
      </c>
      <c r="M62" s="34">
        <v>97.19046782579295</v>
      </c>
      <c r="N62" s="34">
        <v>98.11751832222771</v>
      </c>
      <c r="O62" s="54">
        <v>98.306936627696672</v>
      </c>
      <c r="P62" s="43">
        <f t="shared" si="2"/>
        <v>97.77390399394784</v>
      </c>
      <c r="Q62" s="10" t="s">
        <v>36</v>
      </c>
      <c r="R62" s="8" t="s">
        <v>13</v>
      </c>
    </row>
    <row r="63" spans="1:18" ht="12" customHeight="1" x14ac:dyDescent="0.2">
      <c r="A63" s="8" t="s">
        <v>14</v>
      </c>
      <c r="B63" s="11" t="s">
        <v>45</v>
      </c>
      <c r="C63" s="35">
        <v>84.28468208092491</v>
      </c>
      <c r="D63" s="34">
        <v>84.830194167696959</v>
      </c>
      <c r="E63" s="34">
        <v>86.771871136644634</v>
      </c>
      <c r="F63" s="34">
        <v>86.771871136644634</v>
      </c>
      <c r="G63" s="34">
        <v>83.703963521571382</v>
      </c>
      <c r="H63" s="61">
        <v>89.482446615997148</v>
      </c>
      <c r="I63" s="58">
        <v>93.045310853529813</v>
      </c>
      <c r="J63" s="35">
        <v>89.101917255297678</v>
      </c>
      <c r="K63" s="34">
        <v>93.220722419123561</v>
      </c>
      <c r="L63" s="34">
        <v>97.870319056289887</v>
      </c>
      <c r="M63" s="34">
        <v>101.76160684886386</v>
      </c>
      <c r="N63" s="34">
        <v>101.56879554222054</v>
      </c>
      <c r="O63" s="54">
        <v>101.56879554222054</v>
      </c>
      <c r="P63" s="43">
        <f t="shared" si="2"/>
        <v>95.952489266692879</v>
      </c>
      <c r="Q63" s="10" t="s">
        <v>46</v>
      </c>
      <c r="R63" s="8" t="s">
        <v>14</v>
      </c>
    </row>
    <row r="64" spans="1:18" ht="12" customHeight="1" x14ac:dyDescent="0.2">
      <c r="A64" s="8" t="s">
        <v>10</v>
      </c>
      <c r="B64" s="11" t="s">
        <v>47</v>
      </c>
      <c r="C64" s="35">
        <v>96.860911543824585</v>
      </c>
      <c r="D64" s="34">
        <v>95.759587935845531</v>
      </c>
      <c r="E64" s="34">
        <v>95.255282274932441</v>
      </c>
      <c r="F64" s="34">
        <v>94.334639732769602</v>
      </c>
      <c r="G64" s="34">
        <v>94.642598589851147</v>
      </c>
      <c r="H64" s="61">
        <v>98.507753895707296</v>
      </c>
      <c r="I64" s="58">
        <v>100.21347400231173</v>
      </c>
      <c r="J64" s="35">
        <v>100.00079136100284</v>
      </c>
      <c r="K64" s="34">
        <v>100.71007120357933</v>
      </c>
      <c r="L64" s="34">
        <v>99.220219516069108</v>
      </c>
      <c r="M64" s="34">
        <v>98.747691573692293</v>
      </c>
      <c r="N64" s="34">
        <v>97.178744289243397</v>
      </c>
      <c r="O64" s="54">
        <v>100.53191663403442</v>
      </c>
      <c r="P64" s="43">
        <f t="shared" si="2"/>
        <v>99.388832809455039</v>
      </c>
      <c r="Q64" s="10" t="s">
        <v>160</v>
      </c>
      <c r="R64" s="8" t="s">
        <v>10</v>
      </c>
    </row>
    <row r="65" spans="1:18" ht="12" customHeight="1" x14ac:dyDescent="0.2">
      <c r="A65" s="8" t="s">
        <v>15</v>
      </c>
      <c r="B65" s="11" t="s">
        <v>152</v>
      </c>
      <c r="C65" s="35">
        <v>99.614671676490573</v>
      </c>
      <c r="D65" s="34">
        <v>95.741343173273179</v>
      </c>
      <c r="E65" s="34">
        <v>96.950653178927354</v>
      </c>
      <c r="F65" s="34">
        <v>98.088337841399465</v>
      </c>
      <c r="G65" s="34">
        <v>98.190386766466503</v>
      </c>
      <c r="H65" s="61">
        <v>97.123134740893036</v>
      </c>
      <c r="I65" s="58">
        <v>97.193515322401751</v>
      </c>
      <c r="J65" s="35">
        <v>97.329476598067302</v>
      </c>
      <c r="K65" s="34">
        <v>98.693403295673633</v>
      </c>
      <c r="L65" s="34">
        <v>100.10189454021223</v>
      </c>
      <c r="M65" s="34">
        <v>98.443185572772649</v>
      </c>
      <c r="N65" s="34">
        <v>100.18597351880176</v>
      </c>
      <c r="O65" s="54">
        <v>101.2588041359588</v>
      </c>
      <c r="P65" s="43">
        <f t="shared" si="2"/>
        <v>98.791173465597652</v>
      </c>
      <c r="Q65" s="10" t="s">
        <v>161</v>
      </c>
      <c r="R65" s="8" t="s">
        <v>15</v>
      </c>
    </row>
    <row r="66" spans="1:18" ht="12" customHeight="1" x14ac:dyDescent="0.2">
      <c r="A66" s="8" t="s">
        <v>16</v>
      </c>
      <c r="B66" s="11" t="s">
        <v>29</v>
      </c>
      <c r="C66" s="35">
        <v>104.14466707671821</v>
      </c>
      <c r="D66" s="34">
        <v>105.48827648813753</v>
      </c>
      <c r="E66" s="34">
        <v>101.89714740668016</v>
      </c>
      <c r="F66" s="34">
        <v>101.83832600768052</v>
      </c>
      <c r="G66" s="34">
        <v>103.25796150954305</v>
      </c>
      <c r="H66" s="61">
        <v>97.74738220451917</v>
      </c>
      <c r="I66" s="58">
        <v>93.142023352983756</v>
      </c>
      <c r="J66" s="35">
        <v>93.270200818848537</v>
      </c>
      <c r="K66" s="34">
        <v>96.640590050194717</v>
      </c>
      <c r="L66" s="34">
        <v>100.19021420406963</v>
      </c>
      <c r="M66" s="34">
        <v>102.4312120018142</v>
      </c>
      <c r="N66" s="34">
        <v>100.22762222073429</v>
      </c>
      <c r="O66" s="54">
        <v>98.803009872431332</v>
      </c>
      <c r="P66" s="43">
        <f t="shared" si="2"/>
        <v>97.806531840699435</v>
      </c>
      <c r="Q66" s="10" t="s">
        <v>37</v>
      </c>
      <c r="R66" s="8" t="s">
        <v>16</v>
      </c>
    </row>
    <row r="67" spans="1:18" ht="12" customHeight="1" x14ac:dyDescent="0.2">
      <c r="A67" s="8" t="s">
        <v>17</v>
      </c>
      <c r="B67" s="11" t="s">
        <v>153</v>
      </c>
      <c r="C67" s="35">
        <v>102.51245706140337</v>
      </c>
      <c r="D67" s="34">
        <v>102.69205475058598</v>
      </c>
      <c r="E67" s="34">
        <v>101.6222444913988</v>
      </c>
      <c r="F67" s="34">
        <v>101.40850583728248</v>
      </c>
      <c r="G67" s="34">
        <v>101.40939438007308</v>
      </c>
      <c r="H67" s="61">
        <v>101.41013941726527</v>
      </c>
      <c r="I67" s="58">
        <v>101.20654976834285</v>
      </c>
      <c r="J67" s="35">
        <v>102.14748231791751</v>
      </c>
      <c r="K67" s="34">
        <v>102.14631973348884</v>
      </c>
      <c r="L67" s="34">
        <v>102.14631973348884</v>
      </c>
      <c r="M67" s="34">
        <v>102.14631973348884</v>
      </c>
      <c r="N67" s="34">
        <v>102.14631973348884</v>
      </c>
      <c r="O67" s="54">
        <v>102.14753918413864</v>
      </c>
      <c r="P67" s="43">
        <f t="shared" si="2"/>
        <v>101.93712370270245</v>
      </c>
      <c r="Q67" s="10" t="s">
        <v>162</v>
      </c>
      <c r="R67" s="8" t="s">
        <v>17</v>
      </c>
    </row>
    <row r="68" spans="1:18" ht="12" customHeight="1" x14ac:dyDescent="0.2">
      <c r="A68" s="8" t="s">
        <v>18</v>
      </c>
      <c r="B68" s="11" t="s">
        <v>154</v>
      </c>
      <c r="C68" s="35">
        <v>95.638395070402211</v>
      </c>
      <c r="D68" s="34">
        <v>96.564271797553488</v>
      </c>
      <c r="E68" s="34">
        <v>96.08480088682451</v>
      </c>
      <c r="F68" s="34">
        <v>95.851593303773512</v>
      </c>
      <c r="G68" s="34">
        <v>95.869633428839549</v>
      </c>
      <c r="H68" s="61">
        <v>95.012781334455497</v>
      </c>
      <c r="I68" s="58">
        <v>95.749075785117981</v>
      </c>
      <c r="J68" s="35">
        <v>96.862545455160642</v>
      </c>
      <c r="K68" s="34">
        <v>96.827765204859247</v>
      </c>
      <c r="L68" s="34">
        <v>98.396578947743578</v>
      </c>
      <c r="M68" s="34">
        <v>99.702540336024327</v>
      </c>
      <c r="N68" s="34">
        <v>98.868838535232001</v>
      </c>
      <c r="O68" s="54">
        <v>97.720742694223688</v>
      </c>
      <c r="P68" s="43">
        <f t="shared" si="2"/>
        <v>97.392608536602125</v>
      </c>
      <c r="Q68" s="10" t="s">
        <v>163</v>
      </c>
      <c r="R68" s="8" t="s">
        <v>18</v>
      </c>
    </row>
    <row r="69" spans="1:18" ht="12" customHeight="1" x14ac:dyDescent="0.2">
      <c r="A69" s="8" t="s">
        <v>19</v>
      </c>
      <c r="B69" s="11" t="s">
        <v>30</v>
      </c>
      <c r="C69" s="35">
        <v>95.152769923766627</v>
      </c>
      <c r="D69" s="34">
        <v>97.703667241358602</v>
      </c>
      <c r="E69" s="34">
        <v>96.660477810144897</v>
      </c>
      <c r="F69" s="34">
        <v>95.642387279769153</v>
      </c>
      <c r="G69" s="34">
        <v>94.144890566698578</v>
      </c>
      <c r="H69" s="61">
        <v>92.982680539443024</v>
      </c>
      <c r="I69" s="58">
        <v>93.291265317028945</v>
      </c>
      <c r="J69" s="35">
        <v>94.578271081306411</v>
      </c>
      <c r="K69" s="34">
        <v>94.755074891490722</v>
      </c>
      <c r="L69" s="34">
        <v>96.45294734765973</v>
      </c>
      <c r="M69" s="34">
        <v>96.66868998313906</v>
      </c>
      <c r="N69" s="34">
        <v>96.257735345118832</v>
      </c>
      <c r="O69" s="54">
        <v>94.279574372936764</v>
      </c>
      <c r="P69" s="43">
        <f t="shared" si="2"/>
        <v>94.908279859765429</v>
      </c>
      <c r="Q69" s="10" t="s">
        <v>38</v>
      </c>
      <c r="R69" s="8" t="s">
        <v>19</v>
      </c>
    </row>
    <row r="70" spans="1:18" ht="12" customHeight="1" x14ac:dyDescent="0.2">
      <c r="A70" s="8" t="s">
        <v>20</v>
      </c>
      <c r="B70" s="11" t="s">
        <v>155</v>
      </c>
      <c r="C70" s="35">
        <v>94.312115871700698</v>
      </c>
      <c r="D70" s="34">
        <v>94.48355237202199</v>
      </c>
      <c r="E70" s="34">
        <v>95.586225620043564</v>
      </c>
      <c r="F70" s="34">
        <v>96.772696867821253</v>
      </c>
      <c r="G70" s="34">
        <v>96.679967360071572</v>
      </c>
      <c r="H70" s="61">
        <v>99.853794700681405</v>
      </c>
      <c r="I70" s="58">
        <v>100.24761799000277</v>
      </c>
      <c r="J70" s="35">
        <v>101.29964001524718</v>
      </c>
      <c r="K70" s="34">
        <v>103.3196129168485</v>
      </c>
      <c r="L70" s="34">
        <v>105.51867842587895</v>
      </c>
      <c r="M70" s="34">
        <v>105.20062218607922</v>
      </c>
      <c r="N70" s="34">
        <v>106.10326910929049</v>
      </c>
      <c r="O70" s="54">
        <v>106.53419688891587</v>
      </c>
      <c r="P70" s="43">
        <f t="shared" si="2"/>
        <v>103.50967902911805</v>
      </c>
      <c r="Q70" s="10" t="s">
        <v>48</v>
      </c>
      <c r="R70" s="1" t="s">
        <v>20</v>
      </c>
    </row>
    <row r="71" spans="1:18" ht="12" customHeight="1" x14ac:dyDescent="0.2">
      <c r="A71" s="8" t="s">
        <v>21</v>
      </c>
      <c r="B71" s="11" t="s">
        <v>40</v>
      </c>
      <c r="C71" s="35">
        <v>98.29208104019844</v>
      </c>
      <c r="D71" s="34">
        <v>98.188855668244244</v>
      </c>
      <c r="E71" s="34">
        <v>97.787160871642598</v>
      </c>
      <c r="F71" s="34">
        <v>97.767050974900656</v>
      </c>
      <c r="G71" s="34">
        <v>97.38899544306679</v>
      </c>
      <c r="H71" s="61">
        <v>98.226526558828596</v>
      </c>
      <c r="I71" s="58">
        <v>98.348853455406811</v>
      </c>
      <c r="J71" s="35">
        <v>98.611203718711678</v>
      </c>
      <c r="K71" s="34">
        <v>97.789628807735383</v>
      </c>
      <c r="L71" s="34">
        <v>97.287745461568718</v>
      </c>
      <c r="M71" s="34">
        <v>98.798076879494474</v>
      </c>
      <c r="N71" s="34">
        <v>98.854569333440566</v>
      </c>
      <c r="O71" s="54">
        <v>99.461174260750099</v>
      </c>
      <c r="P71" s="43">
        <f t="shared" si="2"/>
        <v>98.422222309492042</v>
      </c>
      <c r="Q71" s="10" t="s">
        <v>157</v>
      </c>
      <c r="R71" s="1" t="s">
        <v>21</v>
      </c>
    </row>
    <row r="72" spans="1:18" s="6" customFormat="1" ht="12" customHeight="1" x14ac:dyDescent="0.2">
      <c r="A72" s="8" t="s">
        <v>22</v>
      </c>
      <c r="B72" s="11" t="s">
        <v>156</v>
      </c>
      <c r="C72" s="35">
        <v>95.290690907761615</v>
      </c>
      <c r="D72" s="34">
        <v>95.188267769214889</v>
      </c>
      <c r="E72" s="34">
        <v>98.094074867813504</v>
      </c>
      <c r="F72" s="34">
        <v>99.640626823880609</v>
      </c>
      <c r="G72" s="34">
        <v>99.195684983075864</v>
      </c>
      <c r="H72" s="61">
        <v>96.915460965160079</v>
      </c>
      <c r="I72" s="58">
        <v>93.086153832348373</v>
      </c>
      <c r="J72" s="35">
        <v>93.126196827746185</v>
      </c>
      <c r="K72" s="34">
        <v>92.508788440954788</v>
      </c>
      <c r="L72" s="34">
        <v>92.48776993431342</v>
      </c>
      <c r="M72" s="34">
        <v>93.36828918322</v>
      </c>
      <c r="N72" s="34">
        <v>93.193706006113118</v>
      </c>
      <c r="O72" s="54">
        <v>90.56560247799105</v>
      </c>
      <c r="P72" s="43">
        <f t="shared" si="2"/>
        <v>93.156495958480875</v>
      </c>
      <c r="Q72" s="10" t="s">
        <v>164</v>
      </c>
      <c r="R72" s="1" t="s">
        <v>22</v>
      </c>
    </row>
    <row r="73" spans="1:18" ht="12" customHeight="1" thickBot="1" x14ac:dyDescent="0.25">
      <c r="A73" s="12" t="s">
        <v>23</v>
      </c>
      <c r="B73" s="33" t="s">
        <v>31</v>
      </c>
      <c r="C73" s="36">
        <v>93.131703428238509</v>
      </c>
      <c r="D73" s="37">
        <v>90.430262797245575</v>
      </c>
      <c r="E73" s="37">
        <v>90.410507261303422</v>
      </c>
      <c r="F73" s="37">
        <v>90.548417967978949</v>
      </c>
      <c r="G73" s="37">
        <v>90.548417967978949</v>
      </c>
      <c r="H73" s="62">
        <v>92.217119131759276</v>
      </c>
      <c r="I73" s="59">
        <v>95.410177966978196</v>
      </c>
      <c r="J73" s="36">
        <v>92.418455564389802</v>
      </c>
      <c r="K73" s="37">
        <v>91.428745128642333</v>
      </c>
      <c r="L73" s="37">
        <v>90.883802526082206</v>
      </c>
      <c r="M73" s="37">
        <v>94.41879505613565</v>
      </c>
      <c r="N73" s="37">
        <v>96.793230782009275</v>
      </c>
      <c r="O73" s="55">
        <v>97.470656144191722</v>
      </c>
      <c r="P73" s="44">
        <f t="shared" si="2"/>
        <v>93.880122787523547</v>
      </c>
      <c r="Q73" s="33" t="s">
        <v>39</v>
      </c>
      <c r="R73" s="15" t="s">
        <v>23</v>
      </c>
    </row>
    <row r="74" spans="1:18" ht="13.5" thickTop="1" x14ac:dyDescent="0.2"/>
  </sheetData>
  <mergeCells count="27">
    <mergeCell ref="A4:A6"/>
    <mergeCell ref="B4:B6"/>
    <mergeCell ref="A28:A30"/>
    <mergeCell ref="C4:I4"/>
    <mergeCell ref="C28:I28"/>
    <mergeCell ref="B28:B30"/>
    <mergeCell ref="C5:G5"/>
    <mergeCell ref="H5:I5"/>
    <mergeCell ref="C29:G29"/>
    <mergeCell ref="H29:I29"/>
    <mergeCell ref="J52:P52"/>
    <mergeCell ref="R52:R54"/>
    <mergeCell ref="Q52:Q54"/>
    <mergeCell ref="J53:P53"/>
    <mergeCell ref="A52:A54"/>
    <mergeCell ref="B52:B54"/>
    <mergeCell ref="C52:I52"/>
    <mergeCell ref="C53:G53"/>
    <mergeCell ref="H53:I53"/>
    <mergeCell ref="J4:P4"/>
    <mergeCell ref="Q4:Q6"/>
    <mergeCell ref="R4:R6"/>
    <mergeCell ref="Q28:Q30"/>
    <mergeCell ref="R28:R30"/>
    <mergeCell ref="J28:P28"/>
    <mergeCell ref="J5:P5"/>
    <mergeCell ref="J29:P29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10" pageOrder="overThenDown" orientation="portrait" useFirstPageNumber="1" r:id="rId1"/>
  <headerFooter alignWithMargins="0">
    <oddFooter>&amp;C&amp;12&amp;P</oddFooter>
  </headerFooter>
  <ignoredErrors>
    <ignoredError sqref="P7:P25 P31:P49 P55:P7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84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D1" s="24"/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380</v>
      </c>
      <c r="C4" s="76" t="s">
        <v>138</v>
      </c>
      <c r="D4" s="77"/>
      <c r="E4" s="77"/>
      <c r="F4" s="77"/>
      <c r="G4" s="77"/>
      <c r="H4" s="77"/>
      <c r="I4" s="78"/>
      <c r="J4" s="63" t="s">
        <v>139</v>
      </c>
      <c r="K4" s="64"/>
      <c r="L4" s="64"/>
      <c r="M4" s="64"/>
      <c r="N4" s="64"/>
      <c r="O4" s="64"/>
      <c r="P4" s="65"/>
      <c r="Q4" s="68" t="s">
        <v>381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95.498570017564717</v>
      </c>
      <c r="D7" s="38">
        <v>95.911542279098953</v>
      </c>
      <c r="E7" s="38">
        <v>95.659537810523005</v>
      </c>
      <c r="F7" s="38">
        <v>95.077820078984885</v>
      </c>
      <c r="G7" s="38">
        <v>93.594767328978378</v>
      </c>
      <c r="H7" s="60">
        <v>93.444685654921827</v>
      </c>
      <c r="I7" s="57">
        <v>92.846797781926767</v>
      </c>
      <c r="J7" s="48">
        <v>94.328792451867102</v>
      </c>
      <c r="K7" s="38">
        <v>95.880166085217766</v>
      </c>
      <c r="L7" s="38">
        <v>96.747794837724669</v>
      </c>
      <c r="M7" s="38">
        <v>95.439462375301673</v>
      </c>
      <c r="N7" s="38">
        <v>95.043726015073858</v>
      </c>
      <c r="O7" s="51">
        <v>94.114718075181855</v>
      </c>
      <c r="P7" s="45">
        <f>AVERAGE(H7:O7)</f>
        <v>94.730767909651931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93.189387056138941</v>
      </c>
      <c r="D8" s="34">
        <v>89.921995626453253</v>
      </c>
      <c r="E8" s="34">
        <v>89.006734266743209</v>
      </c>
      <c r="F8" s="34">
        <v>88.672269303145484</v>
      </c>
      <c r="G8" s="34">
        <v>88.486930635440828</v>
      </c>
      <c r="H8" s="61">
        <v>87.533695438271565</v>
      </c>
      <c r="I8" s="58">
        <v>87.587695819977597</v>
      </c>
      <c r="J8" s="35">
        <v>87.834818975407984</v>
      </c>
      <c r="K8" s="34">
        <v>88.529813171943943</v>
      </c>
      <c r="L8" s="34">
        <v>82.526914059451997</v>
      </c>
      <c r="M8" s="34">
        <v>84.969571677994992</v>
      </c>
      <c r="N8" s="34">
        <v>82.36217793727063</v>
      </c>
      <c r="O8" s="54">
        <v>82.297507708722904</v>
      </c>
      <c r="P8" s="43">
        <f t="shared" ref="P8:P71" si="0">AVERAGE(H8:O8)</f>
        <v>85.455274348630212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118.63922184041074</v>
      </c>
      <c r="D9" s="34">
        <v>118.47860591698655</v>
      </c>
      <c r="E9" s="34">
        <v>117.31551976179247</v>
      </c>
      <c r="F9" s="34">
        <v>117.11915819138736</v>
      </c>
      <c r="G9" s="34">
        <v>116.53154984808083</v>
      </c>
      <c r="H9" s="61">
        <v>113.98903278023616</v>
      </c>
      <c r="I9" s="58">
        <v>113.84912387000121</v>
      </c>
      <c r="J9" s="35">
        <v>110.2947436722062</v>
      </c>
      <c r="K9" s="34">
        <v>115.54392895490929</v>
      </c>
      <c r="L9" s="34">
        <v>119.83244619220231</v>
      </c>
      <c r="M9" s="34">
        <v>117.5156360380891</v>
      </c>
      <c r="N9" s="34">
        <v>117.98640241414103</v>
      </c>
      <c r="O9" s="54">
        <v>116.65369266360989</v>
      </c>
      <c r="P9" s="43">
        <f t="shared" si="0"/>
        <v>115.70812582317438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114.61629850929204</v>
      </c>
      <c r="D10" s="34">
        <v>116.16644799375355</v>
      </c>
      <c r="E10" s="34">
        <v>115.27487124551979</v>
      </c>
      <c r="F10" s="34">
        <v>116.65108467615202</v>
      </c>
      <c r="G10" s="34">
        <v>120.99209542292498</v>
      </c>
      <c r="H10" s="61">
        <v>119.47347686072422</v>
      </c>
      <c r="I10" s="58">
        <v>118.73374153804389</v>
      </c>
      <c r="J10" s="35">
        <v>120.27448402322689</v>
      </c>
      <c r="K10" s="34">
        <v>118.88414332158354</v>
      </c>
      <c r="L10" s="34">
        <v>118.77282433203511</v>
      </c>
      <c r="M10" s="34">
        <v>118.80395597494952</v>
      </c>
      <c r="N10" s="34">
        <v>117.10268064575951</v>
      </c>
      <c r="O10" s="54">
        <v>120.25949626751729</v>
      </c>
      <c r="P10" s="43">
        <f t="shared" si="0"/>
        <v>119.03810037048001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110.30512446047732</v>
      </c>
      <c r="D11" s="34">
        <v>110.93127506570396</v>
      </c>
      <c r="E11" s="34">
        <v>107.23636820744861</v>
      </c>
      <c r="F11" s="34">
        <v>112.20060028155147</v>
      </c>
      <c r="G11" s="34">
        <v>112.00272738113443</v>
      </c>
      <c r="H11" s="61">
        <v>101.93362701599592</v>
      </c>
      <c r="I11" s="58">
        <v>97.437201623333095</v>
      </c>
      <c r="J11" s="35">
        <v>97.059583359914072</v>
      </c>
      <c r="K11" s="34">
        <v>94.211394246509116</v>
      </c>
      <c r="L11" s="34">
        <v>94.097975482449854</v>
      </c>
      <c r="M11" s="34">
        <v>91.37912685075338</v>
      </c>
      <c r="N11" s="34">
        <v>85.753955104627153</v>
      </c>
      <c r="O11" s="54">
        <v>85.912872465096285</v>
      </c>
      <c r="P11" s="43">
        <f t="shared" si="0"/>
        <v>93.473217018584862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106.60976070400498</v>
      </c>
      <c r="D12" s="34">
        <v>113.93897798118518</v>
      </c>
      <c r="E12" s="34">
        <v>103.79104336651196</v>
      </c>
      <c r="F12" s="34">
        <v>95.89209459654252</v>
      </c>
      <c r="G12" s="34">
        <v>88.361421676823468</v>
      </c>
      <c r="H12" s="61">
        <v>80.469792736728266</v>
      </c>
      <c r="I12" s="58">
        <v>76.066890041642509</v>
      </c>
      <c r="J12" s="35">
        <v>74.044562485247937</v>
      </c>
      <c r="K12" s="34">
        <v>83.211469968231498</v>
      </c>
      <c r="L12" s="34">
        <v>83.721609195198297</v>
      </c>
      <c r="M12" s="34">
        <v>86.705104795680697</v>
      </c>
      <c r="N12" s="34">
        <v>81.160290834931104</v>
      </c>
      <c r="O12" s="54">
        <v>82.478515269034034</v>
      </c>
      <c r="P12" s="43">
        <f t="shared" si="0"/>
        <v>80.982279415836786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129.80746060996822</v>
      </c>
      <c r="D13" s="34">
        <v>125.14432902398454</v>
      </c>
      <c r="E13" s="34">
        <v>114.98738399190451</v>
      </c>
      <c r="F13" s="34">
        <v>105.00723159214847</v>
      </c>
      <c r="G13" s="34">
        <v>97.215275974758171</v>
      </c>
      <c r="H13" s="61">
        <v>101.02114589923237</v>
      </c>
      <c r="I13" s="58">
        <v>106.3192970049458</v>
      </c>
      <c r="J13" s="35">
        <v>106.60967134637424</v>
      </c>
      <c r="K13" s="34">
        <v>106.44229584326025</v>
      </c>
      <c r="L13" s="34">
        <v>99.521634288745588</v>
      </c>
      <c r="M13" s="34">
        <v>97.272337729154842</v>
      </c>
      <c r="N13" s="34">
        <v>92.897017174803239</v>
      </c>
      <c r="O13" s="54">
        <v>92.3193063130214</v>
      </c>
      <c r="P13" s="43">
        <f t="shared" si="0"/>
        <v>100.30033819994222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68</v>
      </c>
      <c r="B14" s="11" t="s">
        <v>170</v>
      </c>
      <c r="C14" s="35">
        <v>121.23381701802344</v>
      </c>
      <c r="D14" s="34">
        <v>119.99937006139631</v>
      </c>
      <c r="E14" s="34">
        <v>120.81420169338347</v>
      </c>
      <c r="F14" s="34">
        <v>122.4438649573578</v>
      </c>
      <c r="G14" s="34">
        <v>126.35326352463622</v>
      </c>
      <c r="H14" s="61">
        <v>132.99362399787913</v>
      </c>
      <c r="I14" s="58">
        <v>133.27361194788162</v>
      </c>
      <c r="J14" s="35">
        <v>132.97819131188916</v>
      </c>
      <c r="K14" s="34">
        <v>136.45504184515337</v>
      </c>
      <c r="L14" s="34">
        <v>137.26987347714052</v>
      </c>
      <c r="M14" s="34">
        <v>140.24921205508707</v>
      </c>
      <c r="N14" s="34">
        <v>131.49618346854191</v>
      </c>
      <c r="O14" s="54">
        <v>135.64177190446901</v>
      </c>
      <c r="P14" s="43">
        <f t="shared" si="0"/>
        <v>135.0446887510052</v>
      </c>
      <c r="Q14" s="10" t="s">
        <v>243</v>
      </c>
      <c r="R14" s="8" t="s">
        <v>68</v>
      </c>
    </row>
    <row r="15" spans="1:18" ht="12" customHeight="1" x14ac:dyDescent="0.2">
      <c r="A15" s="8" t="s">
        <v>127</v>
      </c>
      <c r="B15" s="11" t="s">
        <v>171</v>
      </c>
      <c r="C15" s="35">
        <v>102.84676041860436</v>
      </c>
      <c r="D15" s="34">
        <v>99.905594030486981</v>
      </c>
      <c r="E15" s="34">
        <v>101.74631046686893</v>
      </c>
      <c r="F15" s="34">
        <v>101.59728533885182</v>
      </c>
      <c r="G15" s="34">
        <v>100.87887155827102</v>
      </c>
      <c r="H15" s="61">
        <v>99.987378893017976</v>
      </c>
      <c r="I15" s="58">
        <v>101.8533424596001</v>
      </c>
      <c r="J15" s="35">
        <v>101.81327218243332</v>
      </c>
      <c r="K15" s="34">
        <v>103.24674120801976</v>
      </c>
      <c r="L15" s="34">
        <v>101.27179072198906</v>
      </c>
      <c r="M15" s="34">
        <v>99.709852481043555</v>
      </c>
      <c r="N15" s="34">
        <v>101.00654409361766</v>
      </c>
      <c r="O15" s="54">
        <v>99.575999891312279</v>
      </c>
      <c r="P15" s="43">
        <f t="shared" si="0"/>
        <v>101.0581152413792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131.33144178715509</v>
      </c>
      <c r="D16" s="34">
        <v>131.46315517009018</v>
      </c>
      <c r="E16" s="34">
        <v>131.20363978230432</v>
      </c>
      <c r="F16" s="34">
        <v>130.95554016078793</v>
      </c>
      <c r="G16" s="34">
        <v>130.96352210094886</v>
      </c>
      <c r="H16" s="61">
        <v>131.66131649931958</v>
      </c>
      <c r="I16" s="58">
        <v>131.52935297011146</v>
      </c>
      <c r="J16" s="35">
        <v>132.94134793642269</v>
      </c>
      <c r="K16" s="34">
        <v>132.98207738990371</v>
      </c>
      <c r="L16" s="34">
        <v>132.73625182541321</v>
      </c>
      <c r="M16" s="34">
        <v>132.61972437686634</v>
      </c>
      <c r="N16" s="34">
        <v>132.44885173194697</v>
      </c>
      <c r="O16" s="54">
        <v>132.38852099905179</v>
      </c>
      <c r="P16" s="43">
        <f t="shared" si="0"/>
        <v>132.41343046612945</v>
      </c>
      <c r="Q16" s="10" t="s">
        <v>278</v>
      </c>
      <c r="R16" s="8" t="s">
        <v>69</v>
      </c>
    </row>
    <row r="17" spans="1:18" ht="12" customHeight="1" x14ac:dyDescent="0.2">
      <c r="A17" s="8" t="s">
        <v>131</v>
      </c>
      <c r="B17" s="11" t="s">
        <v>172</v>
      </c>
      <c r="C17" s="35">
        <v>108.13918566682014</v>
      </c>
      <c r="D17" s="34">
        <v>108.13918566682014</v>
      </c>
      <c r="E17" s="34">
        <v>109.7690021398524</v>
      </c>
      <c r="F17" s="34">
        <v>108.20772935026515</v>
      </c>
      <c r="G17" s="34">
        <v>107.34712532478579</v>
      </c>
      <c r="H17" s="61">
        <v>107.34712532478579</v>
      </c>
      <c r="I17" s="58">
        <v>107.34712532478579</v>
      </c>
      <c r="J17" s="35">
        <v>107.34712532478579</v>
      </c>
      <c r="K17" s="34">
        <v>110.03556090880669</v>
      </c>
      <c r="L17" s="34">
        <v>107.34712532478579</v>
      </c>
      <c r="M17" s="34">
        <v>107.88024286269369</v>
      </c>
      <c r="N17" s="34">
        <v>109.68522652675308</v>
      </c>
      <c r="O17" s="54">
        <v>109.41105179297165</v>
      </c>
      <c r="P17" s="43">
        <f t="shared" si="0"/>
        <v>108.30007292379604</v>
      </c>
      <c r="Q17" s="10" t="s">
        <v>244</v>
      </c>
      <c r="R17" s="8" t="s">
        <v>131</v>
      </c>
    </row>
    <row r="18" spans="1:18" ht="12" customHeight="1" x14ac:dyDescent="0.2">
      <c r="A18" s="8" t="s">
        <v>70</v>
      </c>
      <c r="B18" s="11" t="s">
        <v>208</v>
      </c>
      <c r="C18" s="35">
        <v>101.51926703876708</v>
      </c>
      <c r="D18" s="34">
        <v>101.62989043321768</v>
      </c>
      <c r="E18" s="34">
        <v>99.915227819235469</v>
      </c>
      <c r="F18" s="34">
        <v>101.08015398803163</v>
      </c>
      <c r="G18" s="34">
        <v>98.535815915671037</v>
      </c>
      <c r="H18" s="61">
        <v>99.812222691405125</v>
      </c>
      <c r="I18" s="58">
        <v>100.49338542076954</v>
      </c>
      <c r="J18" s="35">
        <v>98.343247088876424</v>
      </c>
      <c r="K18" s="34">
        <v>100.96420071806867</v>
      </c>
      <c r="L18" s="34">
        <v>100.97272226191103</v>
      </c>
      <c r="M18" s="34">
        <v>100.9974930193175</v>
      </c>
      <c r="N18" s="34">
        <v>101.0469179736041</v>
      </c>
      <c r="O18" s="54">
        <v>101.0356269280128</v>
      </c>
      <c r="P18" s="43">
        <f t="shared" si="0"/>
        <v>100.45822701274565</v>
      </c>
      <c r="Q18" s="10" t="s">
        <v>158</v>
      </c>
      <c r="R18" s="8" t="s">
        <v>70</v>
      </c>
    </row>
    <row r="19" spans="1:18" ht="12" customHeight="1" x14ac:dyDescent="0.2">
      <c r="A19" s="8" t="s">
        <v>71</v>
      </c>
      <c r="B19" s="11" t="s">
        <v>209</v>
      </c>
      <c r="C19" s="35">
        <v>112.89982980843095</v>
      </c>
      <c r="D19" s="34">
        <v>112.33345902104568</v>
      </c>
      <c r="E19" s="34">
        <v>111.62002386414679</v>
      </c>
      <c r="F19" s="34">
        <v>111.94534347341452</v>
      </c>
      <c r="G19" s="34">
        <v>112.37923765407365</v>
      </c>
      <c r="H19" s="61">
        <v>112.33735881506664</v>
      </c>
      <c r="I19" s="58">
        <v>111.79176420449845</v>
      </c>
      <c r="J19" s="35">
        <v>111.53976782629536</v>
      </c>
      <c r="K19" s="34">
        <v>111.79697569380589</v>
      </c>
      <c r="L19" s="34">
        <v>111.70905014649755</v>
      </c>
      <c r="M19" s="34">
        <v>111.70905014649755</v>
      </c>
      <c r="N19" s="34">
        <v>110.54167422480259</v>
      </c>
      <c r="O19" s="54">
        <v>110.54167422480259</v>
      </c>
      <c r="P19" s="43">
        <f t="shared" si="0"/>
        <v>111.49591441028333</v>
      </c>
      <c r="Q19" s="10" t="s">
        <v>279</v>
      </c>
      <c r="R19" s="8" t="s">
        <v>71</v>
      </c>
    </row>
    <row r="20" spans="1:18" ht="12" customHeight="1" x14ac:dyDescent="0.2">
      <c r="A20" s="8" t="s">
        <v>72</v>
      </c>
      <c r="B20" s="11" t="s">
        <v>173</v>
      </c>
      <c r="C20" s="35">
        <v>99.929715947875295</v>
      </c>
      <c r="D20" s="34">
        <v>100.40802729866954</v>
      </c>
      <c r="E20" s="34">
        <v>96.040043908500763</v>
      </c>
      <c r="F20" s="34">
        <v>94.560820781826948</v>
      </c>
      <c r="G20" s="34">
        <v>94.560820781826948</v>
      </c>
      <c r="H20" s="61">
        <v>95.140545222498702</v>
      </c>
      <c r="I20" s="58">
        <v>95.395734382861775</v>
      </c>
      <c r="J20" s="35">
        <v>95.395734382861775</v>
      </c>
      <c r="K20" s="34">
        <v>95.395734382861775</v>
      </c>
      <c r="L20" s="34">
        <v>95.395734382861775</v>
      </c>
      <c r="M20" s="34">
        <v>95.664560339371747</v>
      </c>
      <c r="N20" s="34">
        <v>95.676549577104424</v>
      </c>
      <c r="O20" s="54">
        <v>95.725751827761044</v>
      </c>
      <c r="P20" s="43">
        <f t="shared" si="0"/>
        <v>95.473793062272875</v>
      </c>
      <c r="Q20" s="10" t="s">
        <v>245</v>
      </c>
      <c r="R20" s="8" t="s">
        <v>72</v>
      </c>
    </row>
    <row r="21" spans="1:18" ht="12" customHeight="1" x14ac:dyDescent="0.2">
      <c r="A21" s="8" t="s">
        <v>73</v>
      </c>
      <c r="B21" s="11" t="s">
        <v>174</v>
      </c>
      <c r="C21" s="35">
        <v>115.27383695245315</v>
      </c>
      <c r="D21" s="34">
        <v>115.27383695245315</v>
      </c>
      <c r="E21" s="34">
        <v>115.27383695245315</v>
      </c>
      <c r="F21" s="34">
        <v>115.27383695245315</v>
      </c>
      <c r="G21" s="34">
        <v>115.27383695245315</v>
      </c>
      <c r="H21" s="61">
        <v>114.12835596809718</v>
      </c>
      <c r="I21" s="58">
        <v>114.12835596809718</v>
      </c>
      <c r="J21" s="35">
        <v>114.12835596809718</v>
      </c>
      <c r="K21" s="34">
        <v>114.12835596809718</v>
      </c>
      <c r="L21" s="34">
        <v>114.12835596809718</v>
      </c>
      <c r="M21" s="34">
        <v>114.12835596809718</v>
      </c>
      <c r="N21" s="34">
        <v>114.12835596809718</v>
      </c>
      <c r="O21" s="54">
        <v>114.12835596809718</v>
      </c>
      <c r="P21" s="43">
        <f t="shared" si="0"/>
        <v>114.12835596809717</v>
      </c>
      <c r="Q21" s="10" t="s">
        <v>246</v>
      </c>
      <c r="R21" s="8" t="s">
        <v>73</v>
      </c>
    </row>
    <row r="22" spans="1:18" ht="12" customHeight="1" x14ac:dyDescent="0.2">
      <c r="A22" s="8" t="s">
        <v>74</v>
      </c>
      <c r="B22" s="11" t="s">
        <v>210</v>
      </c>
      <c r="C22" s="35">
        <v>113.68452924039261</v>
      </c>
      <c r="D22" s="34">
        <v>110.51669251109992</v>
      </c>
      <c r="E22" s="34">
        <v>108.49426631978545</v>
      </c>
      <c r="F22" s="34">
        <v>111.01696670642296</v>
      </c>
      <c r="G22" s="34">
        <v>111.33613849727914</v>
      </c>
      <c r="H22" s="61">
        <v>107.89450997757659</v>
      </c>
      <c r="I22" s="58">
        <v>107.47374834432341</v>
      </c>
      <c r="J22" s="35">
        <v>106.80397370793348</v>
      </c>
      <c r="K22" s="34">
        <v>106.06506926968903</v>
      </c>
      <c r="L22" s="34">
        <v>109.26148537114136</v>
      </c>
      <c r="M22" s="34">
        <v>105.40987992925382</v>
      </c>
      <c r="N22" s="34">
        <v>106.11671799220029</v>
      </c>
      <c r="O22" s="54">
        <v>106.86122593371671</v>
      </c>
      <c r="P22" s="43">
        <f t="shared" si="0"/>
        <v>106.98582631572934</v>
      </c>
      <c r="Q22" s="10" t="s">
        <v>280</v>
      </c>
      <c r="R22" s="1" t="s">
        <v>74</v>
      </c>
    </row>
    <row r="23" spans="1:18" ht="12" customHeight="1" x14ac:dyDescent="0.2">
      <c r="A23" s="8" t="s">
        <v>75</v>
      </c>
      <c r="B23" s="11" t="s">
        <v>211</v>
      </c>
      <c r="C23" s="35">
        <v>115.979069119296</v>
      </c>
      <c r="D23" s="34">
        <v>115.06129803019712</v>
      </c>
      <c r="E23" s="34">
        <v>117.37419366965011</v>
      </c>
      <c r="F23" s="34">
        <v>115.57558732486463</v>
      </c>
      <c r="G23" s="34">
        <v>113.4464333947716</v>
      </c>
      <c r="H23" s="61">
        <v>122.33237679582415</v>
      </c>
      <c r="I23" s="58">
        <v>122.44130938065901</v>
      </c>
      <c r="J23" s="35">
        <v>121.11911903942831</v>
      </c>
      <c r="K23" s="34">
        <v>121.11911903942831</v>
      </c>
      <c r="L23" s="34">
        <v>117.14973564263401</v>
      </c>
      <c r="M23" s="34">
        <v>121.44966662473627</v>
      </c>
      <c r="N23" s="34">
        <v>123.72750134617864</v>
      </c>
      <c r="O23" s="54">
        <v>122.55211688089557</v>
      </c>
      <c r="P23" s="43">
        <f t="shared" si="0"/>
        <v>121.48636809372303</v>
      </c>
      <c r="Q23" s="10" t="s">
        <v>247</v>
      </c>
      <c r="R23" s="1" t="s">
        <v>75</v>
      </c>
    </row>
    <row r="24" spans="1:18" s="6" customFormat="1" ht="12" customHeight="1" x14ac:dyDescent="0.2">
      <c r="A24" s="8" t="s">
        <v>76</v>
      </c>
      <c r="B24" s="11" t="s">
        <v>175</v>
      </c>
      <c r="C24" s="35">
        <v>84.150314350465052</v>
      </c>
      <c r="D24" s="34">
        <v>84.258592782103051</v>
      </c>
      <c r="E24" s="34">
        <v>85.286095102559074</v>
      </c>
      <c r="F24" s="34">
        <v>85.2793785338269</v>
      </c>
      <c r="G24" s="34">
        <v>85.254637730614661</v>
      </c>
      <c r="H24" s="61">
        <v>86.438148828170654</v>
      </c>
      <c r="I24" s="58">
        <v>86.458298534366918</v>
      </c>
      <c r="J24" s="35">
        <v>86.485164809295128</v>
      </c>
      <c r="K24" s="34">
        <v>86.50318904377518</v>
      </c>
      <c r="L24" s="34">
        <v>86.550205024899668</v>
      </c>
      <c r="M24" s="34">
        <v>86.597221006024142</v>
      </c>
      <c r="N24" s="34">
        <v>86.624087280952352</v>
      </c>
      <c r="O24" s="54">
        <v>86.624087280952352</v>
      </c>
      <c r="P24" s="43">
        <f t="shared" si="0"/>
        <v>86.535050226054551</v>
      </c>
      <c r="Q24" s="10" t="s">
        <v>248</v>
      </c>
      <c r="R24" s="1" t="s">
        <v>76</v>
      </c>
    </row>
    <row r="25" spans="1:18" ht="12" customHeight="1" x14ac:dyDescent="0.2">
      <c r="A25" s="8" t="s">
        <v>77</v>
      </c>
      <c r="B25" s="11" t="s">
        <v>176</v>
      </c>
      <c r="C25" s="35">
        <v>98.901709363019634</v>
      </c>
      <c r="D25" s="34">
        <v>94.647657238426817</v>
      </c>
      <c r="E25" s="34">
        <v>94.493975407055586</v>
      </c>
      <c r="F25" s="34">
        <v>94.32230511764071</v>
      </c>
      <c r="G25" s="34">
        <v>94.24715492835611</v>
      </c>
      <c r="H25" s="61">
        <v>90.198046407436337</v>
      </c>
      <c r="I25" s="58">
        <v>89.441977808677592</v>
      </c>
      <c r="J25" s="35">
        <v>90.61718976248855</v>
      </c>
      <c r="K25" s="34">
        <v>90.519455179833756</v>
      </c>
      <c r="L25" s="34">
        <v>90.570956266658243</v>
      </c>
      <c r="M25" s="34">
        <v>91.478719288684118</v>
      </c>
      <c r="N25" s="34">
        <v>91.666220498723604</v>
      </c>
      <c r="O25" s="54">
        <v>91.9168257594024</v>
      </c>
      <c r="P25" s="43">
        <f t="shared" si="0"/>
        <v>90.801173871488089</v>
      </c>
      <c r="Q25" s="10" t="s">
        <v>249</v>
      </c>
      <c r="R25" s="1" t="s">
        <v>77</v>
      </c>
    </row>
    <row r="26" spans="1:18" ht="12" customHeight="1" x14ac:dyDescent="0.2">
      <c r="A26" s="8" t="s">
        <v>78</v>
      </c>
      <c r="B26" s="11" t="s">
        <v>212</v>
      </c>
      <c r="C26" s="35">
        <v>114.39277655681455</v>
      </c>
      <c r="D26" s="34">
        <v>113.56631692759625</v>
      </c>
      <c r="E26" s="34">
        <v>114.50188173679163</v>
      </c>
      <c r="F26" s="34">
        <v>113.78924240774471</v>
      </c>
      <c r="G26" s="34">
        <v>114.94635590063005</v>
      </c>
      <c r="H26" s="61">
        <v>114.472434803186</v>
      </c>
      <c r="I26" s="58">
        <v>115.92619408997503</v>
      </c>
      <c r="J26" s="35">
        <v>117.74039038370771</v>
      </c>
      <c r="K26" s="34">
        <v>115.97327444142867</v>
      </c>
      <c r="L26" s="34">
        <v>114.57816298819293</v>
      </c>
      <c r="M26" s="34">
        <v>116.18193975719771</v>
      </c>
      <c r="N26" s="34">
        <v>118.02270627509147</v>
      </c>
      <c r="O26" s="54">
        <v>117.38839730318249</v>
      </c>
      <c r="P26" s="43">
        <f t="shared" si="0"/>
        <v>116.28543750524524</v>
      </c>
      <c r="Q26" s="10" t="s">
        <v>281</v>
      </c>
      <c r="R26" s="1" t="s">
        <v>78</v>
      </c>
    </row>
    <row r="27" spans="1:18" ht="12" customHeight="1" x14ac:dyDescent="0.2">
      <c r="A27" s="8" t="s">
        <v>79</v>
      </c>
      <c r="B27" s="11" t="s">
        <v>177</v>
      </c>
      <c r="C27" s="35">
        <v>120.67864468890636</v>
      </c>
      <c r="D27" s="34">
        <v>120.67864468890636</v>
      </c>
      <c r="E27" s="34">
        <v>120.67864468890636</v>
      </c>
      <c r="F27" s="34">
        <v>120.67864468890636</v>
      </c>
      <c r="G27" s="34">
        <v>120.67864468890636</v>
      </c>
      <c r="H27" s="61">
        <v>129.55919634847351</v>
      </c>
      <c r="I27" s="58">
        <v>133.98823739260823</v>
      </c>
      <c r="J27" s="35">
        <v>133.98823739260823</v>
      </c>
      <c r="K27" s="34">
        <v>133.98823739260823</v>
      </c>
      <c r="L27" s="34">
        <v>133.98823739260823</v>
      </c>
      <c r="M27" s="34">
        <v>133.98823739260823</v>
      </c>
      <c r="N27" s="34">
        <v>133.98823739260823</v>
      </c>
      <c r="O27" s="54">
        <v>133.98823739260823</v>
      </c>
      <c r="P27" s="43">
        <f t="shared" si="0"/>
        <v>133.43460726209136</v>
      </c>
      <c r="Q27" s="10" t="s">
        <v>250</v>
      </c>
      <c r="R27" s="1" t="s">
        <v>79</v>
      </c>
    </row>
    <row r="28" spans="1:18" ht="12" customHeight="1" x14ac:dyDescent="0.2">
      <c r="A28" s="8" t="s">
        <v>80</v>
      </c>
      <c r="B28" s="11" t="s">
        <v>178</v>
      </c>
      <c r="C28" s="35">
        <v>99.160129993175843</v>
      </c>
      <c r="D28" s="34">
        <v>98.139643945755921</v>
      </c>
      <c r="E28" s="34">
        <v>96.881858412752678</v>
      </c>
      <c r="F28" s="34">
        <v>96.280698985010872</v>
      </c>
      <c r="G28" s="34">
        <v>96.095302045047205</v>
      </c>
      <c r="H28" s="61">
        <v>95.753486465178455</v>
      </c>
      <c r="I28" s="58">
        <v>95.981602934971633</v>
      </c>
      <c r="J28" s="35">
        <v>97.695176159400702</v>
      </c>
      <c r="K28" s="34">
        <v>97.662588092287493</v>
      </c>
      <c r="L28" s="34">
        <v>96.716377220983631</v>
      </c>
      <c r="M28" s="34">
        <v>96.421543104432843</v>
      </c>
      <c r="N28" s="34">
        <v>96.855056665425266</v>
      </c>
      <c r="O28" s="54">
        <v>96.950953141144524</v>
      </c>
      <c r="P28" s="43">
        <f t="shared" si="0"/>
        <v>96.754597972978075</v>
      </c>
      <c r="Q28" s="10" t="s">
        <v>282</v>
      </c>
      <c r="R28" s="1" t="s">
        <v>80</v>
      </c>
    </row>
    <row r="29" spans="1:18" ht="12" customHeight="1" x14ac:dyDescent="0.2">
      <c r="A29" s="8" t="s">
        <v>81</v>
      </c>
      <c r="B29" s="11" t="s">
        <v>179</v>
      </c>
      <c r="C29" s="35">
        <v>73.991685009857065</v>
      </c>
      <c r="D29" s="34">
        <v>74.823371641668729</v>
      </c>
      <c r="E29" s="34">
        <v>75.315151704549351</v>
      </c>
      <c r="F29" s="34">
        <v>75.384304533132919</v>
      </c>
      <c r="G29" s="34">
        <v>72.302035268654294</v>
      </c>
      <c r="H29" s="61">
        <v>69.376761615014047</v>
      </c>
      <c r="I29" s="58">
        <v>69.445914443597616</v>
      </c>
      <c r="J29" s="35">
        <v>69.387975587216715</v>
      </c>
      <c r="K29" s="34">
        <v>69.41787951309071</v>
      </c>
      <c r="L29" s="34">
        <v>69.434700471394848</v>
      </c>
      <c r="M29" s="34">
        <v>67.916314191062099</v>
      </c>
      <c r="N29" s="34">
        <v>67.944349121568919</v>
      </c>
      <c r="O29" s="54">
        <v>74.758383383331761</v>
      </c>
      <c r="P29" s="43">
        <f t="shared" si="0"/>
        <v>69.710284790784584</v>
      </c>
      <c r="Q29" s="10" t="s">
        <v>251</v>
      </c>
      <c r="R29" s="1" t="s">
        <v>81</v>
      </c>
    </row>
    <row r="30" spans="1:18" ht="12" customHeight="1" x14ac:dyDescent="0.2">
      <c r="A30" s="8" t="s">
        <v>82</v>
      </c>
      <c r="B30" s="11" t="s">
        <v>213</v>
      </c>
      <c r="C30" s="35">
        <v>105.58102297019629</v>
      </c>
      <c r="D30" s="34">
        <v>105.09105503884821</v>
      </c>
      <c r="E30" s="34">
        <v>104.06927158325527</v>
      </c>
      <c r="F30" s="34">
        <v>100.47908071188898</v>
      </c>
      <c r="G30" s="34">
        <v>91.500953985229827</v>
      </c>
      <c r="H30" s="61">
        <v>86.179929865623649</v>
      </c>
      <c r="I30" s="58">
        <v>82.749393514723423</v>
      </c>
      <c r="J30" s="35">
        <v>88.68492934409602</v>
      </c>
      <c r="K30" s="34">
        <v>93.67310798665784</v>
      </c>
      <c r="L30" s="34">
        <v>95.949620186933927</v>
      </c>
      <c r="M30" s="34">
        <v>88.703699932823966</v>
      </c>
      <c r="N30" s="34">
        <v>91.348344772440711</v>
      </c>
      <c r="O30" s="54">
        <v>85.316584867107139</v>
      </c>
      <c r="P30" s="43">
        <f t="shared" si="0"/>
        <v>89.075701308800831</v>
      </c>
      <c r="Q30" s="10" t="s">
        <v>283</v>
      </c>
      <c r="R30" s="1" t="s">
        <v>82</v>
      </c>
    </row>
    <row r="31" spans="1:18" ht="12" customHeight="1" x14ac:dyDescent="0.2">
      <c r="A31" s="8" t="s">
        <v>83</v>
      </c>
      <c r="B31" s="11" t="s">
        <v>214</v>
      </c>
      <c r="C31" s="35">
        <v>111.63400709633379</v>
      </c>
      <c r="D31" s="34">
        <v>113.88306261876903</v>
      </c>
      <c r="E31" s="34">
        <v>119.54050688288966</v>
      </c>
      <c r="F31" s="34">
        <v>124.7460922629422</v>
      </c>
      <c r="G31" s="34">
        <v>124.86295455118517</v>
      </c>
      <c r="H31" s="61">
        <v>129.97076516980647</v>
      </c>
      <c r="I31" s="58">
        <v>131.18242509491697</v>
      </c>
      <c r="J31" s="35">
        <v>132.19346096568222</v>
      </c>
      <c r="K31" s="34">
        <v>132.79769491783708</v>
      </c>
      <c r="L31" s="34">
        <v>130.84013162322239</v>
      </c>
      <c r="M31" s="34">
        <v>131.81757875530275</v>
      </c>
      <c r="N31" s="34">
        <v>129.65914747613408</v>
      </c>
      <c r="O31" s="54">
        <v>125.51176817662456</v>
      </c>
      <c r="P31" s="43">
        <f t="shared" si="0"/>
        <v>130.49662152244082</v>
      </c>
      <c r="Q31" s="10" t="s">
        <v>284</v>
      </c>
      <c r="R31" s="1" t="s">
        <v>83</v>
      </c>
    </row>
    <row r="32" spans="1:18" ht="12" customHeight="1" x14ac:dyDescent="0.2">
      <c r="A32" s="8" t="s">
        <v>84</v>
      </c>
      <c r="B32" s="11" t="s">
        <v>180</v>
      </c>
      <c r="C32" s="35">
        <v>116.56185836351779</v>
      </c>
      <c r="D32" s="34">
        <v>116.58591348043564</v>
      </c>
      <c r="E32" s="34">
        <v>118.27773077822333</v>
      </c>
      <c r="F32" s="34">
        <v>118.27773077822333</v>
      </c>
      <c r="G32" s="34">
        <v>118.03198242065871</v>
      </c>
      <c r="H32" s="61">
        <v>117.75509185005487</v>
      </c>
      <c r="I32" s="58">
        <v>117.54287581816629</v>
      </c>
      <c r="J32" s="35">
        <v>116.65905876656657</v>
      </c>
      <c r="K32" s="34">
        <v>117.15293143932159</v>
      </c>
      <c r="L32" s="34">
        <v>116.99994630308893</v>
      </c>
      <c r="M32" s="34">
        <v>117.80126785738095</v>
      </c>
      <c r="N32" s="34">
        <v>118.59914222504341</v>
      </c>
      <c r="O32" s="54">
        <v>116.88834278265401</v>
      </c>
      <c r="P32" s="43">
        <f t="shared" si="0"/>
        <v>117.42483213028459</v>
      </c>
      <c r="Q32" s="10" t="s">
        <v>252</v>
      </c>
      <c r="R32" s="1" t="s">
        <v>84</v>
      </c>
    </row>
    <row r="33" spans="1:18" s="41" customFormat="1" ht="12" customHeight="1" x14ac:dyDescent="0.2">
      <c r="A33" s="39" t="s">
        <v>85</v>
      </c>
      <c r="B33" s="11" t="s">
        <v>181</v>
      </c>
      <c r="C33" s="35">
        <v>93.172378646152097</v>
      </c>
      <c r="D33" s="34">
        <v>92.49171219301131</v>
      </c>
      <c r="E33" s="34">
        <v>92.317718526141178</v>
      </c>
      <c r="F33" s="34">
        <v>92.283553954687889</v>
      </c>
      <c r="G33" s="34">
        <v>92.348662334724324</v>
      </c>
      <c r="H33" s="61">
        <v>91.112293822833223</v>
      </c>
      <c r="I33" s="58">
        <v>91.292976598488451</v>
      </c>
      <c r="J33" s="35">
        <v>88.251174928670949</v>
      </c>
      <c r="K33" s="34">
        <v>88.284809115742746</v>
      </c>
      <c r="L33" s="34">
        <v>88.313622400167972</v>
      </c>
      <c r="M33" s="34">
        <v>88.235885968083849</v>
      </c>
      <c r="N33" s="34">
        <v>88.313622400167972</v>
      </c>
      <c r="O33" s="54">
        <v>88.404352771708375</v>
      </c>
      <c r="P33" s="43">
        <f t="shared" si="0"/>
        <v>89.026092250732944</v>
      </c>
      <c r="Q33" s="10" t="s">
        <v>253</v>
      </c>
      <c r="R33" s="40" t="s">
        <v>85</v>
      </c>
    </row>
    <row r="34" spans="1:18" ht="12" customHeight="1" x14ac:dyDescent="0.2">
      <c r="A34" s="8" t="s">
        <v>86</v>
      </c>
      <c r="B34" s="11" t="s">
        <v>182</v>
      </c>
      <c r="C34" s="35">
        <v>128.60679851108068</v>
      </c>
      <c r="D34" s="34">
        <v>128.60679851108068</v>
      </c>
      <c r="E34" s="34">
        <v>128.60679851108068</v>
      </c>
      <c r="F34" s="34">
        <v>132.10484993548906</v>
      </c>
      <c r="G34" s="34">
        <v>131.59155907784438</v>
      </c>
      <c r="H34" s="61">
        <v>136.99277169386676</v>
      </c>
      <c r="I34" s="58">
        <v>132.0533154325974</v>
      </c>
      <c r="J34" s="35">
        <v>133.77957621075063</v>
      </c>
      <c r="K34" s="34">
        <v>129.89548945990543</v>
      </c>
      <c r="L34" s="34">
        <v>130.97440244625113</v>
      </c>
      <c r="M34" s="34">
        <v>132.0533154325974</v>
      </c>
      <c r="N34" s="34">
        <v>132.91644582167373</v>
      </c>
      <c r="O34" s="54">
        <v>133.34801101621193</v>
      </c>
      <c r="P34" s="43">
        <f t="shared" si="0"/>
        <v>132.7516659392318</v>
      </c>
      <c r="Q34" s="10" t="s">
        <v>254</v>
      </c>
      <c r="R34" s="1" t="s">
        <v>86</v>
      </c>
    </row>
    <row r="35" spans="1:18" ht="12" customHeight="1" x14ac:dyDescent="0.2">
      <c r="A35" s="8" t="s">
        <v>87</v>
      </c>
      <c r="B35" s="11" t="s">
        <v>215</v>
      </c>
      <c r="C35" s="35">
        <v>105.90408887157608</v>
      </c>
      <c r="D35" s="34">
        <v>106.09664147914751</v>
      </c>
      <c r="E35" s="34">
        <v>106.87500531050976</v>
      </c>
      <c r="F35" s="34">
        <v>106.44890001058272</v>
      </c>
      <c r="G35" s="34">
        <v>104.99257871743569</v>
      </c>
      <c r="H35" s="61">
        <v>103.89484980013302</v>
      </c>
      <c r="I35" s="58">
        <v>103.45607410473563</v>
      </c>
      <c r="J35" s="35">
        <v>107.34220794722357</v>
      </c>
      <c r="K35" s="34">
        <v>107.51701953562389</v>
      </c>
      <c r="L35" s="34">
        <v>107.73678704771197</v>
      </c>
      <c r="M35" s="34">
        <v>106.51292544093374</v>
      </c>
      <c r="N35" s="34">
        <v>106.9626727054126</v>
      </c>
      <c r="O35" s="54">
        <v>107.03000527792031</v>
      </c>
      <c r="P35" s="43">
        <f t="shared" si="0"/>
        <v>106.30656773246184</v>
      </c>
      <c r="Q35" s="10" t="s">
        <v>285</v>
      </c>
      <c r="R35" s="1" t="s">
        <v>87</v>
      </c>
    </row>
    <row r="36" spans="1:18" s="6" customFormat="1" ht="12" customHeight="1" x14ac:dyDescent="0.2">
      <c r="A36" s="8" t="s">
        <v>88</v>
      </c>
      <c r="B36" s="11" t="s">
        <v>216</v>
      </c>
      <c r="C36" s="35">
        <v>110.41165198085447</v>
      </c>
      <c r="D36" s="34">
        <v>114.2277909386697</v>
      </c>
      <c r="E36" s="34">
        <v>113.43663147621633</v>
      </c>
      <c r="F36" s="34">
        <v>113.42051440160742</v>
      </c>
      <c r="G36" s="34">
        <v>111.06646307582866</v>
      </c>
      <c r="H36" s="61">
        <v>112.47858736213705</v>
      </c>
      <c r="I36" s="58">
        <v>113.37639041475538</v>
      </c>
      <c r="J36" s="35">
        <v>112.99365333861705</v>
      </c>
      <c r="K36" s="34">
        <v>112.79791894019685</v>
      </c>
      <c r="L36" s="34">
        <v>112.48045719595011</v>
      </c>
      <c r="M36" s="34">
        <v>112.89055836565899</v>
      </c>
      <c r="N36" s="34">
        <v>113.58407224429165</v>
      </c>
      <c r="O36" s="54">
        <v>113.36597818663867</v>
      </c>
      <c r="P36" s="43">
        <f t="shared" si="0"/>
        <v>112.99595200603072</v>
      </c>
      <c r="Q36" s="10" t="s">
        <v>286</v>
      </c>
      <c r="R36" s="1" t="s">
        <v>88</v>
      </c>
    </row>
    <row r="37" spans="1:18" ht="12" customHeight="1" x14ac:dyDescent="0.2">
      <c r="A37" s="8" t="s">
        <v>89</v>
      </c>
      <c r="B37" s="11" t="s">
        <v>217</v>
      </c>
      <c r="C37" s="35">
        <v>82.623418651403142</v>
      </c>
      <c r="D37" s="34">
        <v>82.623418651403142</v>
      </c>
      <c r="E37" s="34">
        <v>82.623418651403142</v>
      </c>
      <c r="F37" s="34">
        <v>82.623418651403142</v>
      </c>
      <c r="G37" s="34">
        <v>82.623418651403142</v>
      </c>
      <c r="H37" s="61">
        <v>82.623418651403142</v>
      </c>
      <c r="I37" s="58">
        <v>82.623418651403142</v>
      </c>
      <c r="J37" s="35">
        <v>82.623418651403142</v>
      </c>
      <c r="K37" s="34">
        <v>82.623418651403142</v>
      </c>
      <c r="L37" s="34">
        <v>82.492816279475164</v>
      </c>
      <c r="M37" s="34">
        <v>82.492816279475164</v>
      </c>
      <c r="N37" s="34">
        <v>82.492816279475164</v>
      </c>
      <c r="O37" s="54">
        <v>82.492816279475164</v>
      </c>
      <c r="P37" s="43">
        <f t="shared" si="0"/>
        <v>82.558117465439153</v>
      </c>
      <c r="Q37" s="10" t="s">
        <v>287</v>
      </c>
      <c r="R37" s="1" t="s">
        <v>89</v>
      </c>
    </row>
    <row r="38" spans="1:18" ht="12" customHeight="1" x14ac:dyDescent="0.2">
      <c r="A38" s="8" t="s">
        <v>90</v>
      </c>
      <c r="B38" s="11" t="s">
        <v>183</v>
      </c>
      <c r="C38" s="35">
        <v>122.34040280366898</v>
      </c>
      <c r="D38" s="34">
        <v>126.66413719384209</v>
      </c>
      <c r="E38" s="34">
        <v>122.38768412754678</v>
      </c>
      <c r="F38" s="34">
        <v>124.84631296915406</v>
      </c>
      <c r="G38" s="34">
        <v>123.33331060508797</v>
      </c>
      <c r="H38" s="61">
        <v>120.43828145982755</v>
      </c>
      <c r="I38" s="58">
        <v>126.31002670572646</v>
      </c>
      <c r="J38" s="35">
        <v>121.22255625655427</v>
      </c>
      <c r="K38" s="34">
        <v>123.42573688331316</v>
      </c>
      <c r="L38" s="34">
        <v>122.93064985755177</v>
      </c>
      <c r="M38" s="34">
        <v>123.02521250530647</v>
      </c>
      <c r="N38" s="34">
        <v>122.2448717856696</v>
      </c>
      <c r="O38" s="54">
        <v>120.76589568037818</v>
      </c>
      <c r="P38" s="43">
        <f t="shared" si="0"/>
        <v>122.54540389179094</v>
      </c>
      <c r="Q38" s="10" t="s">
        <v>255</v>
      </c>
      <c r="R38" s="1" t="s">
        <v>90</v>
      </c>
    </row>
    <row r="39" spans="1:18" ht="12" customHeight="1" x14ac:dyDescent="0.2">
      <c r="A39" s="8" t="s">
        <v>140</v>
      </c>
      <c r="B39" s="11" t="s">
        <v>218</v>
      </c>
      <c r="C39" s="35">
        <v>87.593782369485112</v>
      </c>
      <c r="D39" s="34">
        <v>87.127926649677391</v>
      </c>
      <c r="E39" s="34">
        <v>87.189578930811663</v>
      </c>
      <c r="F39" s="34">
        <v>87.189578930811663</v>
      </c>
      <c r="G39" s="34">
        <v>87.189578930811663</v>
      </c>
      <c r="H39" s="61">
        <v>87.220405071379133</v>
      </c>
      <c r="I39" s="58">
        <v>86.785375492138201</v>
      </c>
      <c r="J39" s="35">
        <v>87.189578930811663</v>
      </c>
      <c r="K39" s="34">
        <v>87.65543465061937</v>
      </c>
      <c r="L39" s="34">
        <v>87.312883493080164</v>
      </c>
      <c r="M39" s="34">
        <v>87.374535774215147</v>
      </c>
      <c r="N39" s="34">
        <v>87.840391494022882</v>
      </c>
      <c r="O39" s="54">
        <v>88.182942651561362</v>
      </c>
      <c r="P39" s="43">
        <f t="shared" si="0"/>
        <v>87.445193444728503</v>
      </c>
      <c r="Q39" s="10" t="s">
        <v>288</v>
      </c>
      <c r="R39" s="1" t="s">
        <v>140</v>
      </c>
    </row>
    <row r="40" spans="1:18" s="6" customFormat="1" ht="12" customHeight="1" x14ac:dyDescent="0.2">
      <c r="A40" s="8" t="s">
        <v>91</v>
      </c>
      <c r="B40" s="11" t="s">
        <v>184</v>
      </c>
      <c r="C40" s="35">
        <v>89.090335715988573</v>
      </c>
      <c r="D40" s="34">
        <v>89.105999268442162</v>
      </c>
      <c r="E40" s="34">
        <v>88.847550652955903</v>
      </c>
      <c r="F40" s="34">
        <v>89.066840387307963</v>
      </c>
      <c r="G40" s="34">
        <v>89.278298345433001</v>
      </c>
      <c r="H40" s="61">
        <v>89.380111436382222</v>
      </c>
      <c r="I40" s="58">
        <v>89.380111436382222</v>
      </c>
      <c r="J40" s="35">
        <v>89.380111436382222</v>
      </c>
      <c r="K40" s="34">
        <v>89.411438541289627</v>
      </c>
      <c r="L40" s="34">
        <v>89.427102093743443</v>
      </c>
      <c r="M40" s="34">
        <v>89.411438541289627</v>
      </c>
      <c r="N40" s="34">
        <v>89.834354457539916</v>
      </c>
      <c r="O40" s="54">
        <v>90.453064779461641</v>
      </c>
      <c r="P40" s="43">
        <f t="shared" si="0"/>
        <v>89.584716590308872</v>
      </c>
      <c r="Q40" s="10" t="s">
        <v>256</v>
      </c>
      <c r="R40" s="1" t="s">
        <v>91</v>
      </c>
    </row>
    <row r="41" spans="1:18" ht="12" customHeight="1" x14ac:dyDescent="0.2">
      <c r="A41" s="8" t="s">
        <v>92</v>
      </c>
      <c r="B41" s="11" t="s">
        <v>185</v>
      </c>
      <c r="C41" s="35">
        <v>100.83821222534615</v>
      </c>
      <c r="D41" s="34">
        <v>100.83821222534615</v>
      </c>
      <c r="E41" s="34">
        <v>101.35447498645985</v>
      </c>
      <c r="F41" s="34">
        <v>101.36271036042656</v>
      </c>
      <c r="G41" s="34">
        <v>100.40362715950006</v>
      </c>
      <c r="H41" s="61">
        <v>100.11429510412066</v>
      </c>
      <c r="I41" s="58">
        <v>100.04005837162886</v>
      </c>
      <c r="J41" s="35">
        <v>96.897187196730755</v>
      </c>
      <c r="K41" s="34">
        <v>92.15720382172367</v>
      </c>
      <c r="L41" s="34">
        <v>90.240070674046734</v>
      </c>
      <c r="M41" s="34">
        <v>91.126305217495243</v>
      </c>
      <c r="N41" s="34">
        <v>89.420722962769531</v>
      </c>
      <c r="O41" s="54">
        <v>90.523444426440207</v>
      </c>
      <c r="P41" s="43">
        <f t="shared" si="0"/>
        <v>93.814910971869452</v>
      </c>
      <c r="Q41" s="10" t="s">
        <v>257</v>
      </c>
      <c r="R41" s="1" t="s">
        <v>92</v>
      </c>
    </row>
    <row r="42" spans="1:18" ht="12" customHeight="1" x14ac:dyDescent="0.2">
      <c r="A42" s="8" t="s">
        <v>93</v>
      </c>
      <c r="B42" s="11" t="s">
        <v>186</v>
      </c>
      <c r="C42" s="35">
        <v>105.55847535254445</v>
      </c>
      <c r="D42" s="34">
        <v>106.48926412821831</v>
      </c>
      <c r="E42" s="34">
        <v>107.3283679595407</v>
      </c>
      <c r="F42" s="34">
        <v>107.85772917950307</v>
      </c>
      <c r="G42" s="34">
        <v>107.28234453351952</v>
      </c>
      <c r="H42" s="61">
        <v>106.15491994378587</v>
      </c>
      <c r="I42" s="58">
        <v>105.31592437146868</v>
      </c>
      <c r="J42" s="35">
        <v>105.34462818506762</v>
      </c>
      <c r="K42" s="34">
        <v>106.29461634837142</v>
      </c>
      <c r="L42" s="34">
        <v>107.10032408354181</v>
      </c>
      <c r="M42" s="34">
        <v>107.48828475847601</v>
      </c>
      <c r="N42" s="34">
        <v>108.71971731760327</v>
      </c>
      <c r="O42" s="54">
        <v>109.8211581108384</v>
      </c>
      <c r="P42" s="43">
        <f t="shared" si="0"/>
        <v>107.02994663989412</v>
      </c>
      <c r="Q42" s="10" t="s">
        <v>258</v>
      </c>
      <c r="R42" s="1" t="s">
        <v>93</v>
      </c>
    </row>
    <row r="43" spans="1:18" ht="12" customHeight="1" x14ac:dyDescent="0.2">
      <c r="A43" s="8" t="s">
        <v>94</v>
      </c>
      <c r="B43" s="11" t="s">
        <v>187</v>
      </c>
      <c r="C43" s="35">
        <v>79.032547873035568</v>
      </c>
      <c r="D43" s="34">
        <v>80.067687588474357</v>
      </c>
      <c r="E43" s="34">
        <v>79.468444139650842</v>
      </c>
      <c r="F43" s="34">
        <v>77.009983414524996</v>
      </c>
      <c r="G43" s="34">
        <v>78.242185130089595</v>
      </c>
      <c r="H43" s="61">
        <v>76.915200584246151</v>
      </c>
      <c r="I43" s="58">
        <v>74.026084518627997</v>
      </c>
      <c r="J43" s="35">
        <v>77.451526734323551</v>
      </c>
      <c r="K43" s="34">
        <v>76.188757905049201</v>
      </c>
      <c r="L43" s="34">
        <v>76.692396781610356</v>
      </c>
      <c r="M43" s="34">
        <v>75.246311653759406</v>
      </c>
      <c r="N43" s="34">
        <v>75.128496592834878</v>
      </c>
      <c r="O43" s="54">
        <v>74.099857437708366</v>
      </c>
      <c r="P43" s="43">
        <f t="shared" si="0"/>
        <v>75.718579026019981</v>
      </c>
      <c r="Q43" s="10" t="s">
        <v>259</v>
      </c>
      <c r="R43" s="1" t="s">
        <v>94</v>
      </c>
    </row>
    <row r="44" spans="1:18" ht="12" customHeight="1" x14ac:dyDescent="0.2">
      <c r="A44" s="8" t="s">
        <v>95</v>
      </c>
      <c r="B44" s="11" t="s">
        <v>188</v>
      </c>
      <c r="C44" s="35">
        <v>108.43316653150372</v>
      </c>
      <c r="D44" s="34">
        <v>112.49681641175452</v>
      </c>
      <c r="E44" s="34">
        <v>111.23174427212936</v>
      </c>
      <c r="F44" s="34">
        <v>112.16591665839397</v>
      </c>
      <c r="G44" s="34">
        <v>112.2683415307588</v>
      </c>
      <c r="H44" s="61">
        <v>111.29700981213783</v>
      </c>
      <c r="I44" s="58">
        <v>111.09609948557576</v>
      </c>
      <c r="J44" s="35">
        <v>111.09609948557576</v>
      </c>
      <c r="K44" s="34">
        <v>111.66054233550231</v>
      </c>
      <c r="L44" s="34">
        <v>111.07695542069575</v>
      </c>
      <c r="M44" s="34">
        <v>110.3948830516926</v>
      </c>
      <c r="N44" s="34">
        <v>109.56313553779282</v>
      </c>
      <c r="O44" s="54">
        <v>109.56313553779282</v>
      </c>
      <c r="P44" s="43">
        <f t="shared" si="0"/>
        <v>110.71848258334572</v>
      </c>
      <c r="Q44" s="10" t="s">
        <v>260</v>
      </c>
      <c r="R44" s="1" t="s">
        <v>95</v>
      </c>
    </row>
    <row r="45" spans="1:18" ht="12" customHeight="1" x14ac:dyDescent="0.2">
      <c r="A45" s="8" t="s">
        <v>96</v>
      </c>
      <c r="B45" s="11" t="s">
        <v>219</v>
      </c>
      <c r="C45" s="35">
        <v>97.115926870368895</v>
      </c>
      <c r="D45" s="34">
        <v>97.115926870368895</v>
      </c>
      <c r="E45" s="34">
        <v>97.115926870368895</v>
      </c>
      <c r="F45" s="34">
        <v>97.115926870368895</v>
      </c>
      <c r="G45" s="34">
        <v>98.180415934620427</v>
      </c>
      <c r="H45" s="61">
        <v>98.180415934620427</v>
      </c>
      <c r="I45" s="58">
        <v>98.180415934620427</v>
      </c>
      <c r="J45" s="35">
        <v>98.180415934620427</v>
      </c>
      <c r="K45" s="34">
        <v>97.793329002165009</v>
      </c>
      <c r="L45" s="34">
        <v>97.793329002165009</v>
      </c>
      <c r="M45" s="34">
        <v>97.793329002165009</v>
      </c>
      <c r="N45" s="34">
        <v>97.793329002165009</v>
      </c>
      <c r="O45" s="54">
        <v>97.793329002165009</v>
      </c>
      <c r="P45" s="43">
        <f t="shared" si="0"/>
        <v>97.938486601835791</v>
      </c>
      <c r="Q45" s="10" t="s">
        <v>289</v>
      </c>
      <c r="R45" s="1" t="s">
        <v>96</v>
      </c>
    </row>
    <row r="46" spans="1:18" ht="12" customHeight="1" x14ac:dyDescent="0.2">
      <c r="A46" s="8" t="s">
        <v>97</v>
      </c>
      <c r="B46" s="11" t="s">
        <v>189</v>
      </c>
      <c r="C46" s="35">
        <v>124.50952472992421</v>
      </c>
      <c r="D46" s="34">
        <v>121.225395343</v>
      </c>
      <c r="E46" s="34">
        <v>117.33525083087416</v>
      </c>
      <c r="F46" s="34">
        <v>113.67738881181496</v>
      </c>
      <c r="G46" s="34">
        <v>118.23216101855421</v>
      </c>
      <c r="H46" s="61">
        <v>124.18617839365881</v>
      </c>
      <c r="I46" s="58">
        <v>119.70055099624506</v>
      </c>
      <c r="J46" s="35">
        <v>122.22338976284338</v>
      </c>
      <c r="K46" s="34">
        <v>116.8932551207463</v>
      </c>
      <c r="L46" s="34">
        <v>121.24026512303107</v>
      </c>
      <c r="M46" s="34">
        <v>115.03605999576261</v>
      </c>
      <c r="N46" s="34">
        <v>119.4735653390351</v>
      </c>
      <c r="O46" s="54">
        <v>114.35029868786891</v>
      </c>
      <c r="P46" s="43">
        <f t="shared" si="0"/>
        <v>119.13794542739889</v>
      </c>
      <c r="Q46" s="10" t="s">
        <v>261</v>
      </c>
      <c r="R46" s="1" t="s">
        <v>97</v>
      </c>
    </row>
    <row r="47" spans="1:18" ht="12" customHeight="1" x14ac:dyDescent="0.2">
      <c r="A47" s="8" t="s">
        <v>141</v>
      </c>
      <c r="B47" s="11" t="s">
        <v>220</v>
      </c>
      <c r="C47" s="35">
        <v>95.990842869216948</v>
      </c>
      <c r="D47" s="34">
        <v>95.641723389715608</v>
      </c>
      <c r="E47" s="34">
        <v>95.816829213743318</v>
      </c>
      <c r="F47" s="34">
        <v>95.641723389715608</v>
      </c>
      <c r="G47" s="34">
        <v>95.641723389715608</v>
      </c>
      <c r="H47" s="61">
        <v>95.641723389715608</v>
      </c>
      <c r="I47" s="58">
        <v>95.467709734242007</v>
      </c>
      <c r="J47" s="35">
        <v>95.467709734242007</v>
      </c>
      <c r="K47" s="34">
        <v>96.165948693244658</v>
      </c>
      <c r="L47" s="34">
        <v>97.29594528526934</v>
      </c>
      <c r="M47" s="34">
        <v>97.471051109296923</v>
      </c>
      <c r="N47" s="34">
        <v>97.993092075717925</v>
      </c>
      <c r="O47" s="54">
        <v>98.255204727482379</v>
      </c>
      <c r="P47" s="43">
        <f t="shared" si="0"/>
        <v>96.719798093651349</v>
      </c>
      <c r="Q47" s="10" t="s">
        <v>290</v>
      </c>
      <c r="R47" s="1" t="s">
        <v>141</v>
      </c>
    </row>
    <row r="48" spans="1:18" ht="12" customHeight="1" x14ac:dyDescent="0.2">
      <c r="A48" s="8" t="s">
        <v>98</v>
      </c>
      <c r="B48" s="11" t="s">
        <v>221</v>
      </c>
      <c r="C48" s="35">
        <v>86.995625970608799</v>
      </c>
      <c r="D48" s="34">
        <v>87.457780977039292</v>
      </c>
      <c r="E48" s="34">
        <v>89.540039440822468</v>
      </c>
      <c r="F48" s="34">
        <v>90.519675591383674</v>
      </c>
      <c r="G48" s="34">
        <v>92.47880627465257</v>
      </c>
      <c r="H48" s="61">
        <v>91.660876185281793</v>
      </c>
      <c r="I48" s="58">
        <v>94.675256315344924</v>
      </c>
      <c r="J48" s="35">
        <v>96.51038897036716</v>
      </c>
      <c r="K48" s="34">
        <v>98.635162969668968</v>
      </c>
      <c r="L48" s="34">
        <v>98.930925431063159</v>
      </c>
      <c r="M48" s="34">
        <v>97.559605208675094</v>
      </c>
      <c r="N48" s="34">
        <v>98.143383346476924</v>
      </c>
      <c r="O48" s="54">
        <v>99.296787824493833</v>
      </c>
      <c r="P48" s="43">
        <f t="shared" si="0"/>
        <v>96.926548281421475</v>
      </c>
      <c r="Q48" s="10" t="s">
        <v>291</v>
      </c>
      <c r="R48" s="1" t="s">
        <v>98</v>
      </c>
    </row>
    <row r="49" spans="1:18" ht="12" customHeight="1" x14ac:dyDescent="0.2">
      <c r="A49" s="8" t="s">
        <v>99</v>
      </c>
      <c r="B49" s="11" t="s">
        <v>222</v>
      </c>
      <c r="C49" s="35">
        <v>101.82654724105899</v>
      </c>
      <c r="D49" s="34">
        <v>102.69592379478273</v>
      </c>
      <c r="E49" s="34">
        <v>102.92873311159465</v>
      </c>
      <c r="F49" s="34">
        <v>101.80135116239455</v>
      </c>
      <c r="G49" s="34">
        <v>102.89428785586472</v>
      </c>
      <c r="H49" s="61">
        <v>102.6618947839299</v>
      </c>
      <c r="I49" s="58">
        <v>102.49825830733043</v>
      </c>
      <c r="J49" s="35">
        <v>102.45143695497578</v>
      </c>
      <c r="K49" s="34">
        <v>101.79127735175038</v>
      </c>
      <c r="L49" s="34">
        <v>98.278231377857381</v>
      </c>
      <c r="M49" s="34">
        <v>98.353605637563064</v>
      </c>
      <c r="N49" s="34">
        <v>98.878501985363087</v>
      </c>
      <c r="O49" s="54">
        <v>98.904790391192904</v>
      </c>
      <c r="P49" s="43">
        <f t="shared" si="0"/>
        <v>100.47724959874536</v>
      </c>
      <c r="Q49" s="10" t="s">
        <v>292</v>
      </c>
      <c r="R49" s="1" t="s">
        <v>99</v>
      </c>
    </row>
    <row r="50" spans="1:18" ht="12" customHeight="1" x14ac:dyDescent="0.2">
      <c r="A50" s="8" t="s">
        <v>100</v>
      </c>
      <c r="B50" s="11" t="s">
        <v>223</v>
      </c>
      <c r="C50" s="35">
        <v>90.799833782848964</v>
      </c>
      <c r="D50" s="34">
        <v>91.196396685505434</v>
      </c>
      <c r="E50" s="34">
        <v>91.196396685505434</v>
      </c>
      <c r="F50" s="34">
        <v>90.94482435846129</v>
      </c>
      <c r="G50" s="34">
        <v>94.569588748776056</v>
      </c>
      <c r="H50" s="61">
        <v>95.942676856539521</v>
      </c>
      <c r="I50" s="58">
        <v>99.251525932293077</v>
      </c>
      <c r="J50" s="35">
        <v>95.588352717797406</v>
      </c>
      <c r="K50" s="34">
        <v>95.336780390753248</v>
      </c>
      <c r="L50" s="34">
        <v>95.588352717797406</v>
      </c>
      <c r="M50" s="34">
        <v>95.588352717797406</v>
      </c>
      <c r="N50" s="34">
        <v>100.33463288883148</v>
      </c>
      <c r="O50" s="54">
        <v>96.129906196066599</v>
      </c>
      <c r="P50" s="43">
        <f t="shared" si="0"/>
        <v>96.720072552234512</v>
      </c>
      <c r="Q50" s="10" t="s">
        <v>293</v>
      </c>
      <c r="R50" s="1" t="s">
        <v>100</v>
      </c>
    </row>
    <row r="51" spans="1:18" ht="12" customHeight="1" x14ac:dyDescent="0.2">
      <c r="A51" s="8" t="s">
        <v>142</v>
      </c>
      <c r="B51" s="11" t="s">
        <v>224</v>
      </c>
      <c r="C51" s="35">
        <v>94.655111539905533</v>
      </c>
      <c r="D51" s="34">
        <v>94.655111539905533</v>
      </c>
      <c r="E51" s="34">
        <v>94.655111539905533</v>
      </c>
      <c r="F51" s="34">
        <v>94.655111539905533</v>
      </c>
      <c r="G51" s="34">
        <v>94.655111539905533</v>
      </c>
      <c r="H51" s="61">
        <v>94.655111539905533</v>
      </c>
      <c r="I51" s="58">
        <v>96.456837383684871</v>
      </c>
      <c r="J51" s="35">
        <v>98.268611406004638</v>
      </c>
      <c r="K51" s="34">
        <v>98.268611406004638</v>
      </c>
      <c r="L51" s="34">
        <v>98.630345833465086</v>
      </c>
      <c r="M51" s="34">
        <v>98.630345833465086</v>
      </c>
      <c r="N51" s="34">
        <v>100.43207167724442</v>
      </c>
      <c r="O51" s="54">
        <v>100.43207167724442</v>
      </c>
      <c r="P51" s="43">
        <f t="shared" si="0"/>
        <v>98.221750844627323</v>
      </c>
      <c r="Q51" s="10" t="s">
        <v>294</v>
      </c>
      <c r="R51" s="1" t="s">
        <v>142</v>
      </c>
    </row>
    <row r="52" spans="1:18" s="6" customFormat="1" ht="12" customHeight="1" x14ac:dyDescent="0.2">
      <c r="A52" s="8" t="s">
        <v>101</v>
      </c>
      <c r="B52" s="11" t="s">
        <v>225</v>
      </c>
      <c r="C52" s="35">
        <v>106.0046782136852</v>
      </c>
      <c r="D52" s="34">
        <v>106.0046782136852</v>
      </c>
      <c r="E52" s="34">
        <v>106.48985551017938</v>
      </c>
      <c r="F52" s="34">
        <v>106.48985551017938</v>
      </c>
      <c r="G52" s="34">
        <v>104.49714810482763</v>
      </c>
      <c r="H52" s="61">
        <v>103.53427427977465</v>
      </c>
      <c r="I52" s="58">
        <v>103.4272882992132</v>
      </c>
      <c r="J52" s="35">
        <v>102.77764106685773</v>
      </c>
      <c r="K52" s="34">
        <v>103.52654293078781</v>
      </c>
      <c r="L52" s="34">
        <v>103.52654293078781</v>
      </c>
      <c r="M52" s="34">
        <v>102.94801497439535</v>
      </c>
      <c r="N52" s="34">
        <v>103.37595889664112</v>
      </c>
      <c r="O52" s="54">
        <v>103.50423861769357</v>
      </c>
      <c r="P52" s="43">
        <f t="shared" si="0"/>
        <v>103.3275627495189</v>
      </c>
      <c r="Q52" s="10" t="s">
        <v>295</v>
      </c>
      <c r="R52" s="1" t="s">
        <v>101</v>
      </c>
    </row>
    <row r="53" spans="1:18" ht="12" customHeight="1" x14ac:dyDescent="0.2">
      <c r="A53" s="8" t="s">
        <v>102</v>
      </c>
      <c r="B53" s="11" t="s">
        <v>226</v>
      </c>
      <c r="C53" s="35">
        <v>104.06612552745135</v>
      </c>
      <c r="D53" s="34">
        <v>102.98631013475644</v>
      </c>
      <c r="E53" s="34">
        <v>105.38754785049736</v>
      </c>
      <c r="F53" s="34">
        <v>104.12933090334613</v>
      </c>
      <c r="G53" s="34">
        <v>104.60830528297822</v>
      </c>
      <c r="H53" s="61">
        <v>102.17195753610814</v>
      </c>
      <c r="I53" s="58">
        <v>101.75912313129112</v>
      </c>
      <c r="J53" s="35">
        <v>101.29312088452257</v>
      </c>
      <c r="K53" s="34">
        <v>98.63034768057409</v>
      </c>
      <c r="L53" s="34">
        <v>98.191123436253449</v>
      </c>
      <c r="M53" s="34">
        <v>98.015904811452486</v>
      </c>
      <c r="N53" s="34">
        <v>102.77582024082251</v>
      </c>
      <c r="O53" s="54">
        <v>102.34110125389751</v>
      </c>
      <c r="P53" s="43">
        <f t="shared" si="0"/>
        <v>100.64731237186524</v>
      </c>
      <c r="Q53" s="10" t="s">
        <v>296</v>
      </c>
      <c r="R53" s="1" t="s">
        <v>102</v>
      </c>
    </row>
    <row r="54" spans="1:18" ht="12" customHeight="1" x14ac:dyDescent="0.2">
      <c r="A54" s="8" t="s">
        <v>103</v>
      </c>
      <c r="B54" s="11" t="s">
        <v>190</v>
      </c>
      <c r="C54" s="35">
        <v>94.845646909132086</v>
      </c>
      <c r="D54" s="34">
        <v>91.657981943291531</v>
      </c>
      <c r="E54" s="34">
        <v>90.239693777734686</v>
      </c>
      <c r="F54" s="34">
        <v>89.262929593449925</v>
      </c>
      <c r="G54" s="34">
        <v>93.200165537779867</v>
      </c>
      <c r="H54" s="61">
        <v>97.223807408323239</v>
      </c>
      <c r="I54" s="58">
        <v>95.238356447076669</v>
      </c>
      <c r="J54" s="35">
        <v>94.635402774973755</v>
      </c>
      <c r="K54" s="34">
        <v>90.158848865111892</v>
      </c>
      <c r="L54" s="34">
        <v>89.560873699073511</v>
      </c>
      <c r="M54" s="34">
        <v>90.928000128298805</v>
      </c>
      <c r="N54" s="34">
        <v>93.883640739061136</v>
      </c>
      <c r="O54" s="54">
        <v>93.236853470854712</v>
      </c>
      <c r="P54" s="43">
        <f t="shared" si="0"/>
        <v>93.108222941596708</v>
      </c>
      <c r="Q54" s="10" t="s">
        <v>262</v>
      </c>
      <c r="R54" s="1" t="s">
        <v>103</v>
      </c>
    </row>
    <row r="55" spans="1:18" s="6" customFormat="1" ht="12" customHeight="1" x14ac:dyDescent="0.2">
      <c r="A55" s="8" t="s">
        <v>143</v>
      </c>
      <c r="B55" s="11" t="s">
        <v>227</v>
      </c>
      <c r="C55" s="35">
        <v>110.23849233616535</v>
      </c>
      <c r="D55" s="34">
        <v>110.23849233616535</v>
      </c>
      <c r="E55" s="34">
        <v>110.23849233616535</v>
      </c>
      <c r="F55" s="34">
        <v>110.23849233616535</v>
      </c>
      <c r="G55" s="34">
        <v>110.23849233616535</v>
      </c>
      <c r="H55" s="61">
        <v>110.25239249435361</v>
      </c>
      <c r="I55" s="58">
        <v>110.25239249435361</v>
      </c>
      <c r="J55" s="35">
        <v>111.47548263405551</v>
      </c>
      <c r="K55" s="34">
        <v>111.47548263405551</v>
      </c>
      <c r="L55" s="34">
        <v>111.47548263405551</v>
      </c>
      <c r="M55" s="34">
        <v>111.39220546579052</v>
      </c>
      <c r="N55" s="34">
        <v>111.39220546579052</v>
      </c>
      <c r="O55" s="54">
        <v>111.39220546579052</v>
      </c>
      <c r="P55" s="43">
        <f t="shared" si="0"/>
        <v>111.13848116103068</v>
      </c>
      <c r="Q55" s="10" t="s">
        <v>297</v>
      </c>
      <c r="R55" s="1" t="s">
        <v>143</v>
      </c>
    </row>
    <row r="56" spans="1:18" ht="12" customHeight="1" x14ac:dyDescent="0.2">
      <c r="A56" s="8" t="s">
        <v>104</v>
      </c>
      <c r="B56" s="11" t="s">
        <v>228</v>
      </c>
      <c r="C56" s="35">
        <v>98.623160129805456</v>
      </c>
      <c r="D56" s="34">
        <v>94.57242325174299</v>
      </c>
      <c r="E56" s="34">
        <v>88.496317934649284</v>
      </c>
      <c r="F56" s="34">
        <v>86.808510902123189</v>
      </c>
      <c r="G56" s="34">
        <v>88.496317934649284</v>
      </c>
      <c r="H56" s="61">
        <v>88.496317934649284</v>
      </c>
      <c r="I56" s="58">
        <v>88.496317934649284</v>
      </c>
      <c r="J56" s="35">
        <v>89.509002154164691</v>
      </c>
      <c r="K56" s="34">
        <v>93.222177625722026</v>
      </c>
      <c r="L56" s="34">
        <v>93.897300438732714</v>
      </c>
      <c r="M56" s="34">
        <v>93.897300438732714</v>
      </c>
      <c r="N56" s="34">
        <v>93.222177625722026</v>
      </c>
      <c r="O56" s="54">
        <v>91.871931999701488</v>
      </c>
      <c r="P56" s="43">
        <f t="shared" si="0"/>
        <v>91.576565769009278</v>
      </c>
      <c r="Q56" s="10" t="s">
        <v>298</v>
      </c>
      <c r="R56" s="1" t="s">
        <v>104</v>
      </c>
    </row>
    <row r="57" spans="1:18" ht="12" customHeight="1" x14ac:dyDescent="0.2">
      <c r="A57" s="8" t="s">
        <v>105</v>
      </c>
      <c r="B57" s="11" t="s">
        <v>191</v>
      </c>
      <c r="C57" s="35">
        <v>103.79641410928205</v>
      </c>
      <c r="D57" s="34">
        <v>108.32365962969121</v>
      </c>
      <c r="E57" s="34">
        <v>104.47547443979941</v>
      </c>
      <c r="F57" s="34">
        <v>103.40036468765011</v>
      </c>
      <c r="G57" s="34">
        <v>103.29323072088047</v>
      </c>
      <c r="H57" s="61">
        <v>104.24556139046666</v>
      </c>
      <c r="I57" s="58">
        <v>101.88419357815046</v>
      </c>
      <c r="J57" s="35">
        <v>103.30618539197152</v>
      </c>
      <c r="K57" s="34">
        <v>104.60452048705878</v>
      </c>
      <c r="L57" s="34">
        <v>103.54065930258179</v>
      </c>
      <c r="M57" s="34">
        <v>101.90656019274634</v>
      </c>
      <c r="N57" s="34">
        <v>101.20957048963082</v>
      </c>
      <c r="O57" s="54">
        <v>101.20957048963082</v>
      </c>
      <c r="P57" s="43">
        <f t="shared" si="0"/>
        <v>102.73835266527965</v>
      </c>
      <c r="Q57" s="10" t="s">
        <v>263</v>
      </c>
      <c r="R57" s="1" t="s">
        <v>105</v>
      </c>
    </row>
    <row r="58" spans="1:18" ht="12" customHeight="1" x14ac:dyDescent="0.2">
      <c r="A58" s="8" t="s">
        <v>106</v>
      </c>
      <c r="B58" s="11" t="s">
        <v>192</v>
      </c>
      <c r="C58" s="35">
        <v>126.61967941152393</v>
      </c>
      <c r="D58" s="34">
        <v>128.66124490747413</v>
      </c>
      <c r="E58" s="34">
        <v>130.33165993667728</v>
      </c>
      <c r="F58" s="34">
        <v>127.08955940564474</v>
      </c>
      <c r="G58" s="34">
        <v>126.37051067823707</v>
      </c>
      <c r="H58" s="61">
        <v>121.06774139483656</v>
      </c>
      <c r="I58" s="58">
        <v>118.05234562578723</v>
      </c>
      <c r="J58" s="35">
        <v>119.02181917345746</v>
      </c>
      <c r="K58" s="34">
        <v>124.15526649197581</v>
      </c>
      <c r="L58" s="34">
        <v>124.64315384683464</v>
      </c>
      <c r="M58" s="34">
        <v>127.05250909464597</v>
      </c>
      <c r="N58" s="34">
        <v>133.9539447679044</v>
      </c>
      <c r="O58" s="54">
        <v>131.79049742363188</v>
      </c>
      <c r="P58" s="43">
        <f t="shared" si="0"/>
        <v>124.96715972738424</v>
      </c>
      <c r="Q58" s="10" t="s">
        <v>299</v>
      </c>
      <c r="R58" s="1" t="s">
        <v>106</v>
      </c>
    </row>
    <row r="59" spans="1:18" ht="12" customHeight="1" x14ac:dyDescent="0.2">
      <c r="A59" s="8" t="s">
        <v>136</v>
      </c>
      <c r="B59" s="11" t="s">
        <v>193</v>
      </c>
      <c r="C59" s="35">
        <v>102.64771387068437</v>
      </c>
      <c r="D59" s="34">
        <v>105.28181348754256</v>
      </c>
      <c r="E59" s="34">
        <v>106.64154688003289</v>
      </c>
      <c r="F59" s="34">
        <v>105.96932547247269</v>
      </c>
      <c r="G59" s="34">
        <v>102.42526416979062</v>
      </c>
      <c r="H59" s="61">
        <v>106.84735867809204</v>
      </c>
      <c r="I59" s="58">
        <v>112.04002935289535</v>
      </c>
      <c r="J59" s="35">
        <v>112.00810087269096</v>
      </c>
      <c r="K59" s="34">
        <v>111.56110214983019</v>
      </c>
      <c r="L59" s="34">
        <v>107.31834292754405</v>
      </c>
      <c r="M59" s="34">
        <v>104.63635059037929</v>
      </c>
      <c r="N59" s="34">
        <v>106.82345148437672</v>
      </c>
      <c r="O59" s="54">
        <v>107.65359196968963</v>
      </c>
      <c r="P59" s="43">
        <f t="shared" si="0"/>
        <v>108.61104100318727</v>
      </c>
      <c r="Q59" s="10" t="s">
        <v>300</v>
      </c>
      <c r="R59" s="1" t="s">
        <v>136</v>
      </c>
    </row>
    <row r="60" spans="1:18" ht="12" customHeight="1" x14ac:dyDescent="0.2">
      <c r="A60" s="8" t="s">
        <v>137</v>
      </c>
      <c r="B60" s="11" t="s">
        <v>229</v>
      </c>
      <c r="C60" s="35">
        <v>127.71433452031178</v>
      </c>
      <c r="D60" s="34">
        <v>128.12296728711692</v>
      </c>
      <c r="E60" s="34">
        <v>127.32243431293986</v>
      </c>
      <c r="F60" s="34">
        <v>126.88341689671763</v>
      </c>
      <c r="G60" s="34">
        <v>127.64814671660844</v>
      </c>
      <c r="H60" s="61">
        <v>126.78360943444368</v>
      </c>
      <c r="I60" s="58">
        <v>127.70441905083062</v>
      </c>
      <c r="J60" s="35">
        <v>128.35994795122465</v>
      </c>
      <c r="K60" s="34">
        <v>131.31319092831285</v>
      </c>
      <c r="L60" s="34">
        <v>129.7963733289474</v>
      </c>
      <c r="M60" s="34">
        <v>128.42403226588908</v>
      </c>
      <c r="N60" s="34">
        <v>128.26298887521494</v>
      </c>
      <c r="O60" s="54">
        <v>127.92273879665852</v>
      </c>
      <c r="P60" s="43">
        <f t="shared" si="0"/>
        <v>128.57091257894021</v>
      </c>
      <c r="Q60" s="10" t="s">
        <v>301</v>
      </c>
      <c r="R60" s="1" t="s">
        <v>137</v>
      </c>
    </row>
    <row r="61" spans="1:18" ht="12" customHeight="1" x14ac:dyDescent="0.2">
      <c r="A61" s="8" t="s">
        <v>107</v>
      </c>
      <c r="B61" s="11" t="s">
        <v>194</v>
      </c>
      <c r="C61" s="35">
        <v>120.85318453396017</v>
      </c>
      <c r="D61" s="34">
        <v>120.85318453396017</v>
      </c>
      <c r="E61" s="34">
        <v>120.85318453396017</v>
      </c>
      <c r="F61" s="34">
        <v>120.85318453396017</v>
      </c>
      <c r="G61" s="34">
        <v>120.85318453396017</v>
      </c>
      <c r="H61" s="61">
        <v>120.85318453396017</v>
      </c>
      <c r="I61" s="58">
        <v>120.85318453396017</v>
      </c>
      <c r="J61" s="35">
        <v>120.85318453396017</v>
      </c>
      <c r="K61" s="34">
        <v>120.85318453396017</v>
      </c>
      <c r="L61" s="34">
        <v>120.85318453396017</v>
      </c>
      <c r="M61" s="34">
        <v>120.85318453396017</v>
      </c>
      <c r="N61" s="34">
        <v>125.99966596748013</v>
      </c>
      <c r="O61" s="54">
        <v>130.75266509398796</v>
      </c>
      <c r="P61" s="43">
        <f t="shared" si="0"/>
        <v>122.73392978315364</v>
      </c>
      <c r="Q61" s="10" t="s">
        <v>264</v>
      </c>
      <c r="R61" s="1" t="s">
        <v>107</v>
      </c>
    </row>
    <row r="62" spans="1:18" ht="12" customHeight="1" x14ac:dyDescent="0.2">
      <c r="A62" s="8" t="s">
        <v>144</v>
      </c>
      <c r="B62" s="11" t="s">
        <v>195</v>
      </c>
      <c r="C62" s="35">
        <v>127.10039057582104</v>
      </c>
      <c r="D62" s="34">
        <v>132.2472422593994</v>
      </c>
      <c r="E62" s="34">
        <v>133.24938597612888</v>
      </c>
      <c r="F62" s="34">
        <v>129.55934229482085</v>
      </c>
      <c r="G62" s="34">
        <v>129.55934229482085</v>
      </c>
      <c r="H62" s="61">
        <v>129.55934229482085</v>
      </c>
      <c r="I62" s="58">
        <v>124.00469337668876</v>
      </c>
      <c r="J62" s="35">
        <v>123.29116705037778</v>
      </c>
      <c r="K62" s="34">
        <v>123.29116705037778</v>
      </c>
      <c r="L62" s="34">
        <v>126.67370709157669</v>
      </c>
      <c r="M62" s="34">
        <v>130.05624713277558</v>
      </c>
      <c r="N62" s="34">
        <v>136.51382357506495</v>
      </c>
      <c r="O62" s="54">
        <v>138.05134177560984</v>
      </c>
      <c r="P62" s="43">
        <f t="shared" si="0"/>
        <v>128.93018616841152</v>
      </c>
      <c r="Q62" s="10" t="s">
        <v>265</v>
      </c>
      <c r="R62" s="1" t="s">
        <v>144</v>
      </c>
    </row>
    <row r="63" spans="1:18" ht="12" customHeight="1" x14ac:dyDescent="0.2">
      <c r="A63" s="8" t="s">
        <v>145</v>
      </c>
      <c r="B63" s="11" t="s">
        <v>230</v>
      </c>
      <c r="C63" s="35">
        <v>112.21680699453631</v>
      </c>
      <c r="D63" s="34">
        <v>112.21680699453631</v>
      </c>
      <c r="E63" s="34">
        <v>112.21680699453631</v>
      </c>
      <c r="F63" s="34">
        <v>115.57408241299794</v>
      </c>
      <c r="G63" s="34">
        <v>117.03814812399978</v>
      </c>
      <c r="H63" s="61">
        <v>114.44702014740965</v>
      </c>
      <c r="I63" s="58">
        <v>114.44702014740965</v>
      </c>
      <c r="J63" s="35">
        <v>118.79163156960269</v>
      </c>
      <c r="K63" s="34">
        <v>118.79163156960269</v>
      </c>
      <c r="L63" s="34">
        <v>118.79163156960269</v>
      </c>
      <c r="M63" s="34">
        <v>118.79163156960269</v>
      </c>
      <c r="N63" s="34">
        <v>118.79163156960269</v>
      </c>
      <c r="O63" s="54">
        <v>123.72110747543559</v>
      </c>
      <c r="P63" s="43">
        <f t="shared" si="0"/>
        <v>118.32166320228355</v>
      </c>
      <c r="Q63" s="10" t="s">
        <v>302</v>
      </c>
      <c r="R63" s="1" t="s">
        <v>145</v>
      </c>
    </row>
    <row r="64" spans="1:18" ht="12" customHeight="1" x14ac:dyDescent="0.2">
      <c r="A64" s="8" t="s">
        <v>108</v>
      </c>
      <c r="B64" s="11" t="s">
        <v>231</v>
      </c>
      <c r="C64" s="35">
        <v>94.016083572547117</v>
      </c>
      <c r="D64" s="34">
        <v>92.816911214122783</v>
      </c>
      <c r="E64" s="34">
        <v>92.671770014149246</v>
      </c>
      <c r="F64" s="34">
        <v>94.65652948056011</v>
      </c>
      <c r="G64" s="34">
        <v>94.386257966874183</v>
      </c>
      <c r="H64" s="61">
        <v>94.608432879214817</v>
      </c>
      <c r="I64" s="58">
        <v>95.151240057606643</v>
      </c>
      <c r="J64" s="35">
        <v>94.820022296441678</v>
      </c>
      <c r="K64" s="34">
        <v>95.452467583547531</v>
      </c>
      <c r="L64" s="34">
        <v>94.516657110631812</v>
      </c>
      <c r="M64" s="34">
        <v>93.91455432132598</v>
      </c>
      <c r="N64" s="34">
        <v>90.841879183609052</v>
      </c>
      <c r="O64" s="54">
        <v>93.924670278802907</v>
      </c>
      <c r="P64" s="43">
        <f t="shared" si="0"/>
        <v>94.153740463897549</v>
      </c>
      <c r="Q64" s="10" t="s">
        <v>303</v>
      </c>
      <c r="R64" s="1" t="s">
        <v>108</v>
      </c>
    </row>
    <row r="65" spans="1:18" ht="12" customHeight="1" x14ac:dyDescent="0.2">
      <c r="A65" s="8" t="s">
        <v>109</v>
      </c>
      <c r="B65" s="11" t="s">
        <v>196</v>
      </c>
      <c r="C65" s="35">
        <v>97.167146827695703</v>
      </c>
      <c r="D65" s="34">
        <v>97.345332927722794</v>
      </c>
      <c r="E65" s="34">
        <v>97.243041364680437</v>
      </c>
      <c r="F65" s="34">
        <v>97.248464347320777</v>
      </c>
      <c r="G65" s="34">
        <v>97.545471192039884</v>
      </c>
      <c r="H65" s="61">
        <v>98.98155180725098</v>
      </c>
      <c r="I65" s="58">
        <v>97.972327398549666</v>
      </c>
      <c r="J65" s="35">
        <v>97.322525675037227</v>
      </c>
      <c r="K65" s="34">
        <v>98.627833458718371</v>
      </c>
      <c r="L65" s="34">
        <v>100.73217016357285</v>
      </c>
      <c r="M65" s="34">
        <v>99.591051101715635</v>
      </c>
      <c r="N65" s="34">
        <v>99.473551997896323</v>
      </c>
      <c r="O65" s="54">
        <v>99.334589416026105</v>
      </c>
      <c r="P65" s="43">
        <f t="shared" si="0"/>
        <v>99.004450127345905</v>
      </c>
      <c r="Q65" s="10" t="s">
        <v>266</v>
      </c>
      <c r="R65" s="1" t="s">
        <v>109</v>
      </c>
    </row>
    <row r="66" spans="1:18" ht="12" customHeight="1" x14ac:dyDescent="0.2">
      <c r="A66" s="8" t="s">
        <v>110</v>
      </c>
      <c r="B66" s="11" t="s">
        <v>197</v>
      </c>
      <c r="C66" s="35">
        <v>101.2693340316071</v>
      </c>
      <c r="D66" s="34">
        <v>102.607781511857</v>
      </c>
      <c r="E66" s="34">
        <v>104.77177255772789</v>
      </c>
      <c r="F66" s="34">
        <v>100.42448051902379</v>
      </c>
      <c r="G66" s="34">
        <v>106.71167326976614</v>
      </c>
      <c r="H66" s="61">
        <v>102.08482056168478</v>
      </c>
      <c r="I66" s="58">
        <v>99.51846522259298</v>
      </c>
      <c r="J66" s="35">
        <v>100.06009753104362</v>
      </c>
      <c r="K66" s="34">
        <v>100.92282149401203</v>
      </c>
      <c r="L66" s="34">
        <v>102.15654514113562</v>
      </c>
      <c r="M66" s="34">
        <v>99.946864809419594</v>
      </c>
      <c r="N66" s="34">
        <v>98.641101792446648</v>
      </c>
      <c r="O66" s="54">
        <v>101.0506284271424</v>
      </c>
      <c r="P66" s="43">
        <f t="shared" si="0"/>
        <v>100.54766812243471</v>
      </c>
      <c r="Q66" s="10" t="s">
        <v>267</v>
      </c>
      <c r="R66" s="1" t="s">
        <v>110</v>
      </c>
    </row>
    <row r="67" spans="1:18" ht="12" customHeight="1" x14ac:dyDescent="0.2">
      <c r="A67" s="8" t="s">
        <v>111</v>
      </c>
      <c r="B67" s="11" t="s">
        <v>198</v>
      </c>
      <c r="C67" s="35">
        <v>103.27023825802806</v>
      </c>
      <c r="D67" s="34">
        <v>104.5360104976444</v>
      </c>
      <c r="E67" s="34">
        <v>103.92154843700415</v>
      </c>
      <c r="F67" s="34">
        <v>104.38736162166225</v>
      </c>
      <c r="G67" s="34">
        <v>104.78217771994751</v>
      </c>
      <c r="H67" s="61">
        <v>103.37535685412251</v>
      </c>
      <c r="I67" s="58">
        <v>100.98998306763147</v>
      </c>
      <c r="J67" s="35">
        <v>101.17908640694483</v>
      </c>
      <c r="K67" s="34">
        <v>99.240510872282954</v>
      </c>
      <c r="L67" s="34">
        <v>102.34720148446024</v>
      </c>
      <c r="M67" s="34">
        <v>102.44576918339031</v>
      </c>
      <c r="N67" s="34">
        <v>100.88807260206073</v>
      </c>
      <c r="O67" s="54">
        <v>99.300655759771274</v>
      </c>
      <c r="P67" s="43">
        <f t="shared" si="0"/>
        <v>101.22082952883305</v>
      </c>
      <c r="Q67" s="10" t="s">
        <v>268</v>
      </c>
      <c r="R67" s="1" t="s">
        <v>111</v>
      </c>
    </row>
    <row r="68" spans="1:18" ht="12" customHeight="1" x14ac:dyDescent="0.2">
      <c r="A68" s="8" t="s">
        <v>112</v>
      </c>
      <c r="B68" s="11" t="s">
        <v>199</v>
      </c>
      <c r="C68" s="35">
        <v>104.72524045707087</v>
      </c>
      <c r="D68" s="34">
        <v>104.26237397777146</v>
      </c>
      <c r="E68" s="34">
        <v>104.48119696297802</v>
      </c>
      <c r="F68" s="34">
        <v>104.12127430173821</v>
      </c>
      <c r="G68" s="34">
        <v>103.88718452250308</v>
      </c>
      <c r="H68" s="61">
        <v>103.25694461041121</v>
      </c>
      <c r="I68" s="58">
        <v>104.13830247994636</v>
      </c>
      <c r="J68" s="35">
        <v>104.306762783544</v>
      </c>
      <c r="K68" s="34">
        <v>104.75266618891777</v>
      </c>
      <c r="L68" s="34">
        <v>104.96087588528168</v>
      </c>
      <c r="M68" s="34">
        <v>103.80513578130424</v>
      </c>
      <c r="N68" s="34">
        <v>104.99058506710287</v>
      </c>
      <c r="O68" s="54">
        <v>103.86380977592333</v>
      </c>
      <c r="P68" s="43">
        <f t="shared" si="0"/>
        <v>104.25938532155394</v>
      </c>
      <c r="Q68" s="10" t="s">
        <v>269</v>
      </c>
      <c r="R68" s="1" t="s">
        <v>112</v>
      </c>
    </row>
    <row r="69" spans="1:18" ht="12" customHeight="1" x14ac:dyDescent="0.2">
      <c r="A69" s="8" t="s">
        <v>113</v>
      </c>
      <c r="B69" s="11" t="s">
        <v>200</v>
      </c>
      <c r="C69" s="35">
        <v>96.07581116563982</v>
      </c>
      <c r="D69" s="34">
        <v>98.946628589269196</v>
      </c>
      <c r="E69" s="34">
        <v>99.932756893352433</v>
      </c>
      <c r="F69" s="34">
        <v>100.51716664967415</v>
      </c>
      <c r="G69" s="34">
        <v>99.028573713244356</v>
      </c>
      <c r="H69" s="61">
        <v>99.247816400076843</v>
      </c>
      <c r="I69" s="58">
        <v>97.920360973778358</v>
      </c>
      <c r="J69" s="35">
        <v>100.69126552277747</v>
      </c>
      <c r="K69" s="34">
        <v>101.52181339888453</v>
      </c>
      <c r="L69" s="34">
        <v>99.11980455893034</v>
      </c>
      <c r="M69" s="34">
        <v>100.56627184743395</v>
      </c>
      <c r="N69" s="34">
        <v>100.13147650021979</v>
      </c>
      <c r="O69" s="54">
        <v>98.855716627612978</v>
      </c>
      <c r="P69" s="43">
        <f t="shared" si="0"/>
        <v>99.756815728714301</v>
      </c>
      <c r="Q69" s="10" t="s">
        <v>270</v>
      </c>
      <c r="R69" s="1" t="s">
        <v>113</v>
      </c>
    </row>
    <row r="70" spans="1:18" ht="12" customHeight="1" x14ac:dyDescent="0.2">
      <c r="A70" s="8" t="s">
        <v>114</v>
      </c>
      <c r="B70" s="11" t="s">
        <v>201</v>
      </c>
      <c r="C70" s="35">
        <v>110.16330295791266</v>
      </c>
      <c r="D70" s="34">
        <v>110.61731773766398</v>
      </c>
      <c r="E70" s="34">
        <v>110.8552804320535</v>
      </c>
      <c r="F70" s="34">
        <v>109.69545586499929</v>
      </c>
      <c r="G70" s="34">
        <v>110.37016076346286</v>
      </c>
      <c r="H70" s="61">
        <v>114.14957875653509</v>
      </c>
      <c r="I70" s="58">
        <v>111.09369977193859</v>
      </c>
      <c r="J70" s="35">
        <v>110.93626603480293</v>
      </c>
      <c r="K70" s="34">
        <v>116.89549393668045</v>
      </c>
      <c r="L70" s="34">
        <v>118.4653493640342</v>
      </c>
      <c r="M70" s="34">
        <v>117.23868784717553</v>
      </c>
      <c r="N70" s="34">
        <v>116.32538660868703</v>
      </c>
      <c r="O70" s="54">
        <v>115.41385649758016</v>
      </c>
      <c r="P70" s="43">
        <f t="shared" si="0"/>
        <v>115.06478985217925</v>
      </c>
      <c r="Q70" s="10" t="s">
        <v>271</v>
      </c>
      <c r="R70" s="1" t="s">
        <v>114</v>
      </c>
    </row>
    <row r="71" spans="1:18" ht="12" customHeight="1" x14ac:dyDescent="0.2">
      <c r="A71" s="8" t="s">
        <v>115</v>
      </c>
      <c r="B71" s="11" t="s">
        <v>202</v>
      </c>
      <c r="C71" s="35">
        <v>107.83681804687399</v>
      </c>
      <c r="D71" s="34">
        <v>108.0047381083595</v>
      </c>
      <c r="E71" s="34">
        <v>108.76945330518316</v>
      </c>
      <c r="F71" s="34">
        <v>108.81584744465231</v>
      </c>
      <c r="G71" s="34">
        <v>108.28897081172993</v>
      </c>
      <c r="H71" s="61">
        <v>109.69302625765539</v>
      </c>
      <c r="I71" s="58">
        <v>110.70147092868176</v>
      </c>
      <c r="J71" s="35">
        <v>110.6984095689713</v>
      </c>
      <c r="K71" s="34">
        <v>115.0848630474121</v>
      </c>
      <c r="L71" s="34">
        <v>115.01859592061045</v>
      </c>
      <c r="M71" s="34">
        <v>112.15582293135272</v>
      </c>
      <c r="N71" s="34">
        <v>109.67382271957233</v>
      </c>
      <c r="O71" s="54">
        <v>107.88919595746046</v>
      </c>
      <c r="P71" s="43">
        <f t="shared" si="0"/>
        <v>111.36440091646458</v>
      </c>
      <c r="Q71" s="10" t="s">
        <v>272</v>
      </c>
      <c r="R71" s="1" t="s">
        <v>115</v>
      </c>
    </row>
    <row r="72" spans="1:18" ht="12" customHeight="1" x14ac:dyDescent="0.2">
      <c r="A72" s="8" t="s">
        <v>146</v>
      </c>
      <c r="B72" s="11" t="s">
        <v>203</v>
      </c>
      <c r="C72" s="35">
        <v>120.1899405833507</v>
      </c>
      <c r="D72" s="34">
        <v>115.42858339433306</v>
      </c>
      <c r="E72" s="34">
        <v>115.42858339433306</v>
      </c>
      <c r="F72" s="34">
        <v>115.42858339433306</v>
      </c>
      <c r="G72" s="34">
        <v>115.42858339433306</v>
      </c>
      <c r="H72" s="61">
        <v>115.42858339433306</v>
      </c>
      <c r="I72" s="58">
        <v>115.42858339433306</v>
      </c>
      <c r="J72" s="35">
        <v>115.42858339433306</v>
      </c>
      <c r="K72" s="34">
        <v>115.73687270873016</v>
      </c>
      <c r="L72" s="34">
        <v>115.73687270873016</v>
      </c>
      <c r="M72" s="34">
        <v>115.73687270873016</v>
      </c>
      <c r="N72" s="34">
        <v>115.73687270873016</v>
      </c>
      <c r="O72" s="54">
        <v>115.73687270873016</v>
      </c>
      <c r="P72" s="43">
        <f t="shared" ref="P72:P83" si="1">AVERAGE(H72:O72)</f>
        <v>115.62126421583126</v>
      </c>
      <c r="Q72" s="10" t="s">
        <v>273</v>
      </c>
      <c r="R72" s="1" t="s">
        <v>146</v>
      </c>
    </row>
    <row r="73" spans="1:18" ht="12" customHeight="1" x14ac:dyDescent="0.2">
      <c r="A73" s="8" t="s">
        <v>116</v>
      </c>
      <c r="B73" s="11" t="s">
        <v>204</v>
      </c>
      <c r="C73" s="35">
        <v>108.73507812053751</v>
      </c>
      <c r="D73" s="34">
        <v>108.92054739898941</v>
      </c>
      <c r="E73" s="34">
        <v>108.92054739898941</v>
      </c>
      <c r="F73" s="34">
        <v>103.31058520541453</v>
      </c>
      <c r="G73" s="34">
        <v>104.21780314884903</v>
      </c>
      <c r="H73" s="61">
        <v>109.75054087055518</v>
      </c>
      <c r="I73" s="58">
        <v>115.02885999997999</v>
      </c>
      <c r="J73" s="35">
        <v>115.02885999997999</v>
      </c>
      <c r="K73" s="34">
        <v>115.37291895131077</v>
      </c>
      <c r="L73" s="34">
        <v>115.37291895131077</v>
      </c>
      <c r="M73" s="34">
        <v>114.43792525238166</v>
      </c>
      <c r="N73" s="34">
        <v>113.46938430181478</v>
      </c>
      <c r="O73" s="54">
        <v>113.34567560546964</v>
      </c>
      <c r="P73" s="43">
        <f t="shared" si="1"/>
        <v>113.97588549160035</v>
      </c>
      <c r="Q73" s="10" t="s">
        <v>274</v>
      </c>
      <c r="R73" s="1" t="s">
        <v>116</v>
      </c>
    </row>
    <row r="74" spans="1:18" ht="12" customHeight="1" x14ac:dyDescent="0.2">
      <c r="A74" s="8" t="s">
        <v>117</v>
      </c>
      <c r="B74" s="11" t="s">
        <v>311</v>
      </c>
      <c r="C74" s="35">
        <v>103.02326927887042</v>
      </c>
      <c r="D74" s="34">
        <v>101.61588806341453</v>
      </c>
      <c r="E74" s="34">
        <v>101.30251001627849</v>
      </c>
      <c r="F74" s="34">
        <v>104.0268935882531</v>
      </c>
      <c r="G74" s="34">
        <v>104.33836320150968</v>
      </c>
      <c r="H74" s="61">
        <v>103.73228084462414</v>
      </c>
      <c r="I74" s="58">
        <v>104.16719854913538</v>
      </c>
      <c r="J74" s="35">
        <v>104.34071665579171</v>
      </c>
      <c r="K74" s="34">
        <v>104.24794993035002</v>
      </c>
      <c r="L74" s="34">
        <v>106.41670131154441</v>
      </c>
      <c r="M74" s="34">
        <v>106.63588363198437</v>
      </c>
      <c r="N74" s="34">
        <v>106.68202727839281</v>
      </c>
      <c r="O74" s="54">
        <v>109.87747479217411</v>
      </c>
      <c r="P74" s="43">
        <f t="shared" si="1"/>
        <v>105.76252912424962</v>
      </c>
      <c r="Q74" s="10" t="s">
        <v>304</v>
      </c>
      <c r="R74" s="1" t="s">
        <v>117</v>
      </c>
    </row>
    <row r="75" spans="1:18" ht="12" customHeight="1" x14ac:dyDescent="0.2">
      <c r="A75" s="8" t="s">
        <v>118</v>
      </c>
      <c r="B75" s="11" t="s">
        <v>205</v>
      </c>
      <c r="C75" s="35">
        <v>91.789158726865779</v>
      </c>
      <c r="D75" s="34">
        <v>94.380824054251249</v>
      </c>
      <c r="E75" s="34">
        <v>96.951172301833182</v>
      </c>
      <c r="F75" s="34">
        <v>95.038820519124741</v>
      </c>
      <c r="G75" s="34">
        <v>95.883029633381156</v>
      </c>
      <c r="H75" s="61">
        <v>98.740248860718154</v>
      </c>
      <c r="I75" s="58">
        <v>99.630263761470374</v>
      </c>
      <c r="J75" s="35">
        <v>99.361772296272775</v>
      </c>
      <c r="K75" s="34">
        <v>100.93915351549431</v>
      </c>
      <c r="L75" s="34">
        <v>102.4260882651481</v>
      </c>
      <c r="M75" s="34">
        <v>100.38311549782163</v>
      </c>
      <c r="N75" s="34">
        <v>101.09177906583152</v>
      </c>
      <c r="O75" s="54">
        <v>98.33264451064808</v>
      </c>
      <c r="P75" s="43">
        <f t="shared" si="1"/>
        <v>100.11313322167561</v>
      </c>
      <c r="Q75" s="10" t="s">
        <v>275</v>
      </c>
      <c r="R75" s="1" t="s">
        <v>118</v>
      </c>
    </row>
    <row r="76" spans="1:18" ht="12" customHeight="1" x14ac:dyDescent="0.2">
      <c r="A76" s="8" t="s">
        <v>119</v>
      </c>
      <c r="B76" s="11" t="s">
        <v>232</v>
      </c>
      <c r="C76" s="35">
        <v>96.776821375308501</v>
      </c>
      <c r="D76" s="34">
        <v>95.351697728165732</v>
      </c>
      <c r="E76" s="34">
        <v>95.565443575121265</v>
      </c>
      <c r="F76" s="34">
        <v>95.350858100538389</v>
      </c>
      <c r="G76" s="34">
        <v>94.877627750434414</v>
      </c>
      <c r="H76" s="61">
        <v>96.995972468705148</v>
      </c>
      <c r="I76" s="58">
        <v>97.248221907927388</v>
      </c>
      <c r="J76" s="35">
        <v>96.56043956616314</v>
      </c>
      <c r="K76" s="34">
        <v>96.989377300348224</v>
      </c>
      <c r="L76" s="34">
        <v>97.268445010426021</v>
      </c>
      <c r="M76" s="34">
        <v>96.779525130568715</v>
      </c>
      <c r="N76" s="34">
        <v>94.160804519694551</v>
      </c>
      <c r="O76" s="54">
        <v>94.407845259868139</v>
      </c>
      <c r="P76" s="43">
        <f t="shared" si="1"/>
        <v>96.301328895462674</v>
      </c>
      <c r="Q76" s="10" t="s">
        <v>305</v>
      </c>
      <c r="R76" s="1" t="s">
        <v>119</v>
      </c>
    </row>
    <row r="77" spans="1:18" ht="12" customHeight="1" x14ac:dyDescent="0.2">
      <c r="A77" s="8" t="s">
        <v>120</v>
      </c>
      <c r="B77" s="11" t="s">
        <v>233</v>
      </c>
      <c r="C77" s="35">
        <v>80.843115316351458</v>
      </c>
      <c r="D77" s="34">
        <v>81.358851103255148</v>
      </c>
      <c r="E77" s="34">
        <v>81.372319482388988</v>
      </c>
      <c r="F77" s="34">
        <v>81.60037856954601</v>
      </c>
      <c r="G77" s="34">
        <v>81.503419514585062</v>
      </c>
      <c r="H77" s="61">
        <v>81.38454764485266</v>
      </c>
      <c r="I77" s="58">
        <v>81.539312326983492</v>
      </c>
      <c r="J77" s="35">
        <v>85.972436015104648</v>
      </c>
      <c r="K77" s="34">
        <v>87.352946050513481</v>
      </c>
      <c r="L77" s="34">
        <v>87.363976191765374</v>
      </c>
      <c r="M77" s="34">
        <v>87.089261013301808</v>
      </c>
      <c r="N77" s="34">
        <v>86.973182508861811</v>
      </c>
      <c r="O77" s="54">
        <v>85.861008325524807</v>
      </c>
      <c r="P77" s="43">
        <f t="shared" si="1"/>
        <v>85.44208375961351</v>
      </c>
      <c r="Q77" s="10" t="s">
        <v>306</v>
      </c>
      <c r="R77" s="1" t="s">
        <v>120</v>
      </c>
    </row>
    <row r="78" spans="1:18" ht="12" customHeight="1" x14ac:dyDescent="0.2">
      <c r="A78" s="8" t="s">
        <v>121</v>
      </c>
      <c r="B78" s="11" t="s">
        <v>234</v>
      </c>
      <c r="C78" s="35">
        <v>104.12784472210333</v>
      </c>
      <c r="D78" s="34">
        <v>103.97745875521225</v>
      </c>
      <c r="E78" s="34">
        <v>103.97745875521225</v>
      </c>
      <c r="F78" s="34">
        <v>104.32522630364804</v>
      </c>
      <c r="G78" s="34">
        <v>104.32522630364804</v>
      </c>
      <c r="H78" s="61">
        <v>104.32522630364804</v>
      </c>
      <c r="I78" s="58">
        <v>104.32522630364804</v>
      </c>
      <c r="J78" s="35">
        <v>104.32522630364804</v>
      </c>
      <c r="K78" s="34">
        <v>104.32522630364804</v>
      </c>
      <c r="L78" s="34">
        <v>104.32522630364804</v>
      </c>
      <c r="M78" s="34">
        <v>104.32522630364804</v>
      </c>
      <c r="N78" s="34">
        <v>104.32522630364804</v>
      </c>
      <c r="O78" s="54">
        <v>104.32522630364804</v>
      </c>
      <c r="P78" s="43">
        <f t="shared" si="1"/>
        <v>104.32522630364804</v>
      </c>
      <c r="Q78" s="10" t="s">
        <v>307</v>
      </c>
      <c r="R78" s="1" t="s">
        <v>121</v>
      </c>
    </row>
    <row r="79" spans="1:18" ht="12" customHeight="1" x14ac:dyDescent="0.2">
      <c r="A79" s="8" t="s">
        <v>122</v>
      </c>
      <c r="B79" s="11" t="s">
        <v>235</v>
      </c>
      <c r="C79" s="35">
        <v>84.456678028296949</v>
      </c>
      <c r="D79" s="34">
        <v>87.4832161130213</v>
      </c>
      <c r="E79" s="34">
        <v>86.593726766732445</v>
      </c>
      <c r="F79" s="34">
        <v>86.730381658483452</v>
      </c>
      <c r="G79" s="34">
        <v>84.592438453516593</v>
      </c>
      <c r="H79" s="61">
        <v>88.81292017942512</v>
      </c>
      <c r="I79" s="58">
        <v>88.345180543234889</v>
      </c>
      <c r="J79" s="35">
        <v>87.098311309708762</v>
      </c>
      <c r="K79" s="34">
        <v>90.597481742021387</v>
      </c>
      <c r="L79" s="34">
        <v>94.376079026108869</v>
      </c>
      <c r="M79" s="34">
        <v>93.843487700387627</v>
      </c>
      <c r="N79" s="34">
        <v>88.822947052078163</v>
      </c>
      <c r="O79" s="54">
        <v>89.837218922430012</v>
      </c>
      <c r="P79" s="43">
        <f t="shared" si="1"/>
        <v>90.216703309424346</v>
      </c>
      <c r="Q79" s="10" t="s">
        <v>308</v>
      </c>
      <c r="R79" s="1" t="s">
        <v>122</v>
      </c>
    </row>
    <row r="80" spans="1:18" ht="12" customHeight="1" x14ac:dyDescent="0.2">
      <c r="A80" s="8" t="s">
        <v>123</v>
      </c>
      <c r="B80" s="11" t="s">
        <v>156</v>
      </c>
      <c r="C80" s="35">
        <v>88.359005446400118</v>
      </c>
      <c r="D80" s="34">
        <v>89.134524041250089</v>
      </c>
      <c r="E80" s="34">
        <v>89.379838627791671</v>
      </c>
      <c r="F80" s="34">
        <v>88.912136049381147</v>
      </c>
      <c r="G80" s="34">
        <v>90.41586899044178</v>
      </c>
      <c r="H80" s="61">
        <v>92.869866309852725</v>
      </c>
      <c r="I80" s="58">
        <v>94.761273014663004</v>
      </c>
      <c r="J80" s="35">
        <v>92.685831066893073</v>
      </c>
      <c r="K80" s="34">
        <v>93.433896636449163</v>
      </c>
      <c r="L80" s="34">
        <v>92.533086559290808</v>
      </c>
      <c r="M80" s="34">
        <v>92.128964432507686</v>
      </c>
      <c r="N80" s="34">
        <v>93.294301698258707</v>
      </c>
      <c r="O80" s="54">
        <v>93.100218388320158</v>
      </c>
      <c r="P80" s="43">
        <f t="shared" si="1"/>
        <v>93.10092976327941</v>
      </c>
      <c r="Q80" s="10" t="s">
        <v>164</v>
      </c>
      <c r="R80" s="1" t="s">
        <v>123</v>
      </c>
    </row>
    <row r="81" spans="1:18" ht="12" customHeight="1" x14ac:dyDescent="0.2">
      <c r="A81" s="8" t="s">
        <v>124</v>
      </c>
      <c r="B81" s="11" t="s">
        <v>236</v>
      </c>
      <c r="C81" s="35">
        <v>97.748202879950583</v>
      </c>
      <c r="D81" s="34">
        <v>96.675212799051394</v>
      </c>
      <c r="E81" s="34">
        <v>96.595595976648639</v>
      </c>
      <c r="F81" s="34">
        <v>96.458156718936351</v>
      </c>
      <c r="G81" s="34">
        <v>96.537334059388797</v>
      </c>
      <c r="H81" s="61">
        <v>95.569833047478355</v>
      </c>
      <c r="I81" s="58">
        <v>95.616774761504388</v>
      </c>
      <c r="J81" s="35">
        <v>96.707110053726453</v>
      </c>
      <c r="K81" s="34">
        <v>96.522983777409365</v>
      </c>
      <c r="L81" s="34">
        <v>97.161818358626249</v>
      </c>
      <c r="M81" s="34">
        <v>96.575233933884249</v>
      </c>
      <c r="N81" s="34">
        <v>96.2822088566448</v>
      </c>
      <c r="O81" s="54">
        <v>96.159922550257676</v>
      </c>
      <c r="P81" s="43">
        <f t="shared" si="1"/>
        <v>96.324485667441451</v>
      </c>
      <c r="Q81" s="10" t="s">
        <v>309</v>
      </c>
      <c r="R81" s="1" t="s">
        <v>124</v>
      </c>
    </row>
    <row r="82" spans="1:18" ht="12" customHeight="1" x14ac:dyDescent="0.2">
      <c r="A82" s="8" t="s">
        <v>125</v>
      </c>
      <c r="B82" s="11" t="s">
        <v>237</v>
      </c>
      <c r="C82" s="35">
        <v>104.74706283299875</v>
      </c>
      <c r="D82" s="34">
        <v>104.75346471681316</v>
      </c>
      <c r="E82" s="34">
        <v>104.74706283299875</v>
      </c>
      <c r="F82" s="34">
        <v>104.74706283299875</v>
      </c>
      <c r="G82" s="34">
        <v>104.74706283299875</v>
      </c>
      <c r="H82" s="61">
        <v>107.2410439581066</v>
      </c>
      <c r="I82" s="58">
        <v>107.2410439581066</v>
      </c>
      <c r="J82" s="35">
        <v>107.25956052522298</v>
      </c>
      <c r="K82" s="34">
        <v>114.13061317197136</v>
      </c>
      <c r="L82" s="34">
        <v>118.06808857976519</v>
      </c>
      <c r="M82" s="34">
        <v>116.14719512562193</v>
      </c>
      <c r="N82" s="34">
        <v>116.14719512562193</v>
      </c>
      <c r="O82" s="54">
        <v>116.14719512562193</v>
      </c>
      <c r="P82" s="43">
        <f t="shared" si="1"/>
        <v>112.79774194625482</v>
      </c>
      <c r="Q82" s="10" t="s">
        <v>310</v>
      </c>
      <c r="R82" s="1" t="s">
        <v>125</v>
      </c>
    </row>
    <row r="83" spans="1:18" ht="12" customHeight="1" thickBot="1" x14ac:dyDescent="0.25">
      <c r="A83" s="12" t="s">
        <v>147</v>
      </c>
      <c r="B83" s="33" t="s">
        <v>31</v>
      </c>
      <c r="C83" s="36">
        <v>122.16655635011777</v>
      </c>
      <c r="D83" s="37">
        <v>125.59983445109476</v>
      </c>
      <c r="E83" s="37">
        <v>127.23823965382178</v>
      </c>
      <c r="F83" s="37">
        <v>127.50952506180764</v>
      </c>
      <c r="G83" s="37">
        <v>129.69050108050683</v>
      </c>
      <c r="H83" s="62">
        <v>124.26224174764177</v>
      </c>
      <c r="I83" s="59">
        <v>124.26224174764177</v>
      </c>
      <c r="J83" s="36">
        <v>124.26224174764177</v>
      </c>
      <c r="K83" s="37">
        <v>124.26224174764177</v>
      </c>
      <c r="L83" s="37">
        <v>124.26224174764177</v>
      </c>
      <c r="M83" s="37">
        <v>124.26224174764177</v>
      </c>
      <c r="N83" s="37">
        <v>124.26224174764177</v>
      </c>
      <c r="O83" s="55">
        <v>124.26224174764177</v>
      </c>
      <c r="P83" s="44">
        <f t="shared" si="1"/>
        <v>124.26224174764175</v>
      </c>
      <c r="Q83" s="33" t="s">
        <v>39</v>
      </c>
      <c r="R83" s="15" t="s">
        <v>147</v>
      </c>
    </row>
    <row r="84" spans="1:18" ht="13.5" thickTop="1" x14ac:dyDescent="0.2"/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6692913385826772" right="0.6692913385826772" top="0.27559055118110237" bottom="0.27559055118110237" header="0.47244094488188981" footer="7.874015748031496E-2"/>
  <pageSetup paperSize="9" scale="80" firstPageNumber="12" pageOrder="overThenDown" orientation="portrait" useFirstPageNumber="1" r:id="rId1"/>
  <headerFooter alignWithMargins="0">
    <oddFooter>&amp;C&amp;12 &amp;P</oddFooter>
  </headerFooter>
  <ignoredErrors>
    <ignoredError sqref="P7:P83" formulaRange="1"/>
    <ignoredError sqref="A8:A83 R8:R8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R84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D1" s="24"/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380</v>
      </c>
      <c r="C4" s="82" t="s">
        <v>41</v>
      </c>
      <c r="D4" s="77"/>
      <c r="E4" s="77"/>
      <c r="F4" s="77"/>
      <c r="G4" s="77"/>
      <c r="H4" s="77"/>
      <c r="I4" s="78"/>
      <c r="J4" s="63" t="s">
        <v>42</v>
      </c>
      <c r="K4" s="64"/>
      <c r="L4" s="64"/>
      <c r="M4" s="64"/>
      <c r="N4" s="64"/>
      <c r="O4" s="64"/>
      <c r="P4" s="65"/>
      <c r="Q4" s="68" t="s">
        <v>381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99.199673920769641</v>
      </c>
      <c r="D7" s="38">
        <v>100.43243816264294</v>
      </c>
      <c r="E7" s="38">
        <v>99.737253241280783</v>
      </c>
      <c r="F7" s="38">
        <v>99.3918873696731</v>
      </c>
      <c r="G7" s="38">
        <v>98.440169590789438</v>
      </c>
      <c r="H7" s="60">
        <v>99.83964736668554</v>
      </c>
      <c r="I7" s="57">
        <v>99.360169207264519</v>
      </c>
      <c r="J7" s="48">
        <v>101.59617208707743</v>
      </c>
      <c r="K7" s="38">
        <v>101.64464485659803</v>
      </c>
      <c r="L7" s="38">
        <v>100.90490952188773</v>
      </c>
      <c r="M7" s="38">
        <v>98.647687562680403</v>
      </c>
      <c r="N7" s="38">
        <v>99.58535353156995</v>
      </c>
      <c r="O7" s="51">
        <v>99.022546801516739</v>
      </c>
      <c r="P7" s="45">
        <f>AVERAGE(H7:O7)</f>
        <v>100.07514136691003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99.458510599730602</v>
      </c>
      <c r="D8" s="34">
        <v>96.493815945245615</v>
      </c>
      <c r="E8" s="34">
        <v>98.982160756849581</v>
      </c>
      <c r="F8" s="34">
        <v>99.624225103467595</v>
      </c>
      <c r="G8" s="34">
        <v>99.790984634586223</v>
      </c>
      <c r="H8" s="61">
        <v>98.92273899622927</v>
      </c>
      <c r="I8" s="58">
        <v>100.06169096533131</v>
      </c>
      <c r="J8" s="35">
        <v>100.2821436882394</v>
      </c>
      <c r="K8" s="34">
        <v>100.79125135640177</v>
      </c>
      <c r="L8" s="34">
        <v>93.219347361737874</v>
      </c>
      <c r="M8" s="34">
        <v>102.95983152451736</v>
      </c>
      <c r="N8" s="34">
        <v>96.931379446508842</v>
      </c>
      <c r="O8" s="54">
        <v>99.921480672115081</v>
      </c>
      <c r="P8" s="43">
        <f t="shared" ref="P8:P71" si="0">AVERAGE(H8:O8)</f>
        <v>99.136233001385094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99.932161102831358</v>
      </c>
      <c r="D9" s="34">
        <v>99.864618192084691</v>
      </c>
      <c r="E9" s="34">
        <v>99.018315461941711</v>
      </c>
      <c r="F9" s="34">
        <v>99.832620977340568</v>
      </c>
      <c r="G9" s="34">
        <v>99.498281619864187</v>
      </c>
      <c r="H9" s="61">
        <v>97.818172785688262</v>
      </c>
      <c r="I9" s="58">
        <v>99.877261077822553</v>
      </c>
      <c r="J9" s="35">
        <v>96.877990732846058</v>
      </c>
      <c r="K9" s="34">
        <v>104.75923430975421</v>
      </c>
      <c r="L9" s="34">
        <v>103.71159028092822</v>
      </c>
      <c r="M9" s="34">
        <v>98.066625335848329</v>
      </c>
      <c r="N9" s="34">
        <v>100.40059892617128</v>
      </c>
      <c r="O9" s="54">
        <v>98.870454795415128</v>
      </c>
      <c r="P9" s="43">
        <f t="shared" si="0"/>
        <v>100.04774103055925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100.10257198708858</v>
      </c>
      <c r="D10" s="34">
        <v>101.35246863196848</v>
      </c>
      <c r="E10" s="34">
        <v>99.232500637118818</v>
      </c>
      <c r="F10" s="34">
        <v>101.193853799846</v>
      </c>
      <c r="G10" s="34">
        <v>103.72136337936722</v>
      </c>
      <c r="H10" s="61">
        <v>98.744861342476582</v>
      </c>
      <c r="I10" s="58">
        <v>99.380837201596904</v>
      </c>
      <c r="J10" s="35">
        <v>101.29764502088847</v>
      </c>
      <c r="K10" s="34">
        <v>98.844026883229148</v>
      </c>
      <c r="L10" s="34">
        <v>99.906363467458149</v>
      </c>
      <c r="M10" s="34">
        <v>100.02621108245044</v>
      </c>
      <c r="N10" s="34">
        <v>98.567997744495358</v>
      </c>
      <c r="O10" s="54">
        <v>102.69576717146833</v>
      </c>
      <c r="P10" s="43">
        <f t="shared" si="0"/>
        <v>99.932963739257929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99.782487207802077</v>
      </c>
      <c r="D11" s="34">
        <v>100.56765323305628</v>
      </c>
      <c r="E11" s="34">
        <v>96.669192834872874</v>
      </c>
      <c r="F11" s="34">
        <v>104.62924300504058</v>
      </c>
      <c r="G11" s="34">
        <v>99.823643634775124</v>
      </c>
      <c r="H11" s="61">
        <v>91.009950739079471</v>
      </c>
      <c r="I11" s="58">
        <v>95.58886941994399</v>
      </c>
      <c r="J11" s="35">
        <v>99.612449601253132</v>
      </c>
      <c r="K11" s="34">
        <v>97.065525098285903</v>
      </c>
      <c r="L11" s="34">
        <v>99.879612476849147</v>
      </c>
      <c r="M11" s="34">
        <v>97.110619417945315</v>
      </c>
      <c r="N11" s="34">
        <v>93.844139312784591</v>
      </c>
      <c r="O11" s="54">
        <v>100.1853178203562</v>
      </c>
      <c r="P11" s="43">
        <f t="shared" si="0"/>
        <v>96.787060485812219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93.364586060216084</v>
      </c>
      <c r="D12" s="34">
        <v>106.87480886251053</v>
      </c>
      <c r="E12" s="34">
        <v>91.093535509552353</v>
      </c>
      <c r="F12" s="34">
        <v>92.389566080305912</v>
      </c>
      <c r="G12" s="34">
        <v>92.146721842500483</v>
      </c>
      <c r="H12" s="61">
        <v>91.068920361016424</v>
      </c>
      <c r="I12" s="58">
        <v>94.528502503429252</v>
      </c>
      <c r="J12" s="35">
        <v>97.341382623520616</v>
      </c>
      <c r="K12" s="34">
        <v>112.38025747644859</v>
      </c>
      <c r="L12" s="34">
        <v>100.61306359226867</v>
      </c>
      <c r="M12" s="34">
        <v>103.56359084489924</v>
      </c>
      <c r="N12" s="34">
        <v>93.6049740395149</v>
      </c>
      <c r="O12" s="54">
        <v>101.62422339858787</v>
      </c>
      <c r="P12" s="43">
        <f t="shared" si="0"/>
        <v>99.340614354960707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100.06888700452284</v>
      </c>
      <c r="D13" s="34">
        <v>96.407655180933745</v>
      </c>
      <c r="E13" s="34">
        <v>91.883815182601353</v>
      </c>
      <c r="F13" s="34">
        <v>91.320654446353288</v>
      </c>
      <c r="G13" s="34">
        <v>92.579600948195164</v>
      </c>
      <c r="H13" s="61">
        <v>103.91488877268876</v>
      </c>
      <c r="I13" s="58">
        <v>105.24459612742692</v>
      </c>
      <c r="J13" s="35">
        <v>100.2731153700301</v>
      </c>
      <c r="K13" s="34">
        <v>99.843001576686049</v>
      </c>
      <c r="L13" s="34">
        <v>93.498203416520099</v>
      </c>
      <c r="M13" s="34">
        <v>97.739891858020755</v>
      </c>
      <c r="N13" s="34">
        <v>95.501988893765215</v>
      </c>
      <c r="O13" s="54">
        <v>99.37811688754789</v>
      </c>
      <c r="P13" s="43">
        <f t="shared" si="0"/>
        <v>99.424225362835713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68</v>
      </c>
      <c r="B14" s="11" t="s">
        <v>170</v>
      </c>
      <c r="C14" s="35">
        <v>101.91371344252831</v>
      </c>
      <c r="D14" s="34">
        <v>98.981763515336965</v>
      </c>
      <c r="E14" s="34">
        <v>100.67902992454898</v>
      </c>
      <c r="F14" s="34">
        <v>101.34890041165052</v>
      </c>
      <c r="G14" s="34">
        <v>103.19280885868794</v>
      </c>
      <c r="H14" s="61">
        <v>105.25539292615753</v>
      </c>
      <c r="I14" s="58">
        <v>100.21052734829374</v>
      </c>
      <c r="J14" s="35">
        <v>99.778335237055032</v>
      </c>
      <c r="K14" s="34">
        <v>102.61460206291237</v>
      </c>
      <c r="L14" s="34">
        <v>100.597142927787</v>
      </c>
      <c r="M14" s="34">
        <v>102.17042421798597</v>
      </c>
      <c r="N14" s="34">
        <v>93.75894633681996</v>
      </c>
      <c r="O14" s="54">
        <v>103.15263023349941</v>
      </c>
      <c r="P14" s="43">
        <f t="shared" si="0"/>
        <v>100.94225016131386</v>
      </c>
      <c r="Q14" s="10" t="s">
        <v>243</v>
      </c>
      <c r="R14" s="8" t="s">
        <v>68</v>
      </c>
    </row>
    <row r="15" spans="1:18" ht="12" customHeight="1" x14ac:dyDescent="0.2">
      <c r="A15" s="8" t="s">
        <v>127</v>
      </c>
      <c r="B15" s="11" t="s">
        <v>171</v>
      </c>
      <c r="C15" s="35">
        <v>98.527407941168008</v>
      </c>
      <c r="D15" s="34">
        <v>97.140244013378435</v>
      </c>
      <c r="E15" s="34">
        <v>101.84245582466609</v>
      </c>
      <c r="F15" s="34">
        <v>99.853532646704039</v>
      </c>
      <c r="G15" s="34">
        <v>99.292880928673725</v>
      </c>
      <c r="H15" s="61">
        <v>99.116274149896611</v>
      </c>
      <c r="I15" s="58">
        <v>101.86619910156722</v>
      </c>
      <c r="J15" s="35">
        <v>99.960658849087181</v>
      </c>
      <c r="K15" s="34">
        <v>101.40793925473477</v>
      </c>
      <c r="L15" s="34">
        <v>98.087154652124468</v>
      </c>
      <c r="M15" s="34">
        <v>98.457676881380195</v>
      </c>
      <c r="N15" s="34">
        <v>101.30046487915587</v>
      </c>
      <c r="O15" s="54">
        <v>98.583711367275882</v>
      </c>
      <c r="P15" s="43">
        <f t="shared" si="0"/>
        <v>99.84750989190276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99.573083661329974</v>
      </c>
      <c r="D16" s="34">
        <v>100.10029082232154</v>
      </c>
      <c r="E16" s="34">
        <v>99.802594584429315</v>
      </c>
      <c r="F16" s="34">
        <v>99.810904924643822</v>
      </c>
      <c r="G16" s="34">
        <v>100.00609515271452</v>
      </c>
      <c r="H16" s="61">
        <v>100.53281584610471</v>
      </c>
      <c r="I16" s="58">
        <v>99.899770462033317</v>
      </c>
      <c r="J16" s="35">
        <v>101.07352080309565</v>
      </c>
      <c r="K16" s="34">
        <v>100.03063716000571</v>
      </c>
      <c r="L16" s="34">
        <v>99.815143837940099</v>
      </c>
      <c r="M16" s="34">
        <v>99.912211285956658</v>
      </c>
      <c r="N16" s="34">
        <v>99.87115593421548</v>
      </c>
      <c r="O16" s="54">
        <v>99.954449787894518</v>
      </c>
      <c r="P16" s="43">
        <f t="shared" si="0"/>
        <v>100.13621313965577</v>
      </c>
      <c r="Q16" s="10" t="s">
        <v>278</v>
      </c>
      <c r="R16" s="8" t="s">
        <v>69</v>
      </c>
    </row>
    <row r="17" spans="1:18" ht="12" customHeight="1" x14ac:dyDescent="0.2">
      <c r="A17" s="8" t="s">
        <v>131</v>
      </c>
      <c r="B17" s="11" t="s">
        <v>172</v>
      </c>
      <c r="C17" s="35">
        <v>100.04227432106707</v>
      </c>
      <c r="D17" s="34">
        <v>100</v>
      </c>
      <c r="E17" s="34">
        <v>101.50714698190329</v>
      </c>
      <c r="F17" s="34">
        <v>98.577674243956324</v>
      </c>
      <c r="G17" s="34">
        <v>99.20467416639562</v>
      </c>
      <c r="H17" s="61">
        <v>100</v>
      </c>
      <c r="I17" s="58">
        <v>100</v>
      </c>
      <c r="J17" s="35">
        <v>100</v>
      </c>
      <c r="K17" s="34">
        <v>102.50443183819489</v>
      </c>
      <c r="L17" s="34">
        <v>97.556757504740702</v>
      </c>
      <c r="M17" s="34">
        <v>100.49662954298488</v>
      </c>
      <c r="N17" s="34">
        <v>101.67313644849384</v>
      </c>
      <c r="O17" s="54">
        <v>99.750034947765215</v>
      </c>
      <c r="P17" s="43">
        <f t="shared" si="0"/>
        <v>100.24762378527245</v>
      </c>
      <c r="Q17" s="10" t="s">
        <v>244</v>
      </c>
      <c r="R17" s="8" t="s">
        <v>131</v>
      </c>
    </row>
    <row r="18" spans="1:18" ht="12" customHeight="1" x14ac:dyDescent="0.2">
      <c r="A18" s="8" t="s">
        <v>70</v>
      </c>
      <c r="B18" s="11" t="s">
        <v>208</v>
      </c>
      <c r="C18" s="35">
        <v>99.9455457281598</v>
      </c>
      <c r="D18" s="34">
        <v>100.10896788134647</v>
      </c>
      <c r="E18" s="34">
        <v>98.31283630566449</v>
      </c>
      <c r="F18" s="34">
        <v>101.16591453997754</v>
      </c>
      <c r="G18" s="34">
        <v>97.482851012809249</v>
      </c>
      <c r="H18" s="61">
        <v>101.29537342728909</v>
      </c>
      <c r="I18" s="58">
        <v>100.68244420472472</v>
      </c>
      <c r="J18" s="35">
        <v>97.860418053496346</v>
      </c>
      <c r="K18" s="34">
        <v>102.66510788160532</v>
      </c>
      <c r="L18" s="34">
        <v>100.00844016372315</v>
      </c>
      <c r="M18" s="34">
        <v>100.02453212793671</v>
      </c>
      <c r="N18" s="34">
        <v>100.04893681299312</v>
      </c>
      <c r="O18" s="54">
        <v>99.988825937675557</v>
      </c>
      <c r="P18" s="43">
        <f t="shared" si="0"/>
        <v>100.3217598261805</v>
      </c>
      <c r="Q18" s="10" t="s">
        <v>158</v>
      </c>
      <c r="R18" s="8" t="s">
        <v>70</v>
      </c>
    </row>
    <row r="19" spans="1:18" ht="12" customHeight="1" x14ac:dyDescent="0.2">
      <c r="A19" s="8" t="s">
        <v>71</v>
      </c>
      <c r="B19" s="11" t="s">
        <v>209</v>
      </c>
      <c r="C19" s="35">
        <v>99.683350476931395</v>
      </c>
      <c r="D19" s="34">
        <v>99.498342213317514</v>
      </c>
      <c r="E19" s="34">
        <v>99.364895229688216</v>
      </c>
      <c r="F19" s="34">
        <v>100.29145273222993</v>
      </c>
      <c r="G19" s="34">
        <v>100.3875946664652</v>
      </c>
      <c r="H19" s="61">
        <v>99.962734362786904</v>
      </c>
      <c r="I19" s="58">
        <v>99.514324872577461</v>
      </c>
      <c r="J19" s="35">
        <v>99.774584129701964</v>
      </c>
      <c r="K19" s="34">
        <v>100.23059745642567</v>
      </c>
      <c r="L19" s="34">
        <v>99.92135248135051</v>
      </c>
      <c r="M19" s="34">
        <v>100</v>
      </c>
      <c r="N19" s="34">
        <v>98.954985365855279</v>
      </c>
      <c r="O19" s="54">
        <v>100</v>
      </c>
      <c r="P19" s="43">
        <f t="shared" si="0"/>
        <v>99.79482233358722</v>
      </c>
      <c r="Q19" s="10" t="s">
        <v>279</v>
      </c>
      <c r="R19" s="8" t="s">
        <v>71</v>
      </c>
    </row>
    <row r="20" spans="1:18" ht="12" customHeight="1" x14ac:dyDescent="0.2">
      <c r="A20" s="8" t="s">
        <v>72</v>
      </c>
      <c r="B20" s="11" t="s">
        <v>173</v>
      </c>
      <c r="C20" s="35">
        <v>100</v>
      </c>
      <c r="D20" s="34">
        <v>100.47864776383808</v>
      </c>
      <c r="E20" s="34">
        <v>95.649766749050897</v>
      </c>
      <c r="F20" s="34">
        <v>98.459785037079854</v>
      </c>
      <c r="G20" s="34">
        <v>100</v>
      </c>
      <c r="H20" s="61">
        <v>100.61307044067365</v>
      </c>
      <c r="I20" s="58">
        <v>100.26822335289995</v>
      </c>
      <c r="J20" s="35">
        <v>100</v>
      </c>
      <c r="K20" s="34">
        <v>100</v>
      </c>
      <c r="L20" s="34">
        <v>100</v>
      </c>
      <c r="M20" s="34">
        <v>100.2818008145218</v>
      </c>
      <c r="N20" s="34">
        <v>100.0125325801845</v>
      </c>
      <c r="O20" s="54">
        <v>100.05142561147333</v>
      </c>
      <c r="P20" s="43">
        <f t="shared" si="0"/>
        <v>100.15338159996915</v>
      </c>
      <c r="Q20" s="10" t="s">
        <v>245</v>
      </c>
      <c r="R20" s="8" t="s">
        <v>72</v>
      </c>
    </row>
    <row r="21" spans="1:18" ht="12" customHeight="1" x14ac:dyDescent="0.2">
      <c r="A21" s="8" t="s">
        <v>73</v>
      </c>
      <c r="B21" s="11" t="s">
        <v>174</v>
      </c>
      <c r="C21" s="35">
        <v>100</v>
      </c>
      <c r="D21" s="34">
        <v>100</v>
      </c>
      <c r="E21" s="34">
        <v>100</v>
      </c>
      <c r="F21" s="34">
        <v>100</v>
      </c>
      <c r="G21" s="34">
        <v>100</v>
      </c>
      <c r="H21" s="61">
        <v>99.006295778261943</v>
      </c>
      <c r="I21" s="58">
        <v>100</v>
      </c>
      <c r="J21" s="35">
        <v>100</v>
      </c>
      <c r="K21" s="34">
        <v>100</v>
      </c>
      <c r="L21" s="34">
        <v>100</v>
      </c>
      <c r="M21" s="34">
        <v>100</v>
      </c>
      <c r="N21" s="34">
        <v>100</v>
      </c>
      <c r="O21" s="54">
        <v>100</v>
      </c>
      <c r="P21" s="43">
        <f t="shared" si="0"/>
        <v>99.875786972282739</v>
      </c>
      <c r="Q21" s="10" t="s">
        <v>246</v>
      </c>
      <c r="R21" s="8" t="s">
        <v>73</v>
      </c>
    </row>
    <row r="22" spans="1:18" ht="12" customHeight="1" x14ac:dyDescent="0.2">
      <c r="A22" s="8" t="s">
        <v>74</v>
      </c>
      <c r="B22" s="11" t="s">
        <v>210</v>
      </c>
      <c r="C22" s="35">
        <v>102.85590134443683</v>
      </c>
      <c r="D22" s="34">
        <v>97.213484763090236</v>
      </c>
      <c r="E22" s="34">
        <v>98.170026495218053</v>
      </c>
      <c r="F22" s="34">
        <v>102.32519235551294</v>
      </c>
      <c r="G22" s="34">
        <v>100.28749820890009</v>
      </c>
      <c r="H22" s="61">
        <v>96.908794784735008</v>
      </c>
      <c r="I22" s="58">
        <v>99.610024983346577</v>
      </c>
      <c r="J22" s="35">
        <v>99.376801640672184</v>
      </c>
      <c r="K22" s="34">
        <v>99.308167652764439</v>
      </c>
      <c r="L22" s="34">
        <v>103.01363693387582</v>
      </c>
      <c r="M22" s="34">
        <v>96.474873621931508</v>
      </c>
      <c r="N22" s="34">
        <v>100.6705614914094</v>
      </c>
      <c r="O22" s="54">
        <v>100.70159344880148</v>
      </c>
      <c r="P22" s="43">
        <f t="shared" si="0"/>
        <v>99.508056819692058</v>
      </c>
      <c r="Q22" s="10" t="s">
        <v>280</v>
      </c>
      <c r="R22" s="1" t="s">
        <v>74</v>
      </c>
    </row>
    <row r="23" spans="1:18" ht="12" customHeight="1" x14ac:dyDescent="0.2">
      <c r="A23" s="8" t="s">
        <v>75</v>
      </c>
      <c r="B23" s="11" t="s">
        <v>211</v>
      </c>
      <c r="C23" s="35">
        <v>100</v>
      </c>
      <c r="D23" s="34">
        <v>99.20867524108607</v>
      </c>
      <c r="E23" s="34">
        <v>102.01014214079697</v>
      </c>
      <c r="F23" s="34">
        <v>98.467630499897055</v>
      </c>
      <c r="G23" s="34">
        <v>98.157782296958345</v>
      </c>
      <c r="H23" s="61">
        <v>107.83272169529666</v>
      </c>
      <c r="I23" s="58">
        <v>100.08904640593772</v>
      </c>
      <c r="J23" s="35">
        <v>98.920143579059484</v>
      </c>
      <c r="K23" s="34">
        <v>100</v>
      </c>
      <c r="L23" s="34">
        <v>96.722744164360932</v>
      </c>
      <c r="M23" s="34">
        <v>103.67045726438447</v>
      </c>
      <c r="N23" s="34">
        <v>101.87553806012542</v>
      </c>
      <c r="O23" s="54">
        <v>99.05002165848768</v>
      </c>
      <c r="P23" s="43">
        <f t="shared" si="0"/>
        <v>101.02008410345655</v>
      </c>
      <c r="Q23" s="10" t="s">
        <v>247</v>
      </c>
      <c r="R23" s="1" t="s">
        <v>75</v>
      </c>
    </row>
    <row r="24" spans="1:18" s="6" customFormat="1" ht="12" customHeight="1" x14ac:dyDescent="0.2">
      <c r="A24" s="8" t="s">
        <v>76</v>
      </c>
      <c r="B24" s="11" t="s">
        <v>175</v>
      </c>
      <c r="C24" s="35">
        <v>100.28861591742411</v>
      </c>
      <c r="D24" s="34">
        <v>100.12867264070702</v>
      </c>
      <c r="E24" s="34">
        <v>101.21946294915367</v>
      </c>
      <c r="F24" s="34">
        <v>99.992124661442062</v>
      </c>
      <c r="G24" s="34">
        <v>99.970988527780577</v>
      </c>
      <c r="H24" s="61">
        <v>101.3882072917788</v>
      </c>
      <c r="I24" s="58">
        <v>100.02331112647533</v>
      </c>
      <c r="J24" s="35">
        <v>100.0310742582073</v>
      </c>
      <c r="K24" s="34">
        <v>100.02084083960503</v>
      </c>
      <c r="L24" s="34">
        <v>100.05435173158841</v>
      </c>
      <c r="M24" s="34">
        <v>100.0543222065285</v>
      </c>
      <c r="N24" s="34">
        <v>100.03102440773053</v>
      </c>
      <c r="O24" s="54">
        <v>100</v>
      </c>
      <c r="P24" s="43">
        <f t="shared" si="0"/>
        <v>100.20039148273925</v>
      </c>
      <c r="Q24" s="10" t="s">
        <v>248</v>
      </c>
      <c r="R24" s="1" t="s">
        <v>76</v>
      </c>
    </row>
    <row r="25" spans="1:18" ht="12" customHeight="1" x14ac:dyDescent="0.2">
      <c r="A25" s="8" t="s">
        <v>77</v>
      </c>
      <c r="B25" s="11" t="s">
        <v>176</v>
      </c>
      <c r="C25" s="35">
        <v>99.540609085937177</v>
      </c>
      <c r="D25" s="34">
        <v>95.698707179085972</v>
      </c>
      <c r="E25" s="34">
        <v>99.837627432252134</v>
      </c>
      <c r="F25" s="34">
        <v>99.818326735989928</v>
      </c>
      <c r="G25" s="34">
        <v>99.920326173972455</v>
      </c>
      <c r="H25" s="61">
        <v>95.703733949318917</v>
      </c>
      <c r="I25" s="58">
        <v>99.161768321074845</v>
      </c>
      <c r="J25" s="35">
        <v>101.31393779811624</v>
      </c>
      <c r="K25" s="34">
        <v>99.892145648181142</v>
      </c>
      <c r="L25" s="34">
        <v>100.05689504728257</v>
      </c>
      <c r="M25" s="34">
        <v>101.00226723824494</v>
      </c>
      <c r="N25" s="34">
        <v>100.20496702566174</v>
      </c>
      <c r="O25" s="54">
        <v>100.27338888776623</v>
      </c>
      <c r="P25" s="43">
        <f t="shared" si="0"/>
        <v>99.701137989455844</v>
      </c>
      <c r="Q25" s="10" t="s">
        <v>249</v>
      </c>
      <c r="R25" s="1" t="s">
        <v>77</v>
      </c>
    </row>
    <row r="26" spans="1:18" ht="12" customHeight="1" x14ac:dyDescent="0.2">
      <c r="A26" s="8" t="s">
        <v>78</v>
      </c>
      <c r="B26" s="11" t="s">
        <v>212</v>
      </c>
      <c r="C26" s="35">
        <v>101.00120129458874</v>
      </c>
      <c r="D26" s="34">
        <v>99.277524635650536</v>
      </c>
      <c r="E26" s="34">
        <v>100.82380483448436</v>
      </c>
      <c r="F26" s="34">
        <v>99.377617801351875</v>
      </c>
      <c r="G26" s="34">
        <v>101.01689181543104</v>
      </c>
      <c r="H26" s="61">
        <v>99.587702373223777</v>
      </c>
      <c r="I26" s="58">
        <v>101.26996450218648</v>
      </c>
      <c r="J26" s="35">
        <v>101.56495803901282</v>
      </c>
      <c r="K26" s="34">
        <v>98.499142107037258</v>
      </c>
      <c r="L26" s="34">
        <v>98.797040559598642</v>
      </c>
      <c r="M26" s="34">
        <v>101.39972288538964</v>
      </c>
      <c r="N26" s="34">
        <v>101.58438266889043</v>
      </c>
      <c r="O26" s="54">
        <v>99.462553442529526</v>
      </c>
      <c r="P26" s="43">
        <f t="shared" si="0"/>
        <v>100.27068332223357</v>
      </c>
      <c r="Q26" s="10" t="s">
        <v>281</v>
      </c>
      <c r="R26" s="1" t="s">
        <v>78</v>
      </c>
    </row>
    <row r="27" spans="1:18" ht="12" customHeight="1" x14ac:dyDescent="0.2">
      <c r="A27" s="8" t="s">
        <v>79</v>
      </c>
      <c r="B27" s="11" t="s">
        <v>177</v>
      </c>
      <c r="C27" s="35">
        <v>100</v>
      </c>
      <c r="D27" s="34">
        <v>100</v>
      </c>
      <c r="E27" s="34">
        <v>100</v>
      </c>
      <c r="F27" s="34">
        <v>100</v>
      </c>
      <c r="G27" s="34">
        <v>100</v>
      </c>
      <c r="H27" s="61">
        <v>107.35884272023442</v>
      </c>
      <c r="I27" s="58">
        <v>103.41854624678437</v>
      </c>
      <c r="J27" s="35">
        <v>100</v>
      </c>
      <c r="K27" s="34">
        <v>100</v>
      </c>
      <c r="L27" s="34">
        <v>100</v>
      </c>
      <c r="M27" s="34">
        <v>100</v>
      </c>
      <c r="N27" s="34">
        <v>100</v>
      </c>
      <c r="O27" s="54">
        <v>100</v>
      </c>
      <c r="P27" s="43">
        <f t="shared" si="0"/>
        <v>101.34717362087736</v>
      </c>
      <c r="Q27" s="10" t="s">
        <v>250</v>
      </c>
      <c r="R27" s="1" t="s">
        <v>79</v>
      </c>
    </row>
    <row r="28" spans="1:18" ht="12" customHeight="1" x14ac:dyDescent="0.2">
      <c r="A28" s="8" t="s">
        <v>80</v>
      </c>
      <c r="B28" s="11" t="s">
        <v>178</v>
      </c>
      <c r="C28" s="35">
        <v>99.87450393126089</v>
      </c>
      <c r="D28" s="34">
        <v>98.970870603447011</v>
      </c>
      <c r="E28" s="34">
        <v>98.71837161575759</v>
      </c>
      <c r="F28" s="34">
        <v>99.379492262441289</v>
      </c>
      <c r="G28" s="34">
        <v>99.807441219353294</v>
      </c>
      <c r="H28" s="61">
        <v>99.644295222977163</v>
      </c>
      <c r="I28" s="58">
        <v>100.23823306932655</v>
      </c>
      <c r="J28" s="35">
        <v>101.78531423942776</v>
      </c>
      <c r="K28" s="34">
        <v>99.966643115459419</v>
      </c>
      <c r="L28" s="34">
        <v>99.031142948608192</v>
      </c>
      <c r="M28" s="34">
        <v>99.695155954945321</v>
      </c>
      <c r="N28" s="34">
        <v>100.4496023886725</v>
      </c>
      <c r="O28" s="54">
        <v>100.0990102933402</v>
      </c>
      <c r="P28" s="43">
        <f t="shared" si="0"/>
        <v>100.11367465409464</v>
      </c>
      <c r="Q28" s="10" t="s">
        <v>282</v>
      </c>
      <c r="R28" s="1" t="s">
        <v>80</v>
      </c>
    </row>
    <row r="29" spans="1:18" ht="12" customHeight="1" x14ac:dyDescent="0.2">
      <c r="A29" s="8" t="s">
        <v>81</v>
      </c>
      <c r="B29" s="11" t="s">
        <v>179</v>
      </c>
      <c r="C29" s="35">
        <v>100.07077674885882</v>
      </c>
      <c r="D29" s="34">
        <v>101.12402715480917</v>
      </c>
      <c r="E29" s="34">
        <v>100.65725461455514</v>
      </c>
      <c r="F29" s="34">
        <v>100.09181795033069</v>
      </c>
      <c r="G29" s="34">
        <v>95.911258605398544</v>
      </c>
      <c r="H29" s="61">
        <v>95.95409224267236</v>
      </c>
      <c r="I29" s="58">
        <v>100.09967722184456</v>
      </c>
      <c r="J29" s="35">
        <v>99.916569812860686</v>
      </c>
      <c r="K29" s="34">
        <v>100.04309669740459</v>
      </c>
      <c r="L29" s="34">
        <v>100.0242314493357</v>
      </c>
      <c r="M29" s="34">
        <v>97.813216921763384</v>
      </c>
      <c r="N29" s="34">
        <v>100.04127863951501</v>
      </c>
      <c r="O29" s="54">
        <v>110.02884618052767</v>
      </c>
      <c r="P29" s="43">
        <f t="shared" si="0"/>
        <v>100.49012614574049</v>
      </c>
      <c r="Q29" s="10" t="s">
        <v>251</v>
      </c>
      <c r="R29" s="1" t="s">
        <v>81</v>
      </c>
    </row>
    <row r="30" spans="1:18" ht="12" customHeight="1" x14ac:dyDescent="0.2">
      <c r="A30" s="8" t="s">
        <v>82</v>
      </c>
      <c r="B30" s="11" t="s">
        <v>213</v>
      </c>
      <c r="C30" s="35">
        <v>96.810462502448004</v>
      </c>
      <c r="D30" s="34">
        <v>99.535931820355273</v>
      </c>
      <c r="E30" s="34">
        <v>99.027716055172135</v>
      </c>
      <c r="F30" s="34">
        <v>96.550191217112399</v>
      </c>
      <c r="G30" s="34">
        <v>91.064680664821367</v>
      </c>
      <c r="H30" s="61">
        <v>94.184733723688723</v>
      </c>
      <c r="I30" s="58">
        <v>96.019332626228277</v>
      </c>
      <c r="J30" s="35">
        <v>107.17290553714631</v>
      </c>
      <c r="K30" s="34">
        <v>105.62460688580782</v>
      </c>
      <c r="L30" s="34">
        <v>102.43027294514488</v>
      </c>
      <c r="M30" s="34">
        <v>92.44820329669561</v>
      </c>
      <c r="N30" s="34">
        <v>102.98143689791921</v>
      </c>
      <c r="O30" s="54">
        <v>93.396968581796003</v>
      </c>
      <c r="P30" s="43">
        <f t="shared" si="0"/>
        <v>99.282307561803364</v>
      </c>
      <c r="Q30" s="10" t="s">
        <v>283</v>
      </c>
      <c r="R30" s="1" t="s">
        <v>82</v>
      </c>
    </row>
    <row r="31" spans="1:18" ht="12" customHeight="1" x14ac:dyDescent="0.2">
      <c r="A31" s="8" t="s">
        <v>83</v>
      </c>
      <c r="B31" s="11" t="s">
        <v>214</v>
      </c>
      <c r="C31" s="35">
        <v>100.2221244303275</v>
      </c>
      <c r="D31" s="34">
        <v>102.01466881010053</v>
      </c>
      <c r="E31" s="34">
        <v>104.96776617525583</v>
      </c>
      <c r="F31" s="34">
        <v>104.35466229464151</v>
      </c>
      <c r="G31" s="34">
        <v>100.09368011945148</v>
      </c>
      <c r="H31" s="61">
        <v>104.09073342608393</v>
      </c>
      <c r="I31" s="58">
        <v>100.93225574499579</v>
      </c>
      <c r="J31" s="35">
        <v>100.7707098493062</v>
      </c>
      <c r="K31" s="34">
        <v>100.45708308697033</v>
      </c>
      <c r="L31" s="34">
        <v>98.525905667394426</v>
      </c>
      <c r="M31" s="34">
        <v>100.74705453132307</v>
      </c>
      <c r="N31" s="34">
        <v>98.362561883210248</v>
      </c>
      <c r="O31" s="54">
        <v>96.801321480019055</v>
      </c>
      <c r="P31" s="43">
        <f t="shared" si="0"/>
        <v>100.08595320866289</v>
      </c>
      <c r="Q31" s="10" t="s">
        <v>284</v>
      </c>
      <c r="R31" s="1" t="s">
        <v>83</v>
      </c>
    </row>
    <row r="32" spans="1:18" ht="12" customHeight="1" x14ac:dyDescent="0.2">
      <c r="A32" s="8" t="s">
        <v>84</v>
      </c>
      <c r="B32" s="11" t="s">
        <v>180</v>
      </c>
      <c r="C32" s="35">
        <v>98.771225535898353</v>
      </c>
      <c r="D32" s="34">
        <v>100.02063721122465</v>
      </c>
      <c r="E32" s="34">
        <v>101.45113354373775</v>
      </c>
      <c r="F32" s="34">
        <v>100</v>
      </c>
      <c r="G32" s="34">
        <v>99.792227703433539</v>
      </c>
      <c r="H32" s="61">
        <v>99.765410556592187</v>
      </c>
      <c r="I32" s="58">
        <v>99.819781863735628</v>
      </c>
      <c r="J32" s="35">
        <v>99.248089647758036</v>
      </c>
      <c r="K32" s="34">
        <v>100.4233470404928</v>
      </c>
      <c r="L32" s="34">
        <v>99.869414162878286</v>
      </c>
      <c r="M32" s="34">
        <v>100.68489053167271</v>
      </c>
      <c r="N32" s="34">
        <v>100.6773054162952</v>
      </c>
      <c r="O32" s="54">
        <v>98.557494253083945</v>
      </c>
      <c r="P32" s="43">
        <f t="shared" si="0"/>
        <v>99.8807166840636</v>
      </c>
      <c r="Q32" s="10" t="s">
        <v>252</v>
      </c>
      <c r="R32" s="1" t="s">
        <v>84</v>
      </c>
    </row>
    <row r="33" spans="1:18" s="41" customFormat="1" ht="12" customHeight="1" x14ac:dyDescent="0.2">
      <c r="A33" s="39" t="s">
        <v>85</v>
      </c>
      <c r="B33" s="11" t="s">
        <v>181</v>
      </c>
      <c r="C33" s="35">
        <v>99.813604254178543</v>
      </c>
      <c r="D33" s="34">
        <v>99.269454678488131</v>
      </c>
      <c r="E33" s="34">
        <v>99.811881883528059</v>
      </c>
      <c r="F33" s="34">
        <v>99.962992400593592</v>
      </c>
      <c r="G33" s="34">
        <v>100.07055252777586</v>
      </c>
      <c r="H33" s="61">
        <v>98.66119499662075</v>
      </c>
      <c r="I33" s="58">
        <v>100.19830778929413</v>
      </c>
      <c r="J33" s="35">
        <v>96.668087970013829</v>
      </c>
      <c r="K33" s="34">
        <v>100.0381118858746</v>
      </c>
      <c r="L33" s="34">
        <v>100.03263674092273</v>
      </c>
      <c r="M33" s="34">
        <v>99.911976850262263</v>
      </c>
      <c r="N33" s="34">
        <v>100.08810069874772</v>
      </c>
      <c r="O33" s="54">
        <v>100.10273655306459</v>
      </c>
      <c r="P33" s="43">
        <f t="shared" si="0"/>
        <v>99.46264418560007</v>
      </c>
      <c r="Q33" s="10" t="s">
        <v>253</v>
      </c>
      <c r="R33" s="40" t="s">
        <v>85</v>
      </c>
    </row>
    <row r="34" spans="1:18" ht="12" customHeight="1" x14ac:dyDescent="0.2">
      <c r="A34" s="8" t="s">
        <v>86</v>
      </c>
      <c r="B34" s="11" t="s">
        <v>182</v>
      </c>
      <c r="C34" s="35">
        <v>98.675500454322673</v>
      </c>
      <c r="D34" s="34">
        <v>100</v>
      </c>
      <c r="E34" s="34">
        <v>100</v>
      </c>
      <c r="F34" s="34">
        <v>102.71995840414843</v>
      </c>
      <c r="G34" s="34">
        <v>99.611451920277474</v>
      </c>
      <c r="H34" s="61">
        <v>104.10452817329052</v>
      </c>
      <c r="I34" s="58">
        <v>96.394367235442616</v>
      </c>
      <c r="J34" s="35">
        <v>101.30724531413553</v>
      </c>
      <c r="K34" s="34">
        <v>97.096651924860055</v>
      </c>
      <c r="L34" s="34">
        <v>100.83060080902865</v>
      </c>
      <c r="M34" s="34">
        <v>100.82375866291051</v>
      </c>
      <c r="N34" s="34">
        <v>100.65362265706754</v>
      </c>
      <c r="O34" s="54">
        <v>100.32468908709551</v>
      </c>
      <c r="P34" s="43">
        <f t="shared" si="0"/>
        <v>100.19193298297886</v>
      </c>
      <c r="Q34" s="10" t="s">
        <v>254</v>
      </c>
      <c r="R34" s="1" t="s">
        <v>86</v>
      </c>
    </row>
    <row r="35" spans="1:18" ht="12" customHeight="1" x14ac:dyDescent="0.2">
      <c r="A35" s="8" t="s">
        <v>87</v>
      </c>
      <c r="B35" s="11" t="s">
        <v>215</v>
      </c>
      <c r="C35" s="35">
        <v>99.171676973498933</v>
      </c>
      <c r="D35" s="34">
        <v>100.18181791621372</v>
      </c>
      <c r="E35" s="34">
        <v>100.73363663591108</v>
      </c>
      <c r="F35" s="34">
        <v>99.601305002335152</v>
      </c>
      <c r="G35" s="34">
        <v>98.631905737868365</v>
      </c>
      <c r="H35" s="61">
        <v>98.95446999139152</v>
      </c>
      <c r="I35" s="58">
        <v>99.577673295412154</v>
      </c>
      <c r="J35" s="35">
        <v>103.75631288555734</v>
      </c>
      <c r="K35" s="34">
        <v>100.16285447424956</v>
      </c>
      <c r="L35" s="34">
        <v>100.20440253369864</v>
      </c>
      <c r="M35" s="34">
        <v>98.864026262230894</v>
      </c>
      <c r="N35" s="34">
        <v>100.42224665468255</v>
      </c>
      <c r="O35" s="54">
        <v>100.06294959802766</v>
      </c>
      <c r="P35" s="43">
        <f t="shared" si="0"/>
        <v>100.2506169619063</v>
      </c>
      <c r="Q35" s="10" t="s">
        <v>285</v>
      </c>
      <c r="R35" s="1" t="s">
        <v>87</v>
      </c>
    </row>
    <row r="36" spans="1:18" s="6" customFormat="1" ht="12" customHeight="1" x14ac:dyDescent="0.2">
      <c r="A36" s="8" t="s">
        <v>88</v>
      </c>
      <c r="B36" s="11" t="s">
        <v>216</v>
      </c>
      <c r="C36" s="35">
        <v>99.500338017376976</v>
      </c>
      <c r="D36" s="34">
        <v>103.4562828192055</v>
      </c>
      <c r="E36" s="34">
        <v>99.307384432499319</v>
      </c>
      <c r="F36" s="34">
        <v>99.985792001755371</v>
      </c>
      <c r="G36" s="34">
        <v>97.92449246223363</v>
      </c>
      <c r="H36" s="61">
        <v>101.27142275643033</v>
      </c>
      <c r="I36" s="58">
        <v>100.7981990827532</v>
      </c>
      <c r="J36" s="35">
        <v>99.662419067375325</v>
      </c>
      <c r="K36" s="34">
        <v>99.82677398894819</v>
      </c>
      <c r="L36" s="34">
        <v>99.718557091097523</v>
      </c>
      <c r="M36" s="34">
        <v>100.36459770873304</v>
      </c>
      <c r="N36" s="34">
        <v>100.61432407516872</v>
      </c>
      <c r="O36" s="54">
        <v>99.807988872608917</v>
      </c>
      <c r="P36" s="43">
        <f t="shared" si="0"/>
        <v>100.2580353303894</v>
      </c>
      <c r="Q36" s="10" t="s">
        <v>286</v>
      </c>
      <c r="R36" s="1" t="s">
        <v>88</v>
      </c>
    </row>
    <row r="37" spans="1:18" ht="12" customHeight="1" x14ac:dyDescent="0.2">
      <c r="A37" s="8" t="s">
        <v>89</v>
      </c>
      <c r="B37" s="11" t="s">
        <v>217</v>
      </c>
      <c r="C37" s="35">
        <v>100</v>
      </c>
      <c r="D37" s="34">
        <v>100</v>
      </c>
      <c r="E37" s="34">
        <v>100</v>
      </c>
      <c r="F37" s="34">
        <v>100</v>
      </c>
      <c r="G37" s="34">
        <v>100</v>
      </c>
      <c r="H37" s="61">
        <v>100</v>
      </c>
      <c r="I37" s="58">
        <v>100</v>
      </c>
      <c r="J37" s="35">
        <v>100</v>
      </c>
      <c r="K37" s="34">
        <v>100</v>
      </c>
      <c r="L37" s="34">
        <v>99.841930563925217</v>
      </c>
      <c r="M37" s="34">
        <v>100</v>
      </c>
      <c r="N37" s="34">
        <v>100</v>
      </c>
      <c r="O37" s="54">
        <v>100</v>
      </c>
      <c r="P37" s="43">
        <f t="shared" si="0"/>
        <v>99.980241320490649</v>
      </c>
      <c r="Q37" s="10" t="s">
        <v>287</v>
      </c>
      <c r="R37" s="1" t="s">
        <v>89</v>
      </c>
    </row>
    <row r="38" spans="1:18" ht="12" customHeight="1" x14ac:dyDescent="0.2">
      <c r="A38" s="8" t="s">
        <v>90</v>
      </c>
      <c r="B38" s="11" t="s">
        <v>183</v>
      </c>
      <c r="C38" s="35">
        <v>97.411177073180326</v>
      </c>
      <c r="D38" s="34">
        <v>103.5341835494132</v>
      </c>
      <c r="E38" s="34">
        <v>96.623785421006119</v>
      </c>
      <c r="F38" s="34">
        <v>102.00888582796044</v>
      </c>
      <c r="G38" s="34">
        <v>98.788108092195003</v>
      </c>
      <c r="H38" s="61">
        <v>97.652678638838879</v>
      </c>
      <c r="I38" s="58">
        <v>104.87531470453391</v>
      </c>
      <c r="J38" s="35">
        <v>95.972235473415878</v>
      </c>
      <c r="K38" s="34">
        <v>101.81746755290007</v>
      </c>
      <c r="L38" s="34">
        <v>99.598878614571731</v>
      </c>
      <c r="M38" s="34">
        <v>100.07692357265196</v>
      </c>
      <c r="N38" s="34">
        <v>99.365706667970016</v>
      </c>
      <c r="O38" s="54">
        <v>98.790152843479191</v>
      </c>
      <c r="P38" s="43">
        <f t="shared" si="0"/>
        <v>99.768669758545201</v>
      </c>
      <c r="Q38" s="10" t="s">
        <v>255</v>
      </c>
      <c r="R38" s="1" t="s">
        <v>90</v>
      </c>
    </row>
    <row r="39" spans="1:18" ht="12" customHeight="1" x14ac:dyDescent="0.2">
      <c r="A39" s="8" t="s">
        <v>140</v>
      </c>
      <c r="B39" s="11" t="s">
        <v>218</v>
      </c>
      <c r="C39" s="35">
        <v>100</v>
      </c>
      <c r="D39" s="34">
        <v>99.468163484660749</v>
      </c>
      <c r="E39" s="34">
        <v>100.07076064300504</v>
      </c>
      <c r="F39" s="34">
        <v>100</v>
      </c>
      <c r="G39" s="34">
        <v>100</v>
      </c>
      <c r="H39" s="61">
        <v>100.03535530386256</v>
      </c>
      <c r="I39" s="58">
        <v>99.501229581673101</v>
      </c>
      <c r="J39" s="35">
        <v>100.46575063641924</v>
      </c>
      <c r="K39" s="34">
        <v>100.53430206398563</v>
      </c>
      <c r="L39" s="34">
        <v>99.609207165642886</v>
      </c>
      <c r="M39" s="34">
        <v>100.07061074914547</v>
      </c>
      <c r="N39" s="34">
        <v>100.53317103854098</v>
      </c>
      <c r="O39" s="54">
        <v>100.38996998045231</v>
      </c>
      <c r="P39" s="43">
        <f t="shared" si="0"/>
        <v>100.14244956496528</v>
      </c>
      <c r="Q39" s="10" t="s">
        <v>288</v>
      </c>
      <c r="R39" s="1" t="s">
        <v>140</v>
      </c>
    </row>
    <row r="40" spans="1:18" s="6" customFormat="1" ht="12" customHeight="1" x14ac:dyDescent="0.2">
      <c r="A40" s="8" t="s">
        <v>91</v>
      </c>
      <c r="B40" s="11" t="s">
        <v>184</v>
      </c>
      <c r="C40" s="35">
        <v>99.97363447581013</v>
      </c>
      <c r="D40" s="34">
        <v>100.01758165162103</v>
      </c>
      <c r="E40" s="34">
        <v>99.709953743173173</v>
      </c>
      <c r="F40" s="34">
        <v>100.24681573407534</v>
      </c>
      <c r="G40" s="34">
        <v>100.23741490907896</v>
      </c>
      <c r="H40" s="61">
        <v>100.11404013386912</v>
      </c>
      <c r="I40" s="58">
        <v>100</v>
      </c>
      <c r="J40" s="35">
        <v>100</v>
      </c>
      <c r="K40" s="34">
        <v>100.03504930168911</v>
      </c>
      <c r="L40" s="34">
        <v>100.01751851072899</v>
      </c>
      <c r="M40" s="34">
        <v>99.982484557715622</v>
      </c>
      <c r="N40" s="34">
        <v>100.47299978968014</v>
      </c>
      <c r="O40" s="54">
        <v>100.68872351302325</v>
      </c>
      <c r="P40" s="43">
        <f t="shared" si="0"/>
        <v>100.16385197583828</v>
      </c>
      <c r="Q40" s="10" t="s">
        <v>256</v>
      </c>
      <c r="R40" s="1" t="s">
        <v>91</v>
      </c>
    </row>
    <row r="41" spans="1:18" ht="12" customHeight="1" x14ac:dyDescent="0.2">
      <c r="A41" s="8" t="s">
        <v>92</v>
      </c>
      <c r="B41" s="11" t="s">
        <v>185</v>
      </c>
      <c r="C41" s="35">
        <v>100.28357305196668</v>
      </c>
      <c r="D41" s="34">
        <v>100</v>
      </c>
      <c r="E41" s="34">
        <v>100.51197135462893</v>
      </c>
      <c r="F41" s="34">
        <v>100.00812531855925</v>
      </c>
      <c r="G41" s="34">
        <v>99.053810619786915</v>
      </c>
      <c r="H41" s="61">
        <v>99.711831072676517</v>
      </c>
      <c r="I41" s="58">
        <v>99.925848019591413</v>
      </c>
      <c r="J41" s="35">
        <v>96.858387303990796</v>
      </c>
      <c r="K41" s="34">
        <v>95.108234292308737</v>
      </c>
      <c r="L41" s="34">
        <v>97.91971428366513</v>
      </c>
      <c r="M41" s="34">
        <v>100.98208538272277</v>
      </c>
      <c r="N41" s="34">
        <v>98.128331604518664</v>
      </c>
      <c r="O41" s="54">
        <v>101.23318334624716</v>
      </c>
      <c r="P41" s="43">
        <f t="shared" si="0"/>
        <v>98.733451913215148</v>
      </c>
      <c r="Q41" s="10" t="s">
        <v>257</v>
      </c>
      <c r="R41" s="1" t="s">
        <v>92</v>
      </c>
    </row>
    <row r="42" spans="1:18" ht="12" customHeight="1" x14ac:dyDescent="0.2">
      <c r="A42" s="8" t="s">
        <v>93</v>
      </c>
      <c r="B42" s="11" t="s">
        <v>186</v>
      </c>
      <c r="C42" s="35">
        <v>98.451705325248469</v>
      </c>
      <c r="D42" s="34">
        <v>100.88177550174461</v>
      </c>
      <c r="E42" s="34">
        <v>100.7879703538115</v>
      </c>
      <c r="F42" s="34">
        <v>100.49321650000485</v>
      </c>
      <c r="G42" s="34">
        <v>99.466533691780256</v>
      </c>
      <c r="H42" s="61">
        <v>98.949105190946497</v>
      </c>
      <c r="I42" s="58">
        <v>99.209649846882769</v>
      </c>
      <c r="J42" s="35">
        <v>100.02725496051073</v>
      </c>
      <c r="K42" s="34">
        <v>100.90179079813626</v>
      </c>
      <c r="L42" s="34">
        <v>100.75799486639075</v>
      </c>
      <c r="M42" s="34">
        <v>100.36224043041324</v>
      </c>
      <c r="N42" s="34">
        <v>101.14564351072701</v>
      </c>
      <c r="O42" s="54">
        <v>101.01310122985096</v>
      </c>
      <c r="P42" s="43">
        <f t="shared" si="0"/>
        <v>100.29584760423228</v>
      </c>
      <c r="Q42" s="10" t="s">
        <v>258</v>
      </c>
      <c r="R42" s="1" t="s">
        <v>93</v>
      </c>
    </row>
    <row r="43" spans="1:18" ht="12" customHeight="1" x14ac:dyDescent="0.2">
      <c r="A43" s="8" t="s">
        <v>94</v>
      </c>
      <c r="B43" s="11" t="s">
        <v>187</v>
      </c>
      <c r="C43" s="35">
        <v>96.7835739891879</v>
      </c>
      <c r="D43" s="34">
        <v>101.30976381667681</v>
      </c>
      <c r="E43" s="34">
        <v>99.251578924192913</v>
      </c>
      <c r="F43" s="34">
        <v>96.90636861997001</v>
      </c>
      <c r="G43" s="34">
        <v>101.60005451362322</v>
      </c>
      <c r="H43" s="61">
        <v>98.304003724286162</v>
      </c>
      <c r="I43" s="58">
        <v>96.243764504711038</v>
      </c>
      <c r="J43" s="35">
        <v>104.62734485819465</v>
      </c>
      <c r="K43" s="34">
        <v>98.369601113731505</v>
      </c>
      <c r="L43" s="34">
        <v>100.66104093360968</v>
      </c>
      <c r="M43" s="34">
        <v>98.114434822047841</v>
      </c>
      <c r="N43" s="34">
        <v>99.843427460648641</v>
      </c>
      <c r="O43" s="54">
        <v>98.630826914185036</v>
      </c>
      <c r="P43" s="43">
        <f t="shared" si="0"/>
        <v>99.349305541426816</v>
      </c>
      <c r="Q43" s="10" t="s">
        <v>259</v>
      </c>
      <c r="R43" s="1" t="s">
        <v>94</v>
      </c>
    </row>
    <row r="44" spans="1:18" ht="12" customHeight="1" x14ac:dyDescent="0.2">
      <c r="A44" s="8" t="s">
        <v>95</v>
      </c>
      <c r="B44" s="11" t="s">
        <v>188</v>
      </c>
      <c r="C44" s="35">
        <v>100.18927555265711</v>
      </c>
      <c r="D44" s="34">
        <v>103.74760786781061</v>
      </c>
      <c r="E44" s="34">
        <v>98.875459608568107</v>
      </c>
      <c r="F44" s="34">
        <v>100.83984333103611</v>
      </c>
      <c r="G44" s="34">
        <v>100.09131550422468</v>
      </c>
      <c r="H44" s="61">
        <v>99.134812445452525</v>
      </c>
      <c r="I44" s="58">
        <v>99.819482727432487</v>
      </c>
      <c r="J44" s="35">
        <v>100</v>
      </c>
      <c r="K44" s="34">
        <v>100.50806720716585</v>
      </c>
      <c r="L44" s="34">
        <v>99.477356188139339</v>
      </c>
      <c r="M44" s="34">
        <v>99.385946106985145</v>
      </c>
      <c r="N44" s="34">
        <v>99.246570591944632</v>
      </c>
      <c r="O44" s="54">
        <v>100</v>
      </c>
      <c r="P44" s="43">
        <f t="shared" si="0"/>
        <v>99.696529408389992</v>
      </c>
      <c r="Q44" s="10" t="s">
        <v>260</v>
      </c>
      <c r="R44" s="1" t="s">
        <v>95</v>
      </c>
    </row>
    <row r="45" spans="1:18" ht="12" customHeight="1" x14ac:dyDescent="0.2">
      <c r="A45" s="8" t="s">
        <v>96</v>
      </c>
      <c r="B45" s="11" t="s">
        <v>219</v>
      </c>
      <c r="C45" s="35">
        <v>100</v>
      </c>
      <c r="D45" s="34">
        <v>100</v>
      </c>
      <c r="E45" s="34">
        <v>100</v>
      </c>
      <c r="F45" s="34">
        <v>100</v>
      </c>
      <c r="G45" s="34">
        <v>101.09610143109937</v>
      </c>
      <c r="H45" s="61">
        <v>100</v>
      </c>
      <c r="I45" s="58">
        <v>100</v>
      </c>
      <c r="J45" s="35">
        <v>100</v>
      </c>
      <c r="K45" s="34">
        <v>99.605739160126205</v>
      </c>
      <c r="L45" s="34">
        <v>100</v>
      </c>
      <c r="M45" s="34">
        <v>100</v>
      </c>
      <c r="N45" s="34">
        <v>100</v>
      </c>
      <c r="O45" s="54">
        <v>100</v>
      </c>
      <c r="P45" s="43">
        <f t="shared" si="0"/>
        <v>99.950717395015772</v>
      </c>
      <c r="Q45" s="10" t="s">
        <v>289</v>
      </c>
      <c r="R45" s="1" t="s">
        <v>96</v>
      </c>
    </row>
    <row r="46" spans="1:18" ht="12" customHeight="1" x14ac:dyDescent="0.2">
      <c r="A46" s="8" t="s">
        <v>97</v>
      </c>
      <c r="B46" s="11" t="s">
        <v>189</v>
      </c>
      <c r="C46" s="35">
        <v>101.4435227266449</v>
      </c>
      <c r="D46" s="34">
        <v>97.362346861376366</v>
      </c>
      <c r="E46" s="34">
        <v>96.790982202104672</v>
      </c>
      <c r="F46" s="34">
        <v>96.882554907278802</v>
      </c>
      <c r="G46" s="34">
        <v>104.00675301776974</v>
      </c>
      <c r="H46" s="61">
        <v>105.03586953313848</v>
      </c>
      <c r="I46" s="58">
        <v>96.387981774272234</v>
      </c>
      <c r="J46" s="35">
        <v>102.10762502394618</v>
      </c>
      <c r="K46" s="34">
        <v>95.639022406071845</v>
      </c>
      <c r="L46" s="34">
        <v>103.71878599650121</v>
      </c>
      <c r="M46" s="34">
        <v>94.8827189374977</v>
      </c>
      <c r="N46" s="34">
        <v>103.85749072372259</v>
      </c>
      <c r="O46" s="54">
        <v>95.711798976930424</v>
      </c>
      <c r="P46" s="43">
        <f t="shared" si="0"/>
        <v>99.667661671510075</v>
      </c>
      <c r="Q46" s="10" t="s">
        <v>261</v>
      </c>
      <c r="R46" s="1" t="s">
        <v>97</v>
      </c>
    </row>
    <row r="47" spans="1:18" ht="12" customHeight="1" x14ac:dyDescent="0.2">
      <c r="A47" s="8" t="s">
        <v>141</v>
      </c>
      <c r="B47" s="11" t="s">
        <v>220</v>
      </c>
      <c r="C47" s="35">
        <v>100</v>
      </c>
      <c r="D47" s="34">
        <v>99.636299183270012</v>
      </c>
      <c r="E47" s="34">
        <v>100.18308518272323</v>
      </c>
      <c r="F47" s="34">
        <v>99.817249406534742</v>
      </c>
      <c r="G47" s="34">
        <v>100</v>
      </c>
      <c r="H47" s="61">
        <v>100</v>
      </c>
      <c r="I47" s="58">
        <v>99.818056754618965</v>
      </c>
      <c r="J47" s="35">
        <v>100</v>
      </c>
      <c r="K47" s="34">
        <v>100.73138756648335</v>
      </c>
      <c r="L47" s="34">
        <v>101.17504855656259</v>
      </c>
      <c r="M47" s="34">
        <v>100.1799723755334</v>
      </c>
      <c r="N47" s="34">
        <v>100.5355856538734</v>
      </c>
      <c r="O47" s="54">
        <v>100.26748074401195</v>
      </c>
      <c r="P47" s="43">
        <f t="shared" si="0"/>
        <v>100.33844145638545</v>
      </c>
      <c r="Q47" s="10" t="s">
        <v>290</v>
      </c>
      <c r="R47" s="1" t="s">
        <v>141</v>
      </c>
    </row>
    <row r="48" spans="1:18" ht="12" customHeight="1" x14ac:dyDescent="0.2">
      <c r="A48" s="8" t="s">
        <v>98</v>
      </c>
      <c r="B48" s="11" t="s">
        <v>221</v>
      </c>
      <c r="C48" s="35">
        <v>99.971719746167992</v>
      </c>
      <c r="D48" s="34">
        <v>100.53123935976578</v>
      </c>
      <c r="E48" s="34">
        <v>102.38087273713225</v>
      </c>
      <c r="F48" s="34">
        <v>101.09407607666809</v>
      </c>
      <c r="G48" s="34">
        <v>102.16431474203756</v>
      </c>
      <c r="H48" s="61">
        <v>99.115548608032839</v>
      </c>
      <c r="I48" s="58">
        <v>103.28862242596276</v>
      </c>
      <c r="J48" s="35">
        <v>101.93834453313733</v>
      </c>
      <c r="K48" s="34">
        <v>102.20160132185792</v>
      </c>
      <c r="L48" s="34">
        <v>100.29985499338115</v>
      </c>
      <c r="M48" s="34">
        <v>98.613860917187495</v>
      </c>
      <c r="N48" s="34">
        <v>100.598380996472</v>
      </c>
      <c r="O48" s="54">
        <v>101.17522388029462</v>
      </c>
      <c r="P48" s="43">
        <f t="shared" si="0"/>
        <v>100.90392970954076</v>
      </c>
      <c r="Q48" s="10" t="s">
        <v>291</v>
      </c>
      <c r="R48" s="1" t="s">
        <v>98</v>
      </c>
    </row>
    <row r="49" spans="1:18" ht="12" customHeight="1" x14ac:dyDescent="0.2">
      <c r="A49" s="8" t="s">
        <v>99</v>
      </c>
      <c r="B49" s="11" t="s">
        <v>222</v>
      </c>
      <c r="C49" s="35">
        <v>100.6900595953387</v>
      </c>
      <c r="D49" s="34">
        <v>100.85378182534819</v>
      </c>
      <c r="E49" s="34">
        <v>100.22669771906152</v>
      </c>
      <c r="F49" s="34">
        <v>98.904696565168251</v>
      </c>
      <c r="G49" s="34">
        <v>101.07359743362021</v>
      </c>
      <c r="H49" s="61">
        <v>99.774143855040464</v>
      </c>
      <c r="I49" s="58">
        <v>99.840606412979355</v>
      </c>
      <c r="J49" s="35">
        <v>99.95431985564646</v>
      </c>
      <c r="K49" s="34">
        <v>99.355636560260734</v>
      </c>
      <c r="L49" s="34">
        <v>96.54877503722318</v>
      </c>
      <c r="M49" s="34">
        <v>100.07669476612362</v>
      </c>
      <c r="N49" s="34">
        <v>100.5336828725266</v>
      </c>
      <c r="O49" s="54">
        <v>100.02658657372632</v>
      </c>
      <c r="P49" s="43">
        <f t="shared" si="0"/>
        <v>99.513805741690845</v>
      </c>
      <c r="Q49" s="10" t="s">
        <v>292</v>
      </c>
      <c r="R49" s="1" t="s">
        <v>99</v>
      </c>
    </row>
    <row r="50" spans="1:18" ht="12" customHeight="1" x14ac:dyDescent="0.2">
      <c r="A50" s="8" t="s">
        <v>100</v>
      </c>
      <c r="B50" s="11" t="s">
        <v>223</v>
      </c>
      <c r="C50" s="35">
        <v>99.332449835343795</v>
      </c>
      <c r="D50" s="34">
        <v>100.43674408436128</v>
      </c>
      <c r="E50" s="34">
        <v>100</v>
      </c>
      <c r="F50" s="34">
        <v>99.724142251023679</v>
      </c>
      <c r="G50" s="34">
        <v>103.98567418859118</v>
      </c>
      <c r="H50" s="61">
        <v>101.45193410051839</v>
      </c>
      <c r="I50" s="58">
        <v>103.44877710750262</v>
      </c>
      <c r="J50" s="35">
        <v>96.309202120484684</v>
      </c>
      <c r="K50" s="34">
        <v>99.736816965779425</v>
      </c>
      <c r="L50" s="34">
        <v>100.26387751507136</v>
      </c>
      <c r="M50" s="34">
        <v>100</v>
      </c>
      <c r="N50" s="34">
        <v>104.96533315627519</v>
      </c>
      <c r="O50" s="54">
        <v>95.809296778487621</v>
      </c>
      <c r="P50" s="43">
        <f t="shared" si="0"/>
        <v>100.2481547180149</v>
      </c>
      <c r="Q50" s="10" t="s">
        <v>293</v>
      </c>
      <c r="R50" s="1" t="s">
        <v>100</v>
      </c>
    </row>
    <row r="51" spans="1:18" ht="12" customHeight="1" x14ac:dyDescent="0.2">
      <c r="A51" s="8" t="s">
        <v>142</v>
      </c>
      <c r="B51" s="11" t="s">
        <v>224</v>
      </c>
      <c r="C51" s="35">
        <v>98.132091106602985</v>
      </c>
      <c r="D51" s="34">
        <v>100</v>
      </c>
      <c r="E51" s="34">
        <v>100</v>
      </c>
      <c r="F51" s="34">
        <v>100</v>
      </c>
      <c r="G51" s="34">
        <v>100</v>
      </c>
      <c r="H51" s="61">
        <v>100</v>
      </c>
      <c r="I51" s="58">
        <v>101.90346386419897</v>
      </c>
      <c r="J51" s="35">
        <v>101.87832617309742</v>
      </c>
      <c r="K51" s="34">
        <v>100</v>
      </c>
      <c r="L51" s="34">
        <v>100.36810780399237</v>
      </c>
      <c r="M51" s="34">
        <v>100</v>
      </c>
      <c r="N51" s="34">
        <v>101.82674594573713</v>
      </c>
      <c r="O51" s="54">
        <v>100</v>
      </c>
      <c r="P51" s="43">
        <f t="shared" si="0"/>
        <v>100.74708047337823</v>
      </c>
      <c r="Q51" s="10" t="s">
        <v>294</v>
      </c>
      <c r="R51" s="1" t="s">
        <v>142</v>
      </c>
    </row>
    <row r="52" spans="1:18" s="6" customFormat="1" ht="12" customHeight="1" x14ac:dyDescent="0.2">
      <c r="A52" s="8" t="s">
        <v>101</v>
      </c>
      <c r="B52" s="11" t="s">
        <v>225</v>
      </c>
      <c r="C52" s="35">
        <v>100</v>
      </c>
      <c r="D52" s="34">
        <v>100</v>
      </c>
      <c r="E52" s="34">
        <v>100.4576942307359</v>
      </c>
      <c r="F52" s="34">
        <v>100</v>
      </c>
      <c r="G52" s="34">
        <v>98.128734990009193</v>
      </c>
      <c r="H52" s="61">
        <v>99.07856449432758</v>
      </c>
      <c r="I52" s="58">
        <v>99.89666612210722</v>
      </c>
      <c r="J52" s="35">
        <v>99.371880242595111</v>
      </c>
      <c r="K52" s="34">
        <v>100.72866224225065</v>
      </c>
      <c r="L52" s="34">
        <v>100</v>
      </c>
      <c r="M52" s="34">
        <v>99.441179102465313</v>
      </c>
      <c r="N52" s="34">
        <v>100.41568933830555</v>
      </c>
      <c r="O52" s="54">
        <v>100.12409047753619</v>
      </c>
      <c r="P52" s="43">
        <f t="shared" si="0"/>
        <v>99.882091502448446</v>
      </c>
      <c r="Q52" s="10" t="s">
        <v>295</v>
      </c>
      <c r="R52" s="1" t="s">
        <v>101</v>
      </c>
    </row>
    <row r="53" spans="1:18" ht="12" customHeight="1" x14ac:dyDescent="0.2">
      <c r="A53" s="8" t="s">
        <v>102</v>
      </c>
      <c r="B53" s="11" t="s">
        <v>226</v>
      </c>
      <c r="C53" s="35">
        <v>100.09113494829238</v>
      </c>
      <c r="D53" s="34">
        <v>98.96237571330542</v>
      </c>
      <c r="E53" s="34">
        <v>102.33160865031374</v>
      </c>
      <c r="F53" s="34">
        <v>98.80610473171258</v>
      </c>
      <c r="G53" s="34">
        <v>100.45998027210669</v>
      </c>
      <c r="H53" s="61">
        <v>97.670980578186914</v>
      </c>
      <c r="I53" s="58">
        <v>99.595941572646169</v>
      </c>
      <c r="J53" s="35">
        <v>99.542053594381599</v>
      </c>
      <c r="K53" s="34">
        <v>97.371220097972767</v>
      </c>
      <c r="L53" s="34">
        <v>99.554676370255606</v>
      </c>
      <c r="M53" s="34">
        <v>99.821553498250054</v>
      </c>
      <c r="N53" s="34">
        <v>104.85626841738227</v>
      </c>
      <c r="O53" s="54">
        <v>99.577022118717835</v>
      </c>
      <c r="P53" s="43">
        <f t="shared" si="0"/>
        <v>99.748714530974141</v>
      </c>
      <c r="Q53" s="10" t="s">
        <v>296</v>
      </c>
      <c r="R53" s="1" t="s">
        <v>102</v>
      </c>
    </row>
    <row r="54" spans="1:18" ht="12" customHeight="1" x14ac:dyDescent="0.2">
      <c r="A54" s="8" t="s">
        <v>103</v>
      </c>
      <c r="B54" s="11" t="s">
        <v>190</v>
      </c>
      <c r="C54" s="35">
        <v>101.74694736266159</v>
      </c>
      <c r="D54" s="34">
        <v>96.639102510530051</v>
      </c>
      <c r="E54" s="34">
        <v>98.452629945055591</v>
      </c>
      <c r="F54" s="34">
        <v>98.917589207815155</v>
      </c>
      <c r="G54" s="34">
        <v>104.41082985093833</v>
      </c>
      <c r="H54" s="61">
        <v>104.31720463941916</v>
      </c>
      <c r="I54" s="58">
        <v>97.957855165136635</v>
      </c>
      <c r="J54" s="35">
        <v>99.366900380690666</v>
      </c>
      <c r="K54" s="34">
        <v>95.269683671652643</v>
      </c>
      <c r="L54" s="34">
        <v>99.336753770078616</v>
      </c>
      <c r="M54" s="34">
        <v>101.52647732515302</v>
      </c>
      <c r="N54" s="34">
        <v>103.2505285573112</v>
      </c>
      <c r="O54" s="54">
        <v>99.31107564308877</v>
      </c>
      <c r="P54" s="43">
        <f t="shared" si="0"/>
        <v>100.04205989406634</v>
      </c>
      <c r="Q54" s="10" t="s">
        <v>262</v>
      </c>
      <c r="R54" s="1" t="s">
        <v>103</v>
      </c>
    </row>
    <row r="55" spans="1:18" s="6" customFormat="1" ht="12" customHeight="1" x14ac:dyDescent="0.2">
      <c r="A55" s="8" t="s">
        <v>143</v>
      </c>
      <c r="B55" s="11" t="s">
        <v>227</v>
      </c>
      <c r="C55" s="35">
        <v>100</v>
      </c>
      <c r="D55" s="34">
        <v>100</v>
      </c>
      <c r="E55" s="34">
        <v>100</v>
      </c>
      <c r="F55" s="34">
        <v>100</v>
      </c>
      <c r="G55" s="34">
        <v>100</v>
      </c>
      <c r="H55" s="61">
        <v>100.01260916935064</v>
      </c>
      <c r="I55" s="58">
        <v>100</v>
      </c>
      <c r="J55" s="35">
        <v>101.10935473782534</v>
      </c>
      <c r="K55" s="34">
        <v>100</v>
      </c>
      <c r="L55" s="34">
        <v>100</v>
      </c>
      <c r="M55" s="34">
        <v>99.925295530194418</v>
      </c>
      <c r="N55" s="34">
        <v>100</v>
      </c>
      <c r="O55" s="54">
        <v>100</v>
      </c>
      <c r="P55" s="43">
        <f t="shared" si="0"/>
        <v>100.1309074296713</v>
      </c>
      <c r="Q55" s="10" t="s">
        <v>297</v>
      </c>
      <c r="R55" s="1" t="s">
        <v>143</v>
      </c>
    </row>
    <row r="56" spans="1:18" ht="12" customHeight="1" x14ac:dyDescent="0.2">
      <c r="A56" s="8" t="s">
        <v>104</v>
      </c>
      <c r="B56" s="11" t="s">
        <v>228</v>
      </c>
      <c r="C56" s="35">
        <v>100</v>
      </c>
      <c r="D56" s="34">
        <v>95.892712347960682</v>
      </c>
      <c r="E56" s="34">
        <v>93.575182798351605</v>
      </c>
      <c r="F56" s="34">
        <v>98.09279405977945</v>
      </c>
      <c r="G56" s="34">
        <v>101.94428750704998</v>
      </c>
      <c r="H56" s="61">
        <v>100</v>
      </c>
      <c r="I56" s="58">
        <v>100</v>
      </c>
      <c r="J56" s="35">
        <v>101.14432356413205</v>
      </c>
      <c r="K56" s="34">
        <v>104.14838215396702</v>
      </c>
      <c r="L56" s="34">
        <v>100.72420836994522</v>
      </c>
      <c r="M56" s="34">
        <v>100</v>
      </c>
      <c r="N56" s="34">
        <v>99.280998697666291</v>
      </c>
      <c r="O56" s="54">
        <v>98.551583260110448</v>
      </c>
      <c r="P56" s="43">
        <f t="shared" si="0"/>
        <v>100.48118700572762</v>
      </c>
      <c r="Q56" s="10" t="s">
        <v>298</v>
      </c>
      <c r="R56" s="1" t="s">
        <v>104</v>
      </c>
    </row>
    <row r="57" spans="1:18" ht="12" customHeight="1" x14ac:dyDescent="0.2">
      <c r="A57" s="8" t="s">
        <v>105</v>
      </c>
      <c r="B57" s="11" t="s">
        <v>191</v>
      </c>
      <c r="C57" s="35">
        <v>100.2630377579387</v>
      </c>
      <c r="D57" s="34">
        <v>104.36165888702345</v>
      </c>
      <c r="E57" s="34">
        <v>96.44751183347482</v>
      </c>
      <c r="F57" s="34">
        <v>98.970945326724689</v>
      </c>
      <c r="G57" s="34">
        <v>99.896389179000224</v>
      </c>
      <c r="H57" s="61">
        <v>100.92196813183196</v>
      </c>
      <c r="I57" s="58">
        <v>97.734802536607418</v>
      </c>
      <c r="J57" s="35">
        <v>101.39569423271759</v>
      </c>
      <c r="K57" s="34">
        <v>101.25678350251827</v>
      </c>
      <c r="L57" s="34">
        <v>98.982968250775926</v>
      </c>
      <c r="M57" s="34">
        <v>98.421780273718326</v>
      </c>
      <c r="N57" s="34">
        <v>99.316050211294311</v>
      </c>
      <c r="O57" s="54">
        <v>100</v>
      </c>
      <c r="P57" s="43">
        <f t="shared" si="0"/>
        <v>99.753755892432963</v>
      </c>
      <c r="Q57" s="10" t="s">
        <v>263</v>
      </c>
      <c r="R57" s="1" t="s">
        <v>105</v>
      </c>
    </row>
    <row r="58" spans="1:18" ht="12" customHeight="1" x14ac:dyDescent="0.2">
      <c r="A58" s="8" t="s">
        <v>106</v>
      </c>
      <c r="B58" s="11" t="s">
        <v>192</v>
      </c>
      <c r="C58" s="35">
        <v>98.902289934859667</v>
      </c>
      <c r="D58" s="34">
        <v>101.61236034196151</v>
      </c>
      <c r="E58" s="34">
        <v>101.2983047306937</v>
      </c>
      <c r="F58" s="34">
        <v>97.512422896625623</v>
      </c>
      <c r="G58" s="34">
        <v>99.434218884092118</v>
      </c>
      <c r="H58" s="61">
        <v>95.803792154561791</v>
      </c>
      <c r="I58" s="58">
        <v>97.509331772189199</v>
      </c>
      <c r="J58" s="35">
        <v>100.8212234517926</v>
      </c>
      <c r="K58" s="34">
        <v>104.31303046295828</v>
      </c>
      <c r="L58" s="34">
        <v>100.39296549284147</v>
      </c>
      <c r="M58" s="34">
        <v>101.93300247422496</v>
      </c>
      <c r="N58" s="34">
        <v>105.43195543514791</v>
      </c>
      <c r="O58" s="54">
        <v>98.384931964474049</v>
      </c>
      <c r="P58" s="43">
        <f t="shared" si="0"/>
        <v>100.57377915102379</v>
      </c>
      <c r="Q58" s="10" t="s">
        <v>299</v>
      </c>
      <c r="R58" s="1" t="s">
        <v>106</v>
      </c>
    </row>
    <row r="59" spans="1:18" ht="12" customHeight="1" x14ac:dyDescent="0.2">
      <c r="A59" s="8" t="s">
        <v>136</v>
      </c>
      <c r="B59" s="11" t="s">
        <v>193</v>
      </c>
      <c r="C59" s="35">
        <v>101.35564305720604</v>
      </c>
      <c r="D59" s="34">
        <v>102.56615517046647</v>
      </c>
      <c r="E59" s="34">
        <v>101.29151782957389</v>
      </c>
      <c r="F59" s="34">
        <v>99.369643982831178</v>
      </c>
      <c r="G59" s="34">
        <v>96.655578124253807</v>
      </c>
      <c r="H59" s="61">
        <v>104.31738648090855</v>
      </c>
      <c r="I59" s="58">
        <v>104.85989615377176</v>
      </c>
      <c r="J59" s="35">
        <v>99.971502613495559</v>
      </c>
      <c r="K59" s="34">
        <v>99.60092286238401</v>
      </c>
      <c r="L59" s="34">
        <v>96.196918871787432</v>
      </c>
      <c r="M59" s="34">
        <v>97.500900345642222</v>
      </c>
      <c r="N59" s="34">
        <v>102.0901922531294</v>
      </c>
      <c r="O59" s="54">
        <v>100.77711445733834</v>
      </c>
      <c r="P59" s="43">
        <f t="shared" si="0"/>
        <v>100.66435425480717</v>
      </c>
      <c r="Q59" s="10" t="s">
        <v>300</v>
      </c>
      <c r="R59" s="1" t="s">
        <v>136</v>
      </c>
    </row>
    <row r="60" spans="1:18" ht="12" customHeight="1" x14ac:dyDescent="0.2">
      <c r="A60" s="8" t="s">
        <v>137</v>
      </c>
      <c r="B60" s="11" t="s">
        <v>229</v>
      </c>
      <c r="C60" s="35">
        <v>100.40331117670192</v>
      </c>
      <c r="D60" s="34">
        <v>100.31995841996901</v>
      </c>
      <c r="E60" s="34">
        <v>99.37518386349646</v>
      </c>
      <c r="F60" s="34">
        <v>99.655192410833749</v>
      </c>
      <c r="G60" s="34">
        <v>100.60270273184184</v>
      </c>
      <c r="H60" s="61">
        <v>99.322718500501125</v>
      </c>
      <c r="I60" s="58">
        <v>100.72628443100373</v>
      </c>
      <c r="J60" s="35">
        <v>100.51331731921751</v>
      </c>
      <c r="K60" s="34">
        <v>102.30075114880101</v>
      </c>
      <c r="L60" s="34">
        <v>98.844885583358106</v>
      </c>
      <c r="M60" s="34">
        <v>98.942696912200816</v>
      </c>
      <c r="N60" s="34">
        <v>99.874600269254344</v>
      </c>
      <c r="O60" s="54">
        <v>99.734724660995184</v>
      </c>
      <c r="P60" s="43">
        <f t="shared" si="0"/>
        <v>100.03249735316648</v>
      </c>
      <c r="Q60" s="10" t="s">
        <v>301</v>
      </c>
      <c r="R60" s="1" t="s">
        <v>137</v>
      </c>
    </row>
    <row r="61" spans="1:18" ht="12" customHeight="1" x14ac:dyDescent="0.2">
      <c r="A61" s="8" t="s">
        <v>107</v>
      </c>
      <c r="B61" s="11" t="s">
        <v>194</v>
      </c>
      <c r="C61" s="35">
        <v>100.16371183079282</v>
      </c>
      <c r="D61" s="34">
        <v>100</v>
      </c>
      <c r="E61" s="34">
        <v>100</v>
      </c>
      <c r="F61" s="34">
        <v>100</v>
      </c>
      <c r="G61" s="34">
        <v>100</v>
      </c>
      <c r="H61" s="61">
        <v>100</v>
      </c>
      <c r="I61" s="58">
        <v>100</v>
      </c>
      <c r="J61" s="35">
        <v>100</v>
      </c>
      <c r="K61" s="34">
        <v>100</v>
      </c>
      <c r="L61" s="34">
        <v>100</v>
      </c>
      <c r="M61" s="34">
        <v>100</v>
      </c>
      <c r="N61" s="34">
        <v>104.25845744434956</v>
      </c>
      <c r="O61" s="54">
        <v>103.77223152935544</v>
      </c>
      <c r="P61" s="43">
        <f t="shared" si="0"/>
        <v>101.00383612171312</v>
      </c>
      <c r="Q61" s="10" t="s">
        <v>264</v>
      </c>
      <c r="R61" s="1" t="s">
        <v>107</v>
      </c>
    </row>
    <row r="62" spans="1:18" ht="12" customHeight="1" x14ac:dyDescent="0.2">
      <c r="A62" s="8" t="s">
        <v>144</v>
      </c>
      <c r="B62" s="11" t="s">
        <v>195</v>
      </c>
      <c r="C62" s="35">
        <v>101.97370185079365</v>
      </c>
      <c r="D62" s="34">
        <v>104.0494381333219</v>
      </c>
      <c r="E62" s="34">
        <v>100.75778042672813</v>
      </c>
      <c r="F62" s="34">
        <v>97.230723688310974</v>
      </c>
      <c r="G62" s="34">
        <v>100</v>
      </c>
      <c r="H62" s="61">
        <v>100</v>
      </c>
      <c r="I62" s="58">
        <v>95.712660453699954</v>
      </c>
      <c r="J62" s="35">
        <v>99.424597322180773</v>
      </c>
      <c r="K62" s="34">
        <v>100</v>
      </c>
      <c r="L62" s="34">
        <v>102.74353801827245</v>
      </c>
      <c r="M62" s="34">
        <v>102.67027792812091</v>
      </c>
      <c r="N62" s="34">
        <v>104.96521819186184</v>
      </c>
      <c r="O62" s="54">
        <v>101.12627290063372</v>
      </c>
      <c r="P62" s="43">
        <f t="shared" si="0"/>
        <v>100.8303206018462</v>
      </c>
      <c r="Q62" s="10" t="s">
        <v>265</v>
      </c>
      <c r="R62" s="1" t="s">
        <v>144</v>
      </c>
    </row>
    <row r="63" spans="1:18" ht="12" customHeight="1" x14ac:dyDescent="0.2">
      <c r="A63" s="8" t="s">
        <v>145</v>
      </c>
      <c r="B63" s="11" t="s">
        <v>230</v>
      </c>
      <c r="C63" s="35">
        <v>100</v>
      </c>
      <c r="D63" s="34">
        <v>100</v>
      </c>
      <c r="E63" s="34">
        <v>100</v>
      </c>
      <c r="F63" s="34">
        <v>102.99177592766928</v>
      </c>
      <c r="G63" s="34">
        <v>101.2667768416885</v>
      </c>
      <c r="H63" s="61">
        <v>97.786082556736218</v>
      </c>
      <c r="I63" s="58">
        <v>100</v>
      </c>
      <c r="J63" s="35">
        <v>103.79617697044196</v>
      </c>
      <c r="K63" s="34">
        <v>100</v>
      </c>
      <c r="L63" s="34">
        <v>100</v>
      </c>
      <c r="M63" s="34">
        <v>100</v>
      </c>
      <c r="N63" s="34">
        <v>100</v>
      </c>
      <c r="O63" s="54">
        <v>104.14968280231476</v>
      </c>
      <c r="P63" s="43">
        <f t="shared" si="0"/>
        <v>100.71649279118661</v>
      </c>
      <c r="Q63" s="10" t="s">
        <v>302</v>
      </c>
      <c r="R63" s="1" t="s">
        <v>145</v>
      </c>
    </row>
    <row r="64" spans="1:18" ht="12" customHeight="1" x14ac:dyDescent="0.2">
      <c r="A64" s="8" t="s">
        <v>108</v>
      </c>
      <c r="B64" s="11" t="s">
        <v>231</v>
      </c>
      <c r="C64" s="35">
        <v>99.013667839873591</v>
      </c>
      <c r="D64" s="34">
        <v>98.724502964964501</v>
      </c>
      <c r="E64" s="34">
        <v>99.843626341283098</v>
      </c>
      <c r="F64" s="34">
        <v>102.14170881392232</v>
      </c>
      <c r="G64" s="34">
        <v>99.714471346911751</v>
      </c>
      <c r="H64" s="61">
        <v>100.23538904616667</v>
      </c>
      <c r="I64" s="58">
        <v>100.57374079865038</v>
      </c>
      <c r="J64" s="35">
        <v>99.651903894300858</v>
      </c>
      <c r="K64" s="34">
        <v>100.66699550557856</v>
      </c>
      <c r="L64" s="34">
        <v>99.019605782221788</v>
      </c>
      <c r="M64" s="34">
        <v>99.362966478383726</v>
      </c>
      <c r="N64" s="34">
        <v>96.728222627555837</v>
      </c>
      <c r="O64" s="54">
        <v>103.39357917614511</v>
      </c>
      <c r="P64" s="43">
        <f t="shared" si="0"/>
        <v>99.954050413625367</v>
      </c>
      <c r="Q64" s="10" t="s">
        <v>303</v>
      </c>
      <c r="R64" s="1" t="s">
        <v>108</v>
      </c>
    </row>
    <row r="65" spans="1:18" ht="12" customHeight="1" x14ac:dyDescent="0.2">
      <c r="A65" s="8" t="s">
        <v>109</v>
      </c>
      <c r="B65" s="11" t="s">
        <v>196</v>
      </c>
      <c r="C65" s="35">
        <v>97.886593245122555</v>
      </c>
      <c r="D65" s="34">
        <v>100.18338101492581</v>
      </c>
      <c r="E65" s="34">
        <v>99.89491888314943</v>
      </c>
      <c r="F65" s="34">
        <v>100.00557673080175</v>
      </c>
      <c r="G65" s="34">
        <v>100.30541031852016</v>
      </c>
      <c r="H65" s="61">
        <v>101.47221659566732</v>
      </c>
      <c r="I65" s="58">
        <v>98.980391405999981</v>
      </c>
      <c r="J65" s="35">
        <v>99.336749732535139</v>
      </c>
      <c r="K65" s="34">
        <v>101.34121856643918</v>
      </c>
      <c r="L65" s="34">
        <v>102.1336134345233</v>
      </c>
      <c r="M65" s="34">
        <v>98.867175143745825</v>
      </c>
      <c r="N65" s="34">
        <v>99.882018411775462</v>
      </c>
      <c r="O65" s="54">
        <v>99.860301980698182</v>
      </c>
      <c r="P65" s="43">
        <f t="shared" si="0"/>
        <v>100.23421065892305</v>
      </c>
      <c r="Q65" s="10" t="s">
        <v>266</v>
      </c>
      <c r="R65" s="1" t="s">
        <v>109</v>
      </c>
    </row>
    <row r="66" spans="1:18" ht="12" customHeight="1" x14ac:dyDescent="0.2">
      <c r="A66" s="8" t="s">
        <v>110</v>
      </c>
      <c r="B66" s="11" t="s">
        <v>197</v>
      </c>
      <c r="C66" s="35">
        <v>102.78788532825327</v>
      </c>
      <c r="D66" s="34">
        <v>101.32167105970318</v>
      </c>
      <c r="E66" s="34">
        <v>102.10899311337398</v>
      </c>
      <c r="F66" s="34">
        <v>95.850702977933494</v>
      </c>
      <c r="G66" s="34">
        <v>106.26061764845409</v>
      </c>
      <c r="H66" s="61">
        <v>95.664155039172968</v>
      </c>
      <c r="I66" s="58">
        <v>97.486055884732565</v>
      </c>
      <c r="J66" s="35">
        <v>100.54425307629009</v>
      </c>
      <c r="K66" s="34">
        <v>100.86220579857095</v>
      </c>
      <c r="L66" s="34">
        <v>101.22244268329021</v>
      </c>
      <c r="M66" s="34">
        <v>97.836966462928814</v>
      </c>
      <c r="N66" s="34">
        <v>98.69354279450107</v>
      </c>
      <c r="O66" s="54">
        <v>102.44272072281359</v>
      </c>
      <c r="P66" s="43">
        <f t="shared" si="0"/>
        <v>99.344042807787531</v>
      </c>
      <c r="Q66" s="10" t="s">
        <v>267</v>
      </c>
      <c r="R66" s="1" t="s">
        <v>110</v>
      </c>
    </row>
    <row r="67" spans="1:18" ht="12" customHeight="1" x14ac:dyDescent="0.2">
      <c r="A67" s="8" t="s">
        <v>111</v>
      </c>
      <c r="B67" s="11" t="s">
        <v>198</v>
      </c>
      <c r="C67" s="35">
        <v>98.882865701468262</v>
      </c>
      <c r="D67" s="34">
        <v>101.22568927986175</v>
      </c>
      <c r="E67" s="34">
        <v>99.412200582636459</v>
      </c>
      <c r="F67" s="34">
        <v>100.44823541571888</v>
      </c>
      <c r="G67" s="34">
        <v>100.37822212588937</v>
      </c>
      <c r="H67" s="61">
        <v>98.657385352702804</v>
      </c>
      <c r="I67" s="58">
        <v>97.692512162393641</v>
      </c>
      <c r="J67" s="35">
        <v>100.18724959997935</v>
      </c>
      <c r="K67" s="34">
        <v>98.084015577226225</v>
      </c>
      <c r="L67" s="34">
        <v>103.13046616232701</v>
      </c>
      <c r="M67" s="34">
        <v>100.09630717547762</v>
      </c>
      <c r="N67" s="34">
        <v>98.479491545872321</v>
      </c>
      <c r="O67" s="54">
        <v>98.426556478533584</v>
      </c>
      <c r="P67" s="43">
        <f t="shared" si="0"/>
        <v>99.34424800681407</v>
      </c>
      <c r="Q67" s="10" t="s">
        <v>268</v>
      </c>
      <c r="R67" s="1" t="s">
        <v>111</v>
      </c>
    </row>
    <row r="68" spans="1:18" ht="12" customHeight="1" x14ac:dyDescent="0.2">
      <c r="A68" s="8" t="s">
        <v>112</v>
      </c>
      <c r="B68" s="11" t="s">
        <v>199</v>
      </c>
      <c r="C68" s="35">
        <v>98.579449188548182</v>
      </c>
      <c r="D68" s="34">
        <v>99.558018222465535</v>
      </c>
      <c r="E68" s="34">
        <v>100.20987723265652</v>
      </c>
      <c r="F68" s="34">
        <v>99.655514416275935</v>
      </c>
      <c r="G68" s="34">
        <v>99.775175841051706</v>
      </c>
      <c r="H68" s="61">
        <v>99.393342003646907</v>
      </c>
      <c r="I68" s="58">
        <v>100.85355795957408</v>
      </c>
      <c r="J68" s="35">
        <v>100.16176593970319</v>
      </c>
      <c r="K68" s="34">
        <v>100.42749232501743</v>
      </c>
      <c r="L68" s="34">
        <v>100.19876314745861</v>
      </c>
      <c r="M68" s="34">
        <v>98.898884851875081</v>
      </c>
      <c r="N68" s="34">
        <v>101.14199483183195</v>
      </c>
      <c r="O68" s="54">
        <v>98.926784444091453</v>
      </c>
      <c r="P68" s="43">
        <f t="shared" si="0"/>
        <v>100.00032318789985</v>
      </c>
      <c r="Q68" s="10" t="s">
        <v>269</v>
      </c>
      <c r="R68" s="1" t="s">
        <v>112</v>
      </c>
    </row>
    <row r="69" spans="1:18" ht="12" customHeight="1" x14ac:dyDescent="0.2">
      <c r="A69" s="8" t="s">
        <v>113</v>
      </c>
      <c r="B69" s="11" t="s">
        <v>200</v>
      </c>
      <c r="C69" s="35">
        <v>96.320009006672549</v>
      </c>
      <c r="D69" s="34">
        <v>102.98807513441643</v>
      </c>
      <c r="E69" s="34">
        <v>100.9966264825219</v>
      </c>
      <c r="F69" s="34">
        <v>100.58480299602401</v>
      </c>
      <c r="G69" s="34">
        <v>98.519065960526035</v>
      </c>
      <c r="H69" s="61">
        <v>100.22139336012992</v>
      </c>
      <c r="I69" s="58">
        <v>98.662483997685754</v>
      </c>
      <c r="J69" s="35">
        <v>102.82975320091101</v>
      </c>
      <c r="K69" s="34">
        <v>100.82484600009241</v>
      </c>
      <c r="L69" s="34">
        <v>97.633997306060152</v>
      </c>
      <c r="M69" s="34">
        <v>101.45931208696403</v>
      </c>
      <c r="N69" s="34">
        <v>99.567652912624851</v>
      </c>
      <c r="O69" s="54">
        <v>98.725915249433072</v>
      </c>
      <c r="P69" s="43">
        <f t="shared" si="0"/>
        <v>99.990669264237667</v>
      </c>
      <c r="Q69" s="10" t="s">
        <v>270</v>
      </c>
      <c r="R69" s="1" t="s">
        <v>113</v>
      </c>
    </row>
    <row r="70" spans="1:18" ht="12" customHeight="1" x14ac:dyDescent="0.2">
      <c r="A70" s="8" t="s">
        <v>114</v>
      </c>
      <c r="B70" s="11" t="s">
        <v>201</v>
      </c>
      <c r="C70" s="35">
        <v>100.82479805083952</v>
      </c>
      <c r="D70" s="34">
        <v>100.41212887373645</v>
      </c>
      <c r="E70" s="34">
        <v>100.21512245935476</v>
      </c>
      <c r="F70" s="34">
        <v>98.953748921536388</v>
      </c>
      <c r="G70" s="34">
        <v>100.61507096455658</v>
      </c>
      <c r="H70" s="61">
        <v>103.42431139624051</v>
      </c>
      <c r="I70" s="58">
        <v>97.322916984990144</v>
      </c>
      <c r="J70" s="35">
        <v>99.858287429927302</v>
      </c>
      <c r="K70" s="34">
        <v>105.37175814084819</v>
      </c>
      <c r="L70" s="34">
        <v>101.34295632319592</v>
      </c>
      <c r="M70" s="34">
        <v>98.964539822451172</v>
      </c>
      <c r="N70" s="34">
        <v>99.220989883749795</v>
      </c>
      <c r="O70" s="54">
        <v>99.216396233288933</v>
      </c>
      <c r="P70" s="43">
        <f t="shared" si="0"/>
        <v>100.59026952683651</v>
      </c>
      <c r="Q70" s="10" t="s">
        <v>271</v>
      </c>
      <c r="R70" s="1" t="s">
        <v>114</v>
      </c>
    </row>
    <row r="71" spans="1:18" ht="12" customHeight="1" x14ac:dyDescent="0.2">
      <c r="A71" s="8" t="s">
        <v>115</v>
      </c>
      <c r="B71" s="11" t="s">
        <v>202</v>
      </c>
      <c r="C71" s="35">
        <v>101.93132978704867</v>
      </c>
      <c r="D71" s="34">
        <v>100.15571681780571</v>
      </c>
      <c r="E71" s="34">
        <v>100.70803856406414</v>
      </c>
      <c r="F71" s="34">
        <v>100.042653647747</v>
      </c>
      <c r="G71" s="34">
        <v>99.515808914514608</v>
      </c>
      <c r="H71" s="61">
        <v>101.29658213149568</v>
      </c>
      <c r="I71" s="58">
        <v>100.91933343935435</v>
      </c>
      <c r="J71" s="35">
        <v>99.997234580819224</v>
      </c>
      <c r="K71" s="34">
        <v>103.96252619664585</v>
      </c>
      <c r="L71" s="34">
        <v>99.942418902845333</v>
      </c>
      <c r="M71" s="34">
        <v>97.511034658053291</v>
      </c>
      <c r="N71" s="34">
        <v>97.787007266399755</v>
      </c>
      <c r="O71" s="54">
        <v>98.372786944178074</v>
      </c>
      <c r="P71" s="43">
        <f t="shared" si="0"/>
        <v>99.973615514973943</v>
      </c>
      <c r="Q71" s="10" t="s">
        <v>272</v>
      </c>
      <c r="R71" s="1" t="s">
        <v>115</v>
      </c>
    </row>
    <row r="72" spans="1:18" ht="12" customHeight="1" x14ac:dyDescent="0.2">
      <c r="A72" s="8" t="s">
        <v>146</v>
      </c>
      <c r="B72" s="11" t="s">
        <v>203</v>
      </c>
      <c r="C72" s="35">
        <v>100</v>
      </c>
      <c r="D72" s="34">
        <v>96.038472799047867</v>
      </c>
      <c r="E72" s="34">
        <v>100</v>
      </c>
      <c r="F72" s="34">
        <v>100</v>
      </c>
      <c r="G72" s="34">
        <v>100</v>
      </c>
      <c r="H72" s="61">
        <v>100</v>
      </c>
      <c r="I72" s="58">
        <v>100</v>
      </c>
      <c r="J72" s="35">
        <v>100</v>
      </c>
      <c r="K72" s="34">
        <v>100.2670822991424</v>
      </c>
      <c r="L72" s="34">
        <v>100</v>
      </c>
      <c r="M72" s="34">
        <v>100</v>
      </c>
      <c r="N72" s="34">
        <v>100</v>
      </c>
      <c r="O72" s="54">
        <v>100</v>
      </c>
      <c r="P72" s="43">
        <f t="shared" ref="P72:P83" si="1">AVERAGE(H72:O72)</f>
        <v>100.0333852873928</v>
      </c>
      <c r="Q72" s="10" t="s">
        <v>273</v>
      </c>
      <c r="R72" s="1" t="s">
        <v>146</v>
      </c>
    </row>
    <row r="73" spans="1:18" ht="12" customHeight="1" x14ac:dyDescent="0.2">
      <c r="A73" s="8" t="s">
        <v>116</v>
      </c>
      <c r="B73" s="11" t="s">
        <v>204</v>
      </c>
      <c r="C73" s="35">
        <v>100.22378696946114</v>
      </c>
      <c r="D73" s="34">
        <v>100.17056986729371</v>
      </c>
      <c r="E73" s="34">
        <v>100</v>
      </c>
      <c r="F73" s="34">
        <v>94.849491370048938</v>
      </c>
      <c r="G73" s="34">
        <v>100.87814616636879</v>
      </c>
      <c r="H73" s="61">
        <v>105.30882205778607</v>
      </c>
      <c r="I73" s="58">
        <v>104.80937869422466</v>
      </c>
      <c r="J73" s="35">
        <v>100</v>
      </c>
      <c r="K73" s="34">
        <v>100.29910663404891</v>
      </c>
      <c r="L73" s="34">
        <v>100</v>
      </c>
      <c r="M73" s="34">
        <v>99.189589977069332</v>
      </c>
      <c r="N73" s="34">
        <v>99.153653870925353</v>
      </c>
      <c r="O73" s="54">
        <v>99.890976145586464</v>
      </c>
      <c r="P73" s="43">
        <f t="shared" si="1"/>
        <v>101.0814409224551</v>
      </c>
      <c r="Q73" s="10" t="s">
        <v>274</v>
      </c>
      <c r="R73" s="1" t="s">
        <v>116</v>
      </c>
    </row>
    <row r="74" spans="1:18" ht="12" customHeight="1" x14ac:dyDescent="0.2">
      <c r="A74" s="8" t="s">
        <v>117</v>
      </c>
      <c r="B74" s="11" t="s">
        <v>311</v>
      </c>
      <c r="C74" s="35">
        <v>99.156179697877491</v>
      </c>
      <c r="D74" s="34">
        <v>98.6339190890494</v>
      </c>
      <c r="E74" s="34">
        <v>99.691605266549971</v>
      </c>
      <c r="F74" s="34">
        <v>102.68935446075011</v>
      </c>
      <c r="G74" s="34">
        <v>100.29941258698871</v>
      </c>
      <c r="H74" s="61">
        <v>99.419118396830697</v>
      </c>
      <c r="I74" s="58">
        <v>100.41926939325924</v>
      </c>
      <c r="J74" s="35">
        <v>100.16657653183836</v>
      </c>
      <c r="K74" s="34">
        <v>99.911092497334749</v>
      </c>
      <c r="L74" s="34">
        <v>102.08037796680259</v>
      </c>
      <c r="M74" s="34">
        <v>100.20596609154259</v>
      </c>
      <c r="N74" s="34">
        <v>100.04327215646065</v>
      </c>
      <c r="O74" s="54">
        <v>102.99530070369079</v>
      </c>
      <c r="P74" s="43">
        <f t="shared" si="1"/>
        <v>100.65512171721996</v>
      </c>
      <c r="Q74" s="10" t="s">
        <v>304</v>
      </c>
      <c r="R74" s="1" t="s">
        <v>117</v>
      </c>
    </row>
    <row r="75" spans="1:18" ht="12" customHeight="1" x14ac:dyDescent="0.2">
      <c r="A75" s="8" t="s">
        <v>118</v>
      </c>
      <c r="B75" s="11" t="s">
        <v>205</v>
      </c>
      <c r="C75" s="35">
        <v>100.51735727742171</v>
      </c>
      <c r="D75" s="34">
        <v>102.82349829035628</v>
      </c>
      <c r="E75" s="34">
        <v>102.72337974725086</v>
      </c>
      <c r="F75" s="34">
        <v>98.027510408275603</v>
      </c>
      <c r="G75" s="34">
        <v>100.88827818952839</v>
      </c>
      <c r="H75" s="61">
        <v>102.97990086281365</v>
      </c>
      <c r="I75" s="58">
        <v>100.90136991857055</v>
      </c>
      <c r="J75" s="35">
        <v>99.730512140527495</v>
      </c>
      <c r="K75" s="34">
        <v>101.58751316806041</v>
      </c>
      <c r="L75" s="34">
        <v>101.47310007847999</v>
      </c>
      <c r="M75" s="34">
        <v>98.005417563113554</v>
      </c>
      <c r="N75" s="34">
        <v>100.70595892994103</v>
      </c>
      <c r="O75" s="54">
        <v>97.27066376645061</v>
      </c>
      <c r="P75" s="43">
        <f t="shared" si="1"/>
        <v>100.33180455349468</v>
      </c>
      <c r="Q75" s="10" t="s">
        <v>275</v>
      </c>
      <c r="R75" s="1" t="s">
        <v>118</v>
      </c>
    </row>
    <row r="76" spans="1:18" ht="12" customHeight="1" x14ac:dyDescent="0.2">
      <c r="A76" s="8" t="s">
        <v>119</v>
      </c>
      <c r="B76" s="11" t="s">
        <v>232</v>
      </c>
      <c r="C76" s="35">
        <v>100.99524611579984</v>
      </c>
      <c r="D76" s="34">
        <v>98.527412218245914</v>
      </c>
      <c r="E76" s="34">
        <v>100.22416574853747</v>
      </c>
      <c r="F76" s="34">
        <v>99.775457041211553</v>
      </c>
      <c r="G76" s="34">
        <v>99.503695761599758</v>
      </c>
      <c r="H76" s="61">
        <v>102.23271256722693</v>
      </c>
      <c r="I76" s="58">
        <v>100.26006176627966</v>
      </c>
      <c r="J76" s="35">
        <v>99.29275586918655</v>
      </c>
      <c r="K76" s="34">
        <v>100.44421684088458</v>
      </c>
      <c r="L76" s="34">
        <v>100.28773018019655</v>
      </c>
      <c r="M76" s="34">
        <v>99.497349957835866</v>
      </c>
      <c r="N76" s="34">
        <v>97.294137776207151</v>
      </c>
      <c r="O76" s="54">
        <v>100.26236048155464</v>
      </c>
      <c r="P76" s="43">
        <f t="shared" si="1"/>
        <v>99.9464156799215</v>
      </c>
      <c r="Q76" s="10" t="s">
        <v>305</v>
      </c>
      <c r="R76" s="1" t="s">
        <v>119</v>
      </c>
    </row>
    <row r="77" spans="1:18" ht="12" customHeight="1" x14ac:dyDescent="0.2">
      <c r="A77" s="8" t="s">
        <v>120</v>
      </c>
      <c r="B77" s="11" t="s">
        <v>233</v>
      </c>
      <c r="C77" s="35">
        <v>100.32128427228741</v>
      </c>
      <c r="D77" s="34">
        <v>100.63794645330717</v>
      </c>
      <c r="E77" s="34">
        <v>100.01655428874818</v>
      </c>
      <c r="F77" s="34">
        <v>100.28026617479718</v>
      </c>
      <c r="G77" s="34">
        <v>99.881178179978278</v>
      </c>
      <c r="H77" s="61">
        <v>99.854151064531564</v>
      </c>
      <c r="I77" s="58">
        <v>100.19016470154286</v>
      </c>
      <c r="J77" s="35">
        <v>105.43679307760623</v>
      </c>
      <c r="K77" s="34">
        <v>101.60575889133383</v>
      </c>
      <c r="L77" s="34">
        <v>100.01262709702488</v>
      </c>
      <c r="M77" s="34">
        <v>99.685550966841802</v>
      </c>
      <c r="N77" s="34">
        <v>99.86671318244133</v>
      </c>
      <c r="O77" s="54">
        <v>98.721244697210324</v>
      </c>
      <c r="P77" s="43">
        <f t="shared" si="1"/>
        <v>100.6716254598166</v>
      </c>
      <c r="Q77" s="10" t="s">
        <v>306</v>
      </c>
      <c r="R77" s="1" t="s">
        <v>120</v>
      </c>
    </row>
    <row r="78" spans="1:18" ht="12" customHeight="1" x14ac:dyDescent="0.2">
      <c r="A78" s="8" t="s">
        <v>121</v>
      </c>
      <c r="B78" s="11" t="s">
        <v>234</v>
      </c>
      <c r="C78" s="35">
        <v>100</v>
      </c>
      <c r="D78" s="34">
        <v>99.85557564617568</v>
      </c>
      <c r="E78" s="34">
        <v>100</v>
      </c>
      <c r="F78" s="34">
        <v>100.33446436621855</v>
      </c>
      <c r="G78" s="34">
        <v>100</v>
      </c>
      <c r="H78" s="61">
        <v>100</v>
      </c>
      <c r="I78" s="58">
        <v>100</v>
      </c>
      <c r="J78" s="35">
        <v>100</v>
      </c>
      <c r="K78" s="34">
        <v>100</v>
      </c>
      <c r="L78" s="34">
        <v>100</v>
      </c>
      <c r="M78" s="34">
        <v>100</v>
      </c>
      <c r="N78" s="34">
        <v>100</v>
      </c>
      <c r="O78" s="54">
        <v>100</v>
      </c>
      <c r="P78" s="43">
        <f t="shared" si="1"/>
        <v>100</v>
      </c>
      <c r="Q78" s="10" t="s">
        <v>307</v>
      </c>
      <c r="R78" s="1" t="s">
        <v>121</v>
      </c>
    </row>
    <row r="79" spans="1:18" ht="12" customHeight="1" x14ac:dyDescent="0.2">
      <c r="A79" s="8" t="s">
        <v>122</v>
      </c>
      <c r="B79" s="11" t="s">
        <v>235</v>
      </c>
      <c r="C79" s="35">
        <v>97.646038760017376</v>
      </c>
      <c r="D79" s="34">
        <v>103.58353910594296</v>
      </c>
      <c r="E79" s="34">
        <v>98.983245717510314</v>
      </c>
      <c r="F79" s="34">
        <v>100.15781153768695</v>
      </c>
      <c r="G79" s="34">
        <v>97.534954690519641</v>
      </c>
      <c r="H79" s="61">
        <v>104.98919501915964</v>
      </c>
      <c r="I79" s="58">
        <v>99.473342802775448</v>
      </c>
      <c r="J79" s="35">
        <v>98.588639215111542</v>
      </c>
      <c r="K79" s="34">
        <v>104.01749514967069</v>
      </c>
      <c r="L79" s="34">
        <v>104.1707531064132</v>
      </c>
      <c r="M79" s="34">
        <v>99.435671272617824</v>
      </c>
      <c r="N79" s="34">
        <v>94.650091581913003</v>
      </c>
      <c r="O79" s="54">
        <v>101.14190296991291</v>
      </c>
      <c r="P79" s="43">
        <f t="shared" si="1"/>
        <v>100.80838638969678</v>
      </c>
      <c r="Q79" s="10" t="s">
        <v>308</v>
      </c>
      <c r="R79" s="1" t="s">
        <v>122</v>
      </c>
    </row>
    <row r="80" spans="1:18" ht="12" customHeight="1" x14ac:dyDescent="0.2">
      <c r="A80" s="8" t="s">
        <v>123</v>
      </c>
      <c r="B80" s="11" t="s">
        <v>156</v>
      </c>
      <c r="C80" s="35">
        <v>99.913233187620193</v>
      </c>
      <c r="D80" s="34">
        <v>100.87769049790903</v>
      </c>
      <c r="E80" s="34">
        <v>100.27521837265665</v>
      </c>
      <c r="F80" s="34">
        <v>99.476724745098053</v>
      </c>
      <c r="G80" s="34">
        <v>101.69125724324684</v>
      </c>
      <c r="H80" s="61">
        <v>102.71412236238129</v>
      </c>
      <c r="I80" s="58">
        <v>102.03662046685818</v>
      </c>
      <c r="J80" s="35">
        <v>97.809820529269615</v>
      </c>
      <c r="K80" s="34">
        <v>100.80709808710264</v>
      </c>
      <c r="L80" s="34">
        <v>99.035885144913308</v>
      </c>
      <c r="M80" s="34">
        <v>99.563267430267572</v>
      </c>
      <c r="N80" s="34">
        <v>101.26489782331672</v>
      </c>
      <c r="O80" s="54">
        <v>99.791966597738977</v>
      </c>
      <c r="P80" s="43">
        <f t="shared" si="1"/>
        <v>100.37795980523104</v>
      </c>
      <c r="Q80" s="10" t="s">
        <v>164</v>
      </c>
      <c r="R80" s="1" t="s">
        <v>123</v>
      </c>
    </row>
    <row r="81" spans="1:18" ht="12" customHeight="1" x14ac:dyDescent="0.2">
      <c r="A81" s="8" t="s">
        <v>124</v>
      </c>
      <c r="B81" s="11" t="s">
        <v>236</v>
      </c>
      <c r="C81" s="35">
        <v>99.834924984825818</v>
      </c>
      <c r="D81" s="34">
        <v>98.902291756486832</v>
      </c>
      <c r="E81" s="34">
        <v>99.917645050786447</v>
      </c>
      <c r="F81" s="34">
        <v>99.857716848969474</v>
      </c>
      <c r="G81" s="34">
        <v>100.08208465011741</v>
      </c>
      <c r="H81" s="61">
        <v>98.997796011939542</v>
      </c>
      <c r="I81" s="58">
        <v>100.04911771060927</v>
      </c>
      <c r="J81" s="35">
        <v>101.14031799853286</v>
      </c>
      <c r="K81" s="34">
        <v>99.809604199510474</v>
      </c>
      <c r="L81" s="34">
        <v>100.66184711269399</v>
      </c>
      <c r="M81" s="34">
        <v>99.396280931490082</v>
      </c>
      <c r="N81" s="34">
        <v>99.696583621593859</v>
      </c>
      <c r="O81" s="54">
        <v>99.872991793770339</v>
      </c>
      <c r="P81" s="43">
        <f t="shared" si="1"/>
        <v>99.953067422517549</v>
      </c>
      <c r="Q81" s="10" t="s">
        <v>309</v>
      </c>
      <c r="R81" s="1" t="s">
        <v>124</v>
      </c>
    </row>
    <row r="82" spans="1:18" ht="12" customHeight="1" x14ac:dyDescent="0.2">
      <c r="A82" s="8" t="s">
        <v>125</v>
      </c>
      <c r="B82" s="11" t="s">
        <v>237</v>
      </c>
      <c r="C82" s="35">
        <v>100</v>
      </c>
      <c r="D82" s="34">
        <v>100.00611175496597</v>
      </c>
      <c r="E82" s="34">
        <v>99.993888618546691</v>
      </c>
      <c r="F82" s="34">
        <v>100</v>
      </c>
      <c r="G82" s="34">
        <v>100</v>
      </c>
      <c r="H82" s="61">
        <v>102.38095566372498</v>
      </c>
      <c r="I82" s="58">
        <v>100</v>
      </c>
      <c r="J82" s="35">
        <v>100.01726630628811</v>
      </c>
      <c r="K82" s="34">
        <v>106.40600484758895</v>
      </c>
      <c r="L82" s="34">
        <v>103.44997306012968</v>
      </c>
      <c r="M82" s="34">
        <v>98.373062969639307</v>
      </c>
      <c r="N82" s="34">
        <v>100</v>
      </c>
      <c r="O82" s="54">
        <v>100</v>
      </c>
      <c r="P82" s="43">
        <f t="shared" si="1"/>
        <v>101.32840785592137</v>
      </c>
      <c r="Q82" s="10" t="s">
        <v>310</v>
      </c>
      <c r="R82" s="1" t="s">
        <v>125</v>
      </c>
    </row>
    <row r="83" spans="1:18" ht="12" customHeight="1" thickBot="1" x14ac:dyDescent="0.25">
      <c r="A83" s="12" t="s">
        <v>147</v>
      </c>
      <c r="B83" s="33" t="s">
        <v>31</v>
      </c>
      <c r="C83" s="36">
        <v>97.671538300260934</v>
      </c>
      <c r="D83" s="37">
        <v>102.81032567631483</v>
      </c>
      <c r="E83" s="37">
        <v>101.30446446039304</v>
      </c>
      <c r="F83" s="37">
        <v>100.21321059511979</v>
      </c>
      <c r="G83" s="37">
        <v>101.71044164554924</v>
      </c>
      <c r="H83" s="62">
        <v>95.814451106565301</v>
      </c>
      <c r="I83" s="59">
        <v>100</v>
      </c>
      <c r="J83" s="36">
        <v>100</v>
      </c>
      <c r="K83" s="37">
        <v>100</v>
      </c>
      <c r="L83" s="37">
        <v>100</v>
      </c>
      <c r="M83" s="37">
        <v>100</v>
      </c>
      <c r="N83" s="37">
        <v>100</v>
      </c>
      <c r="O83" s="55">
        <v>100</v>
      </c>
      <c r="P83" s="44">
        <f t="shared" si="1"/>
        <v>99.476806388320654</v>
      </c>
      <c r="Q83" s="33" t="s">
        <v>39</v>
      </c>
      <c r="R83" s="15" t="s">
        <v>147</v>
      </c>
    </row>
    <row r="84" spans="1:18" ht="13.5" thickTop="1" x14ac:dyDescent="0.2"/>
  </sheetData>
  <mergeCells count="9">
    <mergeCell ref="A4:A6"/>
    <mergeCell ref="B4:B6"/>
    <mergeCell ref="C4:I4"/>
    <mergeCell ref="R4:R6"/>
    <mergeCell ref="J4:P4"/>
    <mergeCell ref="Q4:Q6"/>
    <mergeCell ref="J5:P5"/>
    <mergeCell ref="C5:G5"/>
    <mergeCell ref="H5:I5"/>
  </mergeCells>
  <phoneticPr fontId="9" type="noConversion"/>
  <pageMargins left="0.6692913385826772" right="0.6692913385826772" top="0.27559055118110237" bottom="0.27559055118110237" header="0.47244094488188981" footer="7.874015748031496E-2"/>
  <pageSetup paperSize="9" scale="80" firstPageNumber="14" pageOrder="overThenDown" orientation="portrait" useFirstPageNumber="1" r:id="rId1"/>
  <headerFooter alignWithMargins="0">
    <oddFooter>&amp;C&amp;12 &amp;P</oddFooter>
  </headerFooter>
  <ignoredErrors>
    <ignoredError sqref="P7:P83" formulaRange="1"/>
    <ignoredError sqref="A8:A83 R8:R8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R84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D1" s="24"/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380</v>
      </c>
      <c r="C4" s="76" t="s">
        <v>376</v>
      </c>
      <c r="D4" s="77"/>
      <c r="E4" s="77"/>
      <c r="F4" s="77"/>
      <c r="G4" s="77"/>
      <c r="H4" s="77"/>
      <c r="I4" s="78"/>
      <c r="J4" s="63" t="s">
        <v>377</v>
      </c>
      <c r="K4" s="64"/>
      <c r="L4" s="64"/>
      <c r="M4" s="64"/>
      <c r="N4" s="64"/>
      <c r="O4" s="64"/>
      <c r="P4" s="65"/>
      <c r="Q4" s="68" t="s">
        <v>381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94.572777627403724</v>
      </c>
      <c r="D7" s="38">
        <v>95.338612706070705</v>
      </c>
      <c r="E7" s="38">
        <v>95.319966737213051</v>
      </c>
      <c r="F7" s="38">
        <v>94.980938691356656</v>
      </c>
      <c r="G7" s="38">
        <v>93.943273030953975</v>
      </c>
      <c r="H7" s="60">
        <v>93.925198672173337</v>
      </c>
      <c r="I7" s="57">
        <v>93.349272081022121</v>
      </c>
      <c r="J7" s="48">
        <v>95.550080329907274</v>
      </c>
      <c r="K7" s="38">
        <v>98.105092152500049</v>
      </c>
      <c r="L7" s="38">
        <v>99.397688701823768</v>
      </c>
      <c r="M7" s="38">
        <v>98.4890492358046</v>
      </c>
      <c r="N7" s="38">
        <v>98.727202168327565</v>
      </c>
      <c r="O7" s="51">
        <v>98.550918676448944</v>
      </c>
      <c r="P7" s="45">
        <f>AVERAGE(H7:O7)</f>
        <v>97.011812752250961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87.707634171114861</v>
      </c>
      <c r="D8" s="34">
        <v>85.112588468842205</v>
      </c>
      <c r="E8" s="34">
        <v>86.691586559935701</v>
      </c>
      <c r="F8" s="34">
        <v>87.759562607748393</v>
      </c>
      <c r="G8" s="34">
        <v>88.16857645619119</v>
      </c>
      <c r="H8" s="61">
        <v>90.808289966237979</v>
      </c>
      <c r="I8" s="58">
        <v>92.165263196613637</v>
      </c>
      <c r="J8" s="35">
        <v>93.169900092260804</v>
      </c>
      <c r="K8" s="34">
        <v>92.471549503848976</v>
      </c>
      <c r="L8" s="34">
        <v>89.351211753432608</v>
      </c>
      <c r="M8" s="34">
        <v>90.073101778026484</v>
      </c>
      <c r="N8" s="34">
        <v>87.902923349588633</v>
      </c>
      <c r="O8" s="54">
        <v>88.312103243200241</v>
      </c>
      <c r="P8" s="43">
        <f t="shared" ref="P8:P71" si="0">AVERAGE(H8:O8)</f>
        <v>90.531792860401154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95.206158767958144</v>
      </c>
      <c r="D9" s="34">
        <v>94.855885134591531</v>
      </c>
      <c r="E9" s="34">
        <v>95.25360680468043</v>
      </c>
      <c r="F9" s="34">
        <v>96.45481516293286</v>
      </c>
      <c r="G9" s="34">
        <v>97.667038820830498</v>
      </c>
      <c r="H9" s="61">
        <v>96.085190176847135</v>
      </c>
      <c r="I9" s="58">
        <v>96.083351306635578</v>
      </c>
      <c r="J9" s="35">
        <v>92.962585075441794</v>
      </c>
      <c r="K9" s="34">
        <v>98.975870349575189</v>
      </c>
      <c r="L9" s="34">
        <v>102.30581721852008</v>
      </c>
      <c r="M9" s="34">
        <v>99.073633178961941</v>
      </c>
      <c r="N9" s="34">
        <v>99.382278399075958</v>
      </c>
      <c r="O9" s="54">
        <v>98.326414194226828</v>
      </c>
      <c r="P9" s="43">
        <f t="shared" si="0"/>
        <v>97.899392487410566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100.30723101994073</v>
      </c>
      <c r="D10" s="34">
        <v>99.395846478506485</v>
      </c>
      <c r="E10" s="34">
        <v>99.424461898122303</v>
      </c>
      <c r="F10" s="34">
        <v>98.974058969146739</v>
      </c>
      <c r="G10" s="34">
        <v>101.96981214296133</v>
      </c>
      <c r="H10" s="61">
        <v>100.25992431635279</v>
      </c>
      <c r="I10" s="58">
        <v>100.00970882779868</v>
      </c>
      <c r="J10" s="35">
        <v>104.26551624318235</v>
      </c>
      <c r="K10" s="34">
        <v>104.5512764337941</v>
      </c>
      <c r="L10" s="34">
        <v>103.83690627942926</v>
      </c>
      <c r="M10" s="34">
        <v>104.53612704778274</v>
      </c>
      <c r="N10" s="34">
        <v>102.27410648994962</v>
      </c>
      <c r="O10" s="54">
        <v>104.92355610120123</v>
      </c>
      <c r="P10" s="43">
        <f t="shared" si="0"/>
        <v>103.08214021743636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92.957721017425854</v>
      </c>
      <c r="D11" s="34">
        <v>90.089573783659233</v>
      </c>
      <c r="E11" s="34">
        <v>84.847217928692601</v>
      </c>
      <c r="F11" s="34">
        <v>91.350685332446773</v>
      </c>
      <c r="G11" s="34">
        <v>88.24087395793417</v>
      </c>
      <c r="H11" s="61">
        <v>80.483241907395509</v>
      </c>
      <c r="I11" s="58">
        <v>76.640784219407493</v>
      </c>
      <c r="J11" s="35">
        <v>79.118739980871894</v>
      </c>
      <c r="K11" s="34">
        <v>81.267015607274658</v>
      </c>
      <c r="L11" s="34">
        <v>83.997976901731434</v>
      </c>
      <c r="M11" s="34">
        <v>85.248547692380484</v>
      </c>
      <c r="N11" s="34">
        <v>77.573394437461531</v>
      </c>
      <c r="O11" s="54">
        <v>77.886565003495505</v>
      </c>
      <c r="P11" s="43">
        <f t="shared" si="0"/>
        <v>80.277033218752322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115.23853724388911</v>
      </c>
      <c r="D12" s="34">
        <v>117.60174780009687</v>
      </c>
      <c r="E12" s="34">
        <v>102.41083424153265</v>
      </c>
      <c r="F12" s="34">
        <v>93.394246556686468</v>
      </c>
      <c r="G12" s="34">
        <v>84.203003223728302</v>
      </c>
      <c r="H12" s="61">
        <v>73.924874267622343</v>
      </c>
      <c r="I12" s="58">
        <v>70.958852432988166</v>
      </c>
      <c r="J12" s="35">
        <v>67.108433131831362</v>
      </c>
      <c r="K12" s="34">
        <v>71.114802581542179</v>
      </c>
      <c r="L12" s="34">
        <v>70.672787280147531</v>
      </c>
      <c r="M12" s="34">
        <v>75.505498467301877</v>
      </c>
      <c r="N12" s="34">
        <v>71.076953069696074</v>
      </c>
      <c r="O12" s="54">
        <v>77.364881718504392</v>
      </c>
      <c r="P12" s="43">
        <f t="shared" si="0"/>
        <v>72.215885368704235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102.90982091043357</v>
      </c>
      <c r="D13" s="34">
        <v>96.281654287993661</v>
      </c>
      <c r="E13" s="34">
        <v>90.42905868326055</v>
      </c>
      <c r="F13" s="34">
        <v>84.5038509372947</v>
      </c>
      <c r="G13" s="34">
        <v>77.673187317912124</v>
      </c>
      <c r="H13" s="61">
        <v>79.513050131902091</v>
      </c>
      <c r="I13" s="58">
        <v>81.590845219098441</v>
      </c>
      <c r="J13" s="35">
        <v>80.379961648072509</v>
      </c>
      <c r="K13" s="34">
        <v>78.50723492995354</v>
      </c>
      <c r="L13" s="34">
        <v>74.232395816605603</v>
      </c>
      <c r="M13" s="34">
        <v>73.854458842826261</v>
      </c>
      <c r="N13" s="34">
        <v>71.614536414471175</v>
      </c>
      <c r="O13" s="54">
        <v>71.120185141293788</v>
      </c>
      <c r="P13" s="43">
        <f t="shared" si="0"/>
        <v>76.351583518027923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68</v>
      </c>
      <c r="B14" s="11" t="s">
        <v>170</v>
      </c>
      <c r="C14" s="35">
        <v>104.70219536331879</v>
      </c>
      <c r="D14" s="34">
        <v>106.3585862200064</v>
      </c>
      <c r="E14" s="34">
        <v>109.34446522470597</v>
      </c>
      <c r="F14" s="34">
        <v>113.64079876920189</v>
      </c>
      <c r="G14" s="34">
        <v>119.63826179782133</v>
      </c>
      <c r="H14" s="61">
        <v>129.9119899066699</v>
      </c>
      <c r="I14" s="58">
        <v>130.18549017413605</v>
      </c>
      <c r="J14" s="35">
        <v>129.89691481595281</v>
      </c>
      <c r="K14" s="34">
        <v>133.29320223039025</v>
      </c>
      <c r="L14" s="34">
        <v>132.50711573009991</v>
      </c>
      <c r="M14" s="34">
        <v>126.36662781041217</v>
      </c>
      <c r="N14" s="34">
        <v>110.5406452624253</v>
      </c>
      <c r="O14" s="54">
        <v>111.88443558145462</v>
      </c>
      <c r="P14" s="43">
        <f t="shared" si="0"/>
        <v>125.57330268894262</v>
      </c>
      <c r="Q14" s="10" t="s">
        <v>243</v>
      </c>
      <c r="R14" s="8" t="s">
        <v>68</v>
      </c>
    </row>
    <row r="15" spans="1:18" ht="12" customHeight="1" x14ac:dyDescent="0.2">
      <c r="A15" s="8" t="s">
        <v>127</v>
      </c>
      <c r="B15" s="11" t="s">
        <v>171</v>
      </c>
      <c r="C15" s="35">
        <v>81.356797829352132</v>
      </c>
      <c r="D15" s="34">
        <v>83.147013518288773</v>
      </c>
      <c r="E15" s="34">
        <v>88.967796350431925</v>
      </c>
      <c r="F15" s="34">
        <v>93.957695495896346</v>
      </c>
      <c r="G15" s="34">
        <v>93.804957910049865</v>
      </c>
      <c r="H15" s="61">
        <v>93.100279623842354</v>
      </c>
      <c r="I15" s="58">
        <v>95.677028795348591</v>
      </c>
      <c r="J15" s="35">
        <v>95.65429734868863</v>
      </c>
      <c r="K15" s="34">
        <v>96.377875104682388</v>
      </c>
      <c r="L15" s="34">
        <v>94.613646491607213</v>
      </c>
      <c r="M15" s="34">
        <v>93.805515438004122</v>
      </c>
      <c r="N15" s="34">
        <v>96.764476918217056</v>
      </c>
      <c r="O15" s="54">
        <v>96.819772918486194</v>
      </c>
      <c r="P15" s="43">
        <f t="shared" si="0"/>
        <v>95.351611579859565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86.634488700198503</v>
      </c>
      <c r="D16" s="34">
        <v>90.096696405532256</v>
      </c>
      <c r="E16" s="34">
        <v>93.290028578171075</v>
      </c>
      <c r="F16" s="34">
        <v>93.244686044148153</v>
      </c>
      <c r="G16" s="34">
        <v>92.980710858548505</v>
      </c>
      <c r="H16" s="61">
        <v>93.56389321964167</v>
      </c>
      <c r="I16" s="58">
        <v>93.800155475959457</v>
      </c>
      <c r="J16" s="35">
        <v>94.807119658329924</v>
      </c>
      <c r="K16" s="34">
        <v>95.432358644456372</v>
      </c>
      <c r="L16" s="34">
        <v>100.7185823170465</v>
      </c>
      <c r="M16" s="34">
        <v>101.05693558321553</v>
      </c>
      <c r="N16" s="34">
        <v>100.42028332960962</v>
      </c>
      <c r="O16" s="54">
        <v>100.80489424125099</v>
      </c>
      <c r="P16" s="43">
        <f t="shared" si="0"/>
        <v>97.575527808688761</v>
      </c>
      <c r="Q16" s="10" t="s">
        <v>278</v>
      </c>
      <c r="R16" s="8" t="s">
        <v>69</v>
      </c>
    </row>
    <row r="17" spans="1:18" ht="12" customHeight="1" x14ac:dyDescent="0.2">
      <c r="A17" s="8" t="s">
        <v>131</v>
      </c>
      <c r="B17" s="11" t="s">
        <v>172</v>
      </c>
      <c r="C17" s="35">
        <v>109.56017539432014</v>
      </c>
      <c r="D17" s="34">
        <v>109.56017539432014</v>
      </c>
      <c r="E17" s="34">
        <v>110.70741668971242</v>
      </c>
      <c r="F17" s="34">
        <v>109.13279658828405</v>
      </c>
      <c r="G17" s="34">
        <v>108.26483526408252</v>
      </c>
      <c r="H17" s="61">
        <v>108.26483526408252</v>
      </c>
      <c r="I17" s="58">
        <v>108.26483526408252</v>
      </c>
      <c r="J17" s="35">
        <v>108.26483526408252</v>
      </c>
      <c r="K17" s="34">
        <v>115.76680483235032</v>
      </c>
      <c r="L17" s="34">
        <v>111.99839815244563</v>
      </c>
      <c r="M17" s="34">
        <v>106.18440164288768</v>
      </c>
      <c r="N17" s="34">
        <v>101.47255551716864</v>
      </c>
      <c r="O17" s="54">
        <v>101.1761380653172</v>
      </c>
      <c r="P17" s="43">
        <f t="shared" si="0"/>
        <v>107.67410050030213</v>
      </c>
      <c r="Q17" s="10" t="s">
        <v>244</v>
      </c>
      <c r="R17" s="8" t="s">
        <v>131</v>
      </c>
    </row>
    <row r="18" spans="1:18" ht="12" customHeight="1" x14ac:dyDescent="0.2">
      <c r="A18" s="8" t="s">
        <v>70</v>
      </c>
      <c r="B18" s="11" t="s">
        <v>208</v>
      </c>
      <c r="C18" s="35">
        <v>93.030526593851022</v>
      </c>
      <c r="D18" s="34">
        <v>93.131899987685799</v>
      </c>
      <c r="E18" s="34">
        <v>91.514226844451869</v>
      </c>
      <c r="F18" s="34">
        <v>93.444375810568232</v>
      </c>
      <c r="G18" s="34">
        <v>91.089394965646449</v>
      </c>
      <c r="H18" s="61">
        <v>97.067784898509174</v>
      </c>
      <c r="I18" s="58">
        <v>99.421527602577314</v>
      </c>
      <c r="J18" s="35">
        <v>97.315653845424379</v>
      </c>
      <c r="K18" s="34">
        <v>99.831982793721778</v>
      </c>
      <c r="L18" s="34">
        <v>99.375269566360799</v>
      </c>
      <c r="M18" s="34">
        <v>99.39798118704401</v>
      </c>
      <c r="N18" s="34">
        <v>99.480518876913195</v>
      </c>
      <c r="O18" s="54">
        <v>99.523597712176553</v>
      </c>
      <c r="P18" s="43">
        <f t="shared" si="0"/>
        <v>98.926789560340893</v>
      </c>
      <c r="Q18" s="10" t="s">
        <v>158</v>
      </c>
      <c r="R18" s="8" t="s">
        <v>70</v>
      </c>
    </row>
    <row r="19" spans="1:18" ht="12" customHeight="1" x14ac:dyDescent="0.2">
      <c r="A19" s="8" t="s">
        <v>71</v>
      </c>
      <c r="B19" s="11" t="s">
        <v>209</v>
      </c>
      <c r="C19" s="35">
        <v>97.647810558453756</v>
      </c>
      <c r="D19" s="34">
        <v>98.159595362063328</v>
      </c>
      <c r="E19" s="34">
        <v>98.0501181138725</v>
      </c>
      <c r="F19" s="34">
        <v>98.209779300151126</v>
      </c>
      <c r="G19" s="34">
        <v>98.717966163328043</v>
      </c>
      <c r="H19" s="61">
        <v>98.377906813841065</v>
      </c>
      <c r="I19" s="58">
        <v>98.713821644117857</v>
      </c>
      <c r="J19" s="35">
        <v>98.838482332489178</v>
      </c>
      <c r="K19" s="34">
        <v>99.082893727615328</v>
      </c>
      <c r="L19" s="34">
        <v>97.435858367841163</v>
      </c>
      <c r="M19" s="34">
        <v>98.60732844674672</v>
      </c>
      <c r="N19" s="34">
        <v>97.60124946826889</v>
      </c>
      <c r="O19" s="54">
        <v>97.91128508552255</v>
      </c>
      <c r="P19" s="43">
        <f t="shared" si="0"/>
        <v>98.321103235805339</v>
      </c>
      <c r="Q19" s="10" t="s">
        <v>279</v>
      </c>
      <c r="R19" s="8" t="s">
        <v>71</v>
      </c>
    </row>
    <row r="20" spans="1:18" ht="12" customHeight="1" x14ac:dyDescent="0.2">
      <c r="A20" s="8" t="s">
        <v>72</v>
      </c>
      <c r="B20" s="11" t="s">
        <v>173</v>
      </c>
      <c r="C20" s="35">
        <v>73.363261708618495</v>
      </c>
      <c r="D20" s="34">
        <v>73.715572326353836</v>
      </c>
      <c r="E20" s="34">
        <v>70.496793572062813</v>
      </c>
      <c r="F20" s="34">
        <v>72.476474331901045</v>
      </c>
      <c r="G20" s="34">
        <v>75.71622638011651</v>
      </c>
      <c r="H20" s="61">
        <v>77.111434676374003</v>
      </c>
      <c r="I20" s="58">
        <v>77.318265551932214</v>
      </c>
      <c r="J20" s="35">
        <v>78.591162464105594</v>
      </c>
      <c r="K20" s="34">
        <v>82.934866529225218</v>
      </c>
      <c r="L20" s="34">
        <v>86.998724446096944</v>
      </c>
      <c r="M20" s="34">
        <v>91.318727395253873</v>
      </c>
      <c r="N20" s="34">
        <v>95.743842229082915</v>
      </c>
      <c r="O20" s="54">
        <v>95.793079085397281</v>
      </c>
      <c r="P20" s="43">
        <f t="shared" si="0"/>
        <v>85.726262797183509</v>
      </c>
      <c r="Q20" s="10" t="s">
        <v>245</v>
      </c>
      <c r="R20" s="8" t="s">
        <v>72</v>
      </c>
    </row>
    <row r="21" spans="1:18" ht="12" customHeight="1" x14ac:dyDescent="0.2">
      <c r="A21" s="8" t="s">
        <v>73</v>
      </c>
      <c r="B21" s="11" t="s">
        <v>174</v>
      </c>
      <c r="C21" s="35">
        <v>98.287541341604452</v>
      </c>
      <c r="D21" s="34">
        <v>98.287541341604452</v>
      </c>
      <c r="E21" s="34">
        <v>98.287541341604452</v>
      </c>
      <c r="F21" s="34">
        <v>98.287541341604452</v>
      </c>
      <c r="G21" s="34">
        <v>98.306744334248407</v>
      </c>
      <c r="H21" s="61">
        <v>97.329866065545744</v>
      </c>
      <c r="I21" s="58">
        <v>97.329866065545744</v>
      </c>
      <c r="J21" s="35">
        <v>99.006295778261943</v>
      </c>
      <c r="K21" s="34">
        <v>99.006295778261943</v>
      </c>
      <c r="L21" s="34">
        <v>99.006295778261943</v>
      </c>
      <c r="M21" s="34">
        <v>99.006295778261943</v>
      </c>
      <c r="N21" s="34">
        <v>99.006295778261943</v>
      </c>
      <c r="O21" s="54">
        <v>99.006295778261943</v>
      </c>
      <c r="P21" s="43">
        <f t="shared" si="0"/>
        <v>98.587188350082883</v>
      </c>
      <c r="Q21" s="10" t="s">
        <v>246</v>
      </c>
      <c r="R21" s="8" t="s">
        <v>73</v>
      </c>
    </row>
    <row r="22" spans="1:18" ht="12" customHeight="1" x14ac:dyDescent="0.2">
      <c r="A22" s="8" t="s">
        <v>74</v>
      </c>
      <c r="B22" s="11" t="s">
        <v>210</v>
      </c>
      <c r="C22" s="35">
        <v>99.751709701976097</v>
      </c>
      <c r="D22" s="34">
        <v>95.76550208364803</v>
      </c>
      <c r="E22" s="34">
        <v>98.418405964417516</v>
      </c>
      <c r="F22" s="34">
        <v>97.292594665827522</v>
      </c>
      <c r="G22" s="34">
        <v>96.084238111194082</v>
      </c>
      <c r="H22" s="61">
        <v>94.297880738838074</v>
      </c>
      <c r="I22" s="58">
        <v>96.03866471134198</v>
      </c>
      <c r="J22" s="35">
        <v>93.601846269107085</v>
      </c>
      <c r="K22" s="34">
        <v>93.528517335012026</v>
      </c>
      <c r="L22" s="34">
        <v>93.900915455635428</v>
      </c>
      <c r="M22" s="34">
        <v>91.164101363346163</v>
      </c>
      <c r="N22" s="34">
        <v>96.008935866034506</v>
      </c>
      <c r="O22" s="54">
        <v>93.998037066021865</v>
      </c>
      <c r="P22" s="43">
        <f t="shared" si="0"/>
        <v>94.067362350667139</v>
      </c>
      <c r="Q22" s="10" t="s">
        <v>280</v>
      </c>
      <c r="R22" s="1" t="s">
        <v>74</v>
      </c>
    </row>
    <row r="23" spans="1:18" ht="12" customHeight="1" x14ac:dyDescent="0.2">
      <c r="A23" s="8" t="s">
        <v>75</v>
      </c>
      <c r="B23" s="11" t="s">
        <v>211</v>
      </c>
      <c r="C23" s="35">
        <v>105.40609703734418</v>
      </c>
      <c r="D23" s="34">
        <v>100.53376385563504</v>
      </c>
      <c r="E23" s="34">
        <v>103.65172124762674</v>
      </c>
      <c r="F23" s="34">
        <v>101.73324901042398</v>
      </c>
      <c r="G23" s="34">
        <v>100.21502205661324</v>
      </c>
      <c r="H23" s="61">
        <v>106.08266223118461</v>
      </c>
      <c r="I23" s="58">
        <v>106.27838253497069</v>
      </c>
      <c r="J23" s="35">
        <v>105.39934238829545</v>
      </c>
      <c r="K23" s="34">
        <v>104.46514619562804</v>
      </c>
      <c r="L23" s="34">
        <v>101.42683593503739</v>
      </c>
      <c r="M23" s="34">
        <v>104.18851553782713</v>
      </c>
      <c r="N23" s="34">
        <v>106.68088844454564</v>
      </c>
      <c r="O23" s="54">
        <v>105.66744310978953</v>
      </c>
      <c r="P23" s="43">
        <f t="shared" si="0"/>
        <v>105.02365204715983</v>
      </c>
      <c r="Q23" s="10" t="s">
        <v>247</v>
      </c>
      <c r="R23" s="1" t="s">
        <v>75</v>
      </c>
    </row>
    <row r="24" spans="1:18" s="6" customFormat="1" ht="12" customHeight="1" x14ac:dyDescent="0.2">
      <c r="A24" s="8" t="s">
        <v>76</v>
      </c>
      <c r="B24" s="11" t="s">
        <v>175</v>
      </c>
      <c r="C24" s="35">
        <v>93.222969907880028</v>
      </c>
      <c r="D24" s="34">
        <v>93.363763158881952</v>
      </c>
      <c r="E24" s="34">
        <v>94.636276404218506</v>
      </c>
      <c r="F24" s="34">
        <v>95.029909554978587</v>
      </c>
      <c r="G24" s="34">
        <v>95.059257786139611</v>
      </c>
      <c r="H24" s="61">
        <v>100.31615243847168</v>
      </c>
      <c r="I24" s="58">
        <v>102.14048752167311</v>
      </c>
      <c r="J24" s="35">
        <v>103.63780316291154</v>
      </c>
      <c r="K24" s="34">
        <v>103.92195248209497</v>
      </c>
      <c r="L24" s="34">
        <v>103.04812095972045</v>
      </c>
      <c r="M24" s="34">
        <v>103.10409897281194</v>
      </c>
      <c r="N24" s="34">
        <v>103.23680767651038</v>
      </c>
      <c r="O24" s="54">
        <v>102.93970729590463</v>
      </c>
      <c r="P24" s="43">
        <f t="shared" si="0"/>
        <v>102.79314131376235</v>
      </c>
      <c r="Q24" s="10" t="s">
        <v>248</v>
      </c>
      <c r="R24" s="1" t="s">
        <v>76</v>
      </c>
    </row>
    <row r="25" spans="1:18" ht="12" customHeight="1" x14ac:dyDescent="0.2">
      <c r="A25" s="8" t="s">
        <v>77</v>
      </c>
      <c r="B25" s="11" t="s">
        <v>176</v>
      </c>
      <c r="C25" s="35">
        <v>95.53423334327988</v>
      </c>
      <c r="D25" s="34">
        <v>91.357093755415917</v>
      </c>
      <c r="E25" s="34">
        <v>91.571364371980934</v>
      </c>
      <c r="F25" s="34">
        <v>93.133845790695474</v>
      </c>
      <c r="G25" s="34">
        <v>93.813122317546899</v>
      </c>
      <c r="H25" s="61">
        <v>90.147573624142339</v>
      </c>
      <c r="I25" s="58">
        <v>90.070954657921405</v>
      </c>
      <c r="J25" s="35">
        <v>90.680847732043603</v>
      </c>
      <c r="K25" s="34">
        <v>90.687380068239733</v>
      </c>
      <c r="L25" s="34">
        <v>90.792251045824202</v>
      </c>
      <c r="M25" s="34">
        <v>91.881566393242281</v>
      </c>
      <c r="N25" s="34">
        <v>92.258379352748747</v>
      </c>
      <c r="O25" s="54">
        <v>92.937550171171296</v>
      </c>
      <c r="P25" s="43">
        <f t="shared" si="0"/>
        <v>91.182062880666706</v>
      </c>
      <c r="Q25" s="10" t="s">
        <v>249</v>
      </c>
      <c r="R25" s="1" t="s">
        <v>77</v>
      </c>
    </row>
    <row r="26" spans="1:18" ht="12" customHeight="1" x14ac:dyDescent="0.2">
      <c r="A26" s="8" t="s">
        <v>78</v>
      </c>
      <c r="B26" s="11" t="s">
        <v>212</v>
      </c>
      <c r="C26" s="35">
        <v>96.230232395883561</v>
      </c>
      <c r="D26" s="34">
        <v>94.892349216546165</v>
      </c>
      <c r="E26" s="34">
        <v>97.65856681587421</v>
      </c>
      <c r="F26" s="34">
        <v>96.996578292519715</v>
      </c>
      <c r="G26" s="34">
        <v>98.660551618496143</v>
      </c>
      <c r="H26" s="61">
        <v>98.727282413449629</v>
      </c>
      <c r="I26" s="58">
        <v>98.694612006024073</v>
      </c>
      <c r="J26" s="35">
        <v>101.08340444617463</v>
      </c>
      <c r="K26" s="34">
        <v>102.40926653840219</v>
      </c>
      <c r="L26" s="34">
        <v>100.31448814775547</v>
      </c>
      <c r="M26" s="34">
        <v>102.12830038278702</v>
      </c>
      <c r="N26" s="34">
        <v>104.20618742392537</v>
      </c>
      <c r="O26" s="54">
        <v>102.61871495433117</v>
      </c>
      <c r="P26" s="43">
        <f t="shared" si="0"/>
        <v>101.27278203910619</v>
      </c>
      <c r="Q26" s="10" t="s">
        <v>281</v>
      </c>
      <c r="R26" s="1" t="s">
        <v>78</v>
      </c>
    </row>
    <row r="27" spans="1:18" ht="12" customHeight="1" x14ac:dyDescent="0.2">
      <c r="A27" s="8" t="s">
        <v>79</v>
      </c>
      <c r="B27" s="11" t="s">
        <v>177</v>
      </c>
      <c r="C27" s="35">
        <v>101.31441487228436</v>
      </c>
      <c r="D27" s="34">
        <v>101.31441487228436</v>
      </c>
      <c r="E27" s="34">
        <v>101.31441487228436</v>
      </c>
      <c r="F27" s="34">
        <v>101.31441487228436</v>
      </c>
      <c r="G27" s="34">
        <v>101.31441487228436</v>
      </c>
      <c r="H27" s="61">
        <v>107.35884272023442</v>
      </c>
      <c r="I27" s="58">
        <v>111.02895440863811</v>
      </c>
      <c r="J27" s="35">
        <v>111.02895440863811</v>
      </c>
      <c r="K27" s="34">
        <v>111.02895440863811</v>
      </c>
      <c r="L27" s="34">
        <v>111.02895440863811</v>
      </c>
      <c r="M27" s="34">
        <v>111.02895440863811</v>
      </c>
      <c r="N27" s="34">
        <v>111.02895440863811</v>
      </c>
      <c r="O27" s="54">
        <v>111.02895440863811</v>
      </c>
      <c r="P27" s="43">
        <f t="shared" si="0"/>
        <v>110.57019044758766</v>
      </c>
      <c r="Q27" s="10" t="s">
        <v>250</v>
      </c>
      <c r="R27" s="1" t="s">
        <v>79</v>
      </c>
    </row>
    <row r="28" spans="1:18" ht="12" customHeight="1" x14ac:dyDescent="0.2">
      <c r="A28" s="8" t="s">
        <v>80</v>
      </c>
      <c r="B28" s="11" t="s">
        <v>178</v>
      </c>
      <c r="C28" s="35">
        <v>99.00554268974247</v>
      </c>
      <c r="D28" s="34">
        <v>95.875097231941481</v>
      </c>
      <c r="E28" s="34">
        <v>98.987687952054031</v>
      </c>
      <c r="F28" s="34">
        <v>99.309857316091126</v>
      </c>
      <c r="G28" s="34">
        <v>99.755892085647915</v>
      </c>
      <c r="H28" s="61">
        <v>99.05781106561345</v>
      </c>
      <c r="I28" s="58">
        <v>98.993439832109374</v>
      </c>
      <c r="J28" s="35">
        <v>101.44269496136442</v>
      </c>
      <c r="K28" s="34">
        <v>98.842772460395494</v>
      </c>
      <c r="L28" s="34">
        <v>97.828738945619222</v>
      </c>
      <c r="M28" s="34">
        <v>97.409578912018361</v>
      </c>
      <c r="N28" s="34">
        <v>97.552824288947875</v>
      </c>
      <c r="O28" s="54">
        <v>97.772111783048942</v>
      </c>
      <c r="P28" s="43">
        <f t="shared" si="0"/>
        <v>98.612496531139627</v>
      </c>
      <c r="Q28" s="10" t="s">
        <v>282</v>
      </c>
      <c r="R28" s="1" t="s">
        <v>80</v>
      </c>
    </row>
    <row r="29" spans="1:18" ht="12" customHeight="1" x14ac:dyDescent="0.2">
      <c r="A29" s="8" t="s">
        <v>81</v>
      </c>
      <c r="B29" s="11" t="s">
        <v>179</v>
      </c>
      <c r="C29" s="35">
        <v>84.08736877007756</v>
      </c>
      <c r="D29" s="34">
        <v>88.307862110777549</v>
      </c>
      <c r="E29" s="34">
        <v>89.691869649965525</v>
      </c>
      <c r="F29" s="34">
        <v>89.806720829412896</v>
      </c>
      <c r="G29" s="34">
        <v>86.120641301310073</v>
      </c>
      <c r="H29" s="61">
        <v>82.636279594240065</v>
      </c>
      <c r="I29" s="58">
        <v>82.615654334227017</v>
      </c>
      <c r="J29" s="35">
        <v>82.576104316939634</v>
      </c>
      <c r="K29" s="34">
        <v>82.615366991333133</v>
      </c>
      <c r="L29" s="34">
        <v>87.83331193422444</v>
      </c>
      <c r="M29" s="34">
        <v>89.60610818371471</v>
      </c>
      <c r="N29" s="34">
        <v>91.891998288527404</v>
      </c>
      <c r="O29" s="54">
        <v>101.03619531488242</v>
      </c>
      <c r="P29" s="43">
        <f t="shared" si="0"/>
        <v>87.601377369761096</v>
      </c>
      <c r="Q29" s="10" t="s">
        <v>251</v>
      </c>
      <c r="R29" s="1" t="s">
        <v>81</v>
      </c>
    </row>
    <row r="30" spans="1:18" ht="12" customHeight="1" x14ac:dyDescent="0.2">
      <c r="A30" s="8" t="s">
        <v>82</v>
      </c>
      <c r="B30" s="11" t="s">
        <v>213</v>
      </c>
      <c r="C30" s="35">
        <v>81.704278347136793</v>
      </c>
      <c r="D30" s="34">
        <v>81.057060908498428</v>
      </c>
      <c r="E30" s="34">
        <v>82.761404263855596</v>
      </c>
      <c r="F30" s="34">
        <v>79.916808930569516</v>
      </c>
      <c r="G30" s="34">
        <v>73.589116738300802</v>
      </c>
      <c r="H30" s="61">
        <v>69.488789288948411</v>
      </c>
      <c r="I30" s="58">
        <v>66.813996003936793</v>
      </c>
      <c r="J30" s="35">
        <v>73.635306585919238</v>
      </c>
      <c r="K30" s="34">
        <v>80.046005307118236</v>
      </c>
      <c r="L30" s="34">
        <v>84.889408363083589</v>
      </c>
      <c r="M30" s="34">
        <v>79.040192723139938</v>
      </c>
      <c r="N30" s="34">
        <v>83.76008545351398</v>
      </c>
      <c r="O30" s="54">
        <v>80.806742032789884</v>
      </c>
      <c r="P30" s="43">
        <f t="shared" si="0"/>
        <v>77.310065719806261</v>
      </c>
      <c r="Q30" s="10" t="s">
        <v>283</v>
      </c>
      <c r="R30" s="1" t="s">
        <v>82</v>
      </c>
    </row>
    <row r="31" spans="1:18" ht="12" customHeight="1" x14ac:dyDescent="0.2">
      <c r="A31" s="8" t="s">
        <v>83</v>
      </c>
      <c r="B31" s="11" t="s">
        <v>214</v>
      </c>
      <c r="C31" s="35">
        <v>105.74158428694642</v>
      </c>
      <c r="D31" s="34">
        <v>107.05267287530415</v>
      </c>
      <c r="E31" s="34">
        <v>114.4112308821862</v>
      </c>
      <c r="F31" s="34">
        <v>119.66760620084007</v>
      </c>
      <c r="G31" s="34">
        <v>117.6326884751487</v>
      </c>
      <c r="H31" s="61">
        <v>117.55476985408839</v>
      </c>
      <c r="I31" s="58">
        <v>116.1492259957283</v>
      </c>
      <c r="J31" s="35">
        <v>118.21207839835495</v>
      </c>
      <c r="K31" s="34">
        <v>119.38145083867641</v>
      </c>
      <c r="L31" s="34">
        <v>118.24152031651501</v>
      </c>
      <c r="M31" s="34">
        <v>116.61242136414201</v>
      </c>
      <c r="N31" s="34">
        <v>116.40462928710957</v>
      </c>
      <c r="O31" s="54">
        <v>112.43148162576932</v>
      </c>
      <c r="P31" s="43">
        <f t="shared" si="0"/>
        <v>116.873447210048</v>
      </c>
      <c r="Q31" s="10" t="s">
        <v>284</v>
      </c>
      <c r="R31" s="1" t="s">
        <v>83</v>
      </c>
    </row>
    <row r="32" spans="1:18" ht="12" customHeight="1" x14ac:dyDescent="0.2">
      <c r="A32" s="8" t="s">
        <v>84</v>
      </c>
      <c r="B32" s="11" t="s">
        <v>180</v>
      </c>
      <c r="C32" s="35">
        <v>94.676849982888442</v>
      </c>
      <c r="D32" s="34">
        <v>94.848051658303987</v>
      </c>
      <c r="E32" s="34">
        <v>94.716835753152935</v>
      </c>
      <c r="F32" s="34">
        <v>93.448895548388734</v>
      </c>
      <c r="G32" s="34">
        <v>95.353429593118847</v>
      </c>
      <c r="H32" s="61">
        <v>98.167711286158294</v>
      </c>
      <c r="I32" s="58">
        <v>95.195089933907681</v>
      </c>
      <c r="J32" s="35">
        <v>94.18097008381821</v>
      </c>
      <c r="K32" s="34">
        <v>95.834199923070059</v>
      </c>
      <c r="L32" s="34">
        <v>98.070862252090805</v>
      </c>
      <c r="M32" s="34">
        <v>99.076949788344066</v>
      </c>
      <c r="N32" s="34">
        <v>100.49756232043931</v>
      </c>
      <c r="O32" s="54">
        <v>100.28009541347396</v>
      </c>
      <c r="P32" s="43">
        <f t="shared" si="0"/>
        <v>97.662930125162816</v>
      </c>
      <c r="Q32" s="10" t="s">
        <v>252</v>
      </c>
      <c r="R32" s="1" t="s">
        <v>84</v>
      </c>
    </row>
    <row r="33" spans="1:18" s="41" customFormat="1" ht="12" customHeight="1" x14ac:dyDescent="0.2">
      <c r="A33" s="39" t="s">
        <v>85</v>
      </c>
      <c r="B33" s="11" t="s">
        <v>181</v>
      </c>
      <c r="C33" s="35">
        <v>99.132124394110491</v>
      </c>
      <c r="D33" s="34">
        <v>98.377760297908424</v>
      </c>
      <c r="E33" s="34">
        <v>98.032451370167266</v>
      </c>
      <c r="F33" s="34">
        <v>97.880231578614854</v>
      </c>
      <c r="G33" s="34">
        <v>97.855119781600848</v>
      </c>
      <c r="H33" s="61">
        <v>96.558145727327343</v>
      </c>
      <c r="I33" s="58">
        <v>96.755383995351806</v>
      </c>
      <c r="J33" s="35">
        <v>93.701262860680771</v>
      </c>
      <c r="K33" s="34">
        <v>94.065616602500185</v>
      </c>
      <c r="L33" s="34">
        <v>93.937661695064008</v>
      </c>
      <c r="M33" s="34">
        <v>93.966996532873608</v>
      </c>
      <c r="N33" s="34">
        <v>94.60852115818949</v>
      </c>
      <c r="O33" s="54">
        <v>94.882575776506016</v>
      </c>
      <c r="P33" s="43">
        <f t="shared" si="0"/>
        <v>94.809520543561661</v>
      </c>
      <c r="Q33" s="10" t="s">
        <v>253</v>
      </c>
      <c r="R33" s="40" t="s">
        <v>85</v>
      </c>
    </row>
    <row r="34" spans="1:18" ht="12" customHeight="1" x14ac:dyDescent="0.2">
      <c r="A34" s="8" t="s">
        <v>86</v>
      </c>
      <c r="B34" s="11" t="s">
        <v>182</v>
      </c>
      <c r="C34" s="35">
        <v>94.057879944577337</v>
      </c>
      <c r="D34" s="34">
        <v>94.449932232688283</v>
      </c>
      <c r="E34" s="34">
        <v>94.33728636104118</v>
      </c>
      <c r="F34" s="34">
        <v>97.100475004439303</v>
      </c>
      <c r="G34" s="34">
        <v>97.056260118958647</v>
      </c>
      <c r="H34" s="61">
        <v>100.50315956995324</v>
      </c>
      <c r="I34" s="58">
        <v>96.489428656562026</v>
      </c>
      <c r="J34" s="35">
        <v>97.731398487331433</v>
      </c>
      <c r="K34" s="34">
        <v>96.834374781206918</v>
      </c>
      <c r="L34" s="34">
        <v>97.214575859272685</v>
      </c>
      <c r="M34" s="34">
        <v>101.51858383748709</v>
      </c>
      <c r="N34" s="34">
        <v>101.98214217216122</v>
      </c>
      <c r="O34" s="54">
        <v>103.68659554550901</v>
      </c>
      <c r="P34" s="43">
        <f t="shared" si="0"/>
        <v>99.495032363685439</v>
      </c>
      <c r="Q34" s="10" t="s">
        <v>254</v>
      </c>
      <c r="R34" s="1" t="s">
        <v>86</v>
      </c>
    </row>
    <row r="35" spans="1:18" ht="12" customHeight="1" x14ac:dyDescent="0.2">
      <c r="A35" s="8" t="s">
        <v>87</v>
      </c>
      <c r="B35" s="11" t="s">
        <v>215</v>
      </c>
      <c r="C35" s="35">
        <v>98.695670318664895</v>
      </c>
      <c r="D35" s="34">
        <v>99.30834308549116</v>
      </c>
      <c r="E35" s="34">
        <v>100.05766081852894</v>
      </c>
      <c r="F35" s="34">
        <v>101.19148250498296</v>
      </c>
      <c r="G35" s="34">
        <v>98.45029243908769</v>
      </c>
      <c r="H35" s="61">
        <v>97.541524888382298</v>
      </c>
      <c r="I35" s="58">
        <v>96.652029701388869</v>
      </c>
      <c r="J35" s="35">
        <v>101.00155453884143</v>
      </c>
      <c r="K35" s="34">
        <v>100.38050127017625</v>
      </c>
      <c r="L35" s="34">
        <v>101.06289953377927</v>
      </c>
      <c r="M35" s="34">
        <v>100.51797164088019</v>
      </c>
      <c r="N35" s="34">
        <v>100.16296574371732</v>
      </c>
      <c r="O35" s="54">
        <v>101.06314724798735</v>
      </c>
      <c r="P35" s="43">
        <f t="shared" si="0"/>
        <v>99.797824320644125</v>
      </c>
      <c r="Q35" s="10" t="s">
        <v>285</v>
      </c>
      <c r="R35" s="1" t="s">
        <v>87</v>
      </c>
    </row>
    <row r="36" spans="1:18" s="6" customFormat="1" ht="12" customHeight="1" x14ac:dyDescent="0.2">
      <c r="A36" s="8" t="s">
        <v>88</v>
      </c>
      <c r="B36" s="11" t="s">
        <v>216</v>
      </c>
      <c r="C36" s="35">
        <v>98.33587112579967</v>
      </c>
      <c r="D36" s="34">
        <v>99.803973034322482</v>
      </c>
      <c r="E36" s="34">
        <v>100.51339097866034</v>
      </c>
      <c r="F36" s="34">
        <v>102.13276043167603</v>
      </c>
      <c r="G36" s="34">
        <v>100.60343570913987</v>
      </c>
      <c r="H36" s="61">
        <v>102.57483810024752</v>
      </c>
      <c r="I36" s="58">
        <v>102.42613009814518</v>
      </c>
      <c r="J36" s="35">
        <v>101.59055011548878</v>
      </c>
      <c r="K36" s="34">
        <v>101.74462890003149</v>
      </c>
      <c r="L36" s="34">
        <v>101.51516818740582</v>
      </c>
      <c r="M36" s="34">
        <v>102.34962745707024</v>
      </c>
      <c r="N36" s="34">
        <v>102.35924722561806</v>
      </c>
      <c r="O36" s="54">
        <v>102.6757377077344</v>
      </c>
      <c r="P36" s="43">
        <f t="shared" si="0"/>
        <v>102.15449097396768</v>
      </c>
      <c r="Q36" s="10" t="s">
        <v>286</v>
      </c>
      <c r="R36" s="1" t="s">
        <v>88</v>
      </c>
    </row>
    <row r="37" spans="1:18" ht="12" customHeight="1" x14ac:dyDescent="0.2">
      <c r="A37" s="8" t="s">
        <v>89</v>
      </c>
      <c r="B37" s="11" t="s">
        <v>217</v>
      </c>
      <c r="C37" s="35">
        <v>105.67769953029509</v>
      </c>
      <c r="D37" s="34">
        <v>105.67769953029509</v>
      </c>
      <c r="E37" s="34">
        <v>101.57657421278914</v>
      </c>
      <c r="F37" s="34">
        <v>101.57657421278914</v>
      </c>
      <c r="G37" s="34">
        <v>103.00882062455112</v>
      </c>
      <c r="H37" s="61">
        <v>100.67335909169527</v>
      </c>
      <c r="I37" s="58">
        <v>100.67335909169527</v>
      </c>
      <c r="J37" s="35">
        <v>100.67335909169527</v>
      </c>
      <c r="K37" s="34">
        <v>100.67335909169527</v>
      </c>
      <c r="L37" s="34">
        <v>100.51422528070151</v>
      </c>
      <c r="M37" s="34">
        <v>100.42544148501122</v>
      </c>
      <c r="N37" s="34">
        <v>99.841930563925217</v>
      </c>
      <c r="O37" s="54">
        <v>99.841930563925217</v>
      </c>
      <c r="P37" s="43">
        <f t="shared" si="0"/>
        <v>100.41462053254303</v>
      </c>
      <c r="Q37" s="10" t="s">
        <v>287</v>
      </c>
      <c r="R37" s="1" t="s">
        <v>89</v>
      </c>
    </row>
    <row r="38" spans="1:18" ht="12" customHeight="1" x14ac:dyDescent="0.2">
      <c r="A38" s="8" t="s">
        <v>90</v>
      </c>
      <c r="B38" s="11" t="s">
        <v>183</v>
      </c>
      <c r="C38" s="35">
        <v>93.562604597371276</v>
      </c>
      <c r="D38" s="34">
        <v>98.222278374107887</v>
      </c>
      <c r="E38" s="34">
        <v>94.973953655658093</v>
      </c>
      <c r="F38" s="34">
        <v>100.80285547851861</v>
      </c>
      <c r="G38" s="34">
        <v>96.989388953690536</v>
      </c>
      <c r="H38" s="61">
        <v>95.987063249269326</v>
      </c>
      <c r="I38" s="58">
        <v>101.18349910513705</v>
      </c>
      <c r="J38" s="35">
        <v>99.871654894237892</v>
      </c>
      <c r="K38" s="34">
        <v>101.68678981648497</v>
      </c>
      <c r="L38" s="34">
        <v>98.740344816342883</v>
      </c>
      <c r="M38" s="34">
        <v>99.725250408328989</v>
      </c>
      <c r="N38" s="34">
        <v>97.335112349695223</v>
      </c>
      <c r="O38" s="54">
        <v>98.713011329693302</v>
      </c>
      <c r="P38" s="43">
        <f t="shared" si="0"/>
        <v>99.15534074614871</v>
      </c>
      <c r="Q38" s="10" t="s">
        <v>255</v>
      </c>
      <c r="R38" s="1" t="s">
        <v>90</v>
      </c>
    </row>
    <row r="39" spans="1:18" ht="12" customHeight="1" x14ac:dyDescent="0.2">
      <c r="A39" s="8" t="s">
        <v>140</v>
      </c>
      <c r="B39" s="11" t="s">
        <v>218</v>
      </c>
      <c r="C39" s="35">
        <v>96.007858379452188</v>
      </c>
      <c r="D39" s="34">
        <v>95.076037801519604</v>
      </c>
      <c r="E39" s="34">
        <v>95.143314217211667</v>
      </c>
      <c r="F39" s="34">
        <v>95.047397493848379</v>
      </c>
      <c r="G39" s="34">
        <v>96.194438706205474</v>
      </c>
      <c r="H39" s="61">
        <v>95.967341856884076</v>
      </c>
      <c r="I39" s="58">
        <v>99.077095593455581</v>
      </c>
      <c r="J39" s="35">
        <v>99.57358988985041</v>
      </c>
      <c r="K39" s="34">
        <v>100.07038431206703</v>
      </c>
      <c r="L39" s="34">
        <v>99.679316420861852</v>
      </c>
      <c r="M39" s="34">
        <v>99.749700732929711</v>
      </c>
      <c r="N39" s="34">
        <v>100.28153724826898</v>
      </c>
      <c r="O39" s="54">
        <v>100.67260513947333</v>
      </c>
      <c r="P39" s="43">
        <f t="shared" si="0"/>
        <v>99.383946399223873</v>
      </c>
      <c r="Q39" s="10" t="s">
        <v>288</v>
      </c>
      <c r="R39" s="1" t="s">
        <v>140</v>
      </c>
    </row>
    <row r="40" spans="1:18" s="6" customFormat="1" ht="12" customHeight="1" x14ac:dyDescent="0.2">
      <c r="A40" s="8" t="s">
        <v>91</v>
      </c>
      <c r="B40" s="11" t="s">
        <v>184</v>
      </c>
      <c r="C40" s="35">
        <v>95.532225922717416</v>
      </c>
      <c r="D40" s="34">
        <v>97.45390596817866</v>
      </c>
      <c r="E40" s="34">
        <v>99.147875914944422</v>
      </c>
      <c r="F40" s="34">
        <v>99.63204681477491</v>
      </c>
      <c r="G40" s="34">
        <v>100.07901324354603</v>
      </c>
      <c r="H40" s="61">
        <v>99.191690618679559</v>
      </c>
      <c r="I40" s="58">
        <v>99.642030681586618</v>
      </c>
      <c r="J40" s="35">
        <v>99.234815582329588</v>
      </c>
      <c r="K40" s="34">
        <v>100.06135240564834</v>
      </c>
      <c r="L40" s="34">
        <v>100.7322132459189</v>
      </c>
      <c r="M40" s="34">
        <v>100.56375269778349</v>
      </c>
      <c r="N40" s="34">
        <v>100.8085427418215</v>
      </c>
      <c r="O40" s="54">
        <v>101.52960369104156</v>
      </c>
      <c r="P40" s="43">
        <f t="shared" si="0"/>
        <v>100.22050020810119</v>
      </c>
      <c r="Q40" s="10" t="s">
        <v>256</v>
      </c>
      <c r="R40" s="1" t="s">
        <v>91</v>
      </c>
    </row>
    <row r="41" spans="1:18" ht="12" customHeight="1" x14ac:dyDescent="0.2">
      <c r="A41" s="8" t="s">
        <v>92</v>
      </c>
      <c r="B41" s="11" t="s">
        <v>185</v>
      </c>
      <c r="C41" s="35">
        <v>100.64121360212862</v>
      </c>
      <c r="D41" s="34">
        <v>100.36374346105089</v>
      </c>
      <c r="E41" s="34">
        <v>101.29022411522061</v>
      </c>
      <c r="F41" s="34">
        <v>101.2734227727188</v>
      </c>
      <c r="G41" s="34">
        <v>100.29037565138417</v>
      </c>
      <c r="H41" s="61">
        <v>100.20582948679377</v>
      </c>
      <c r="I41" s="58">
        <v>99.803235507183061</v>
      </c>
      <c r="J41" s="35">
        <v>96.283063344264946</v>
      </c>
      <c r="K41" s="34">
        <v>91.608050243630728</v>
      </c>
      <c r="L41" s="34">
        <v>89.736363113393509</v>
      </c>
      <c r="M41" s="34">
        <v>90.617650818517177</v>
      </c>
      <c r="N41" s="34">
        <v>88.928883264578232</v>
      </c>
      <c r="O41" s="54">
        <v>89.770973154645745</v>
      </c>
      <c r="P41" s="43">
        <f t="shared" si="0"/>
        <v>93.369256116625891</v>
      </c>
      <c r="Q41" s="10" t="s">
        <v>257</v>
      </c>
      <c r="R41" s="1" t="s">
        <v>92</v>
      </c>
    </row>
    <row r="42" spans="1:18" ht="12" customHeight="1" x14ac:dyDescent="0.2">
      <c r="A42" s="8" t="s">
        <v>93</v>
      </c>
      <c r="B42" s="11" t="s">
        <v>186</v>
      </c>
      <c r="C42" s="35">
        <v>99.624476046342949</v>
      </c>
      <c r="D42" s="34">
        <v>98.375000375532295</v>
      </c>
      <c r="E42" s="34">
        <v>100.04821558410836</v>
      </c>
      <c r="F42" s="34">
        <v>100.95317888495585</v>
      </c>
      <c r="G42" s="34">
        <v>98.848361294973486</v>
      </c>
      <c r="H42" s="61">
        <v>99.044165839611864</v>
      </c>
      <c r="I42" s="58">
        <v>98.62083207577254</v>
      </c>
      <c r="J42" s="35">
        <v>98.660281920286053</v>
      </c>
      <c r="K42" s="34">
        <v>100.21245836864053</v>
      </c>
      <c r="L42" s="34">
        <v>99.718193158444038</v>
      </c>
      <c r="M42" s="34">
        <v>101.05845647312546</v>
      </c>
      <c r="N42" s="34">
        <v>101.40011530716926</v>
      </c>
      <c r="O42" s="54">
        <v>104.03821933204078</v>
      </c>
      <c r="P42" s="43">
        <f t="shared" si="0"/>
        <v>100.3440903093863</v>
      </c>
      <c r="Q42" s="10" t="s">
        <v>258</v>
      </c>
      <c r="R42" s="1" t="s">
        <v>93</v>
      </c>
    </row>
    <row r="43" spans="1:18" ht="12" customHeight="1" x14ac:dyDescent="0.2">
      <c r="A43" s="8" t="s">
        <v>94</v>
      </c>
      <c r="B43" s="11" t="s">
        <v>187</v>
      </c>
      <c r="C43" s="35">
        <v>91.604562303389969</v>
      </c>
      <c r="D43" s="34">
        <v>94.34512764125482</v>
      </c>
      <c r="E43" s="34">
        <v>94.664692809905389</v>
      </c>
      <c r="F43" s="34">
        <v>91.60005665071759</v>
      </c>
      <c r="G43" s="34">
        <v>93.440533706608321</v>
      </c>
      <c r="H43" s="61">
        <v>90.895001668336491</v>
      </c>
      <c r="I43" s="58">
        <v>88.704249552664209</v>
      </c>
      <c r="J43" s="35">
        <v>93.619761424185427</v>
      </c>
      <c r="K43" s="34">
        <v>92.355525661978007</v>
      </c>
      <c r="L43" s="34">
        <v>95.201092427191483</v>
      </c>
      <c r="M43" s="34">
        <v>92.237329628485242</v>
      </c>
      <c r="N43" s="34">
        <v>92.002657188404839</v>
      </c>
      <c r="O43" s="54">
        <v>93.758659478811836</v>
      </c>
      <c r="P43" s="43">
        <f t="shared" si="0"/>
        <v>92.346784628757192</v>
      </c>
      <c r="Q43" s="10" t="s">
        <v>259</v>
      </c>
      <c r="R43" s="1" t="s">
        <v>94</v>
      </c>
    </row>
    <row r="44" spans="1:18" ht="12" customHeight="1" x14ac:dyDescent="0.2">
      <c r="A44" s="8" t="s">
        <v>95</v>
      </c>
      <c r="B44" s="11" t="s">
        <v>188</v>
      </c>
      <c r="C44" s="35">
        <v>88.553110936054608</v>
      </c>
      <c r="D44" s="34">
        <v>90.604620366962791</v>
      </c>
      <c r="E44" s="34">
        <v>89.717271243936551</v>
      </c>
      <c r="F44" s="34">
        <v>93.726140325119218</v>
      </c>
      <c r="G44" s="34">
        <v>97.582031676344457</v>
      </c>
      <c r="H44" s="61">
        <v>96.906991185092807</v>
      </c>
      <c r="I44" s="58">
        <v>95.95159697453353</v>
      </c>
      <c r="J44" s="35">
        <v>94.506969140889083</v>
      </c>
      <c r="K44" s="34">
        <v>96.892164421046701</v>
      </c>
      <c r="L44" s="34">
        <v>96.245714987662652</v>
      </c>
      <c r="M44" s="34">
        <v>100.27087242080358</v>
      </c>
      <c r="N44" s="34">
        <v>101.23333596109467</v>
      </c>
      <c r="O44" s="54">
        <v>101.04208799063412</v>
      </c>
      <c r="P44" s="43">
        <f t="shared" si="0"/>
        <v>97.88121663521963</v>
      </c>
      <c r="Q44" s="10" t="s">
        <v>260</v>
      </c>
      <c r="R44" s="1" t="s">
        <v>95</v>
      </c>
    </row>
    <row r="45" spans="1:18" ht="12" customHeight="1" x14ac:dyDescent="0.2">
      <c r="A45" s="8" t="s">
        <v>96</v>
      </c>
      <c r="B45" s="11" t="s">
        <v>219</v>
      </c>
      <c r="C45" s="35">
        <v>101.6201600414542</v>
      </c>
      <c r="D45" s="34">
        <v>101.6201600414542</v>
      </c>
      <c r="E45" s="34">
        <v>101.6201600414542</v>
      </c>
      <c r="F45" s="34">
        <v>101.6201600414542</v>
      </c>
      <c r="G45" s="34">
        <v>102.73402006995404</v>
      </c>
      <c r="H45" s="61">
        <v>102.73402006995404</v>
      </c>
      <c r="I45" s="58">
        <v>101.09610143109937</v>
      </c>
      <c r="J45" s="35">
        <v>101.09610143109937</v>
      </c>
      <c r="K45" s="34">
        <v>100.69751909251745</v>
      </c>
      <c r="L45" s="34">
        <v>100.69751909251745</v>
      </c>
      <c r="M45" s="34">
        <v>100.69751909251745</v>
      </c>
      <c r="N45" s="34">
        <v>100.69751909251745</v>
      </c>
      <c r="O45" s="54">
        <v>100.69751909251745</v>
      </c>
      <c r="P45" s="43">
        <f t="shared" si="0"/>
        <v>101.05172729934252</v>
      </c>
      <c r="Q45" s="10" t="s">
        <v>289</v>
      </c>
      <c r="R45" s="1" t="s">
        <v>96</v>
      </c>
    </row>
    <row r="46" spans="1:18" ht="12" customHeight="1" x14ac:dyDescent="0.2">
      <c r="A46" s="8" t="s">
        <v>97</v>
      </c>
      <c r="B46" s="11" t="s">
        <v>189</v>
      </c>
      <c r="C46" s="35">
        <v>110.82237901179577</v>
      </c>
      <c r="D46" s="34">
        <v>110.62588673248233</v>
      </c>
      <c r="E46" s="34">
        <v>104.25621493219946</v>
      </c>
      <c r="F46" s="34">
        <v>102.20169800441134</v>
      </c>
      <c r="G46" s="34">
        <v>105.27191927934261</v>
      </c>
      <c r="H46" s="61">
        <v>110.58516154964326</v>
      </c>
      <c r="I46" s="58">
        <v>103.43427408141925</v>
      </c>
      <c r="J46" s="35">
        <v>104.24605709452584</v>
      </c>
      <c r="K46" s="34">
        <v>99.227550063527829</v>
      </c>
      <c r="L46" s="34">
        <v>103.21645059406512</v>
      </c>
      <c r="M46" s="34">
        <v>98.352211823710491</v>
      </c>
      <c r="N46" s="34">
        <v>97.340499588228397</v>
      </c>
      <c r="O46" s="54">
        <v>91.840603307986399</v>
      </c>
      <c r="P46" s="43">
        <f t="shared" si="0"/>
        <v>101.03035101288833</v>
      </c>
      <c r="Q46" s="10" t="s">
        <v>261</v>
      </c>
      <c r="R46" s="1" t="s">
        <v>97</v>
      </c>
    </row>
    <row r="47" spans="1:18" ht="12" customHeight="1" x14ac:dyDescent="0.2">
      <c r="A47" s="8" t="s">
        <v>141</v>
      </c>
      <c r="B47" s="11" t="s">
        <v>220</v>
      </c>
      <c r="C47" s="35">
        <v>99.0209057639251</v>
      </c>
      <c r="D47" s="34">
        <v>98.394719839185484</v>
      </c>
      <c r="E47" s="34">
        <v>99.13520714270237</v>
      </c>
      <c r="F47" s="34">
        <v>101.19627939060902</v>
      </c>
      <c r="G47" s="34">
        <v>103.61011646292184</v>
      </c>
      <c r="H47" s="61">
        <v>103.02867243696896</v>
      </c>
      <c r="I47" s="58">
        <v>101.11977768533875</v>
      </c>
      <c r="J47" s="35">
        <v>98.917062613965726</v>
      </c>
      <c r="K47" s="34">
        <v>100.00113572524678</v>
      </c>
      <c r="L47" s="34">
        <v>101.17619762713248</v>
      </c>
      <c r="M47" s="34">
        <v>101.35828683347641</v>
      </c>
      <c r="N47" s="34">
        <v>102.08587522169061</v>
      </c>
      <c r="O47" s="54">
        <v>102.35893528026472</v>
      </c>
      <c r="P47" s="43">
        <f t="shared" si="0"/>
        <v>101.25574292801055</v>
      </c>
      <c r="Q47" s="10" t="s">
        <v>290</v>
      </c>
      <c r="R47" s="1" t="s">
        <v>141</v>
      </c>
    </row>
    <row r="48" spans="1:18" ht="12" customHeight="1" x14ac:dyDescent="0.2">
      <c r="A48" s="8" t="s">
        <v>98</v>
      </c>
      <c r="B48" s="11" t="s">
        <v>221</v>
      </c>
      <c r="C48" s="35">
        <v>97.599222616328092</v>
      </c>
      <c r="D48" s="34">
        <v>102.60085709307867</v>
      </c>
      <c r="E48" s="34">
        <v>104.77623487283003</v>
      </c>
      <c r="F48" s="34">
        <v>107.74173600508786</v>
      </c>
      <c r="G48" s="34">
        <v>109.02783370700161</v>
      </c>
      <c r="H48" s="61">
        <v>109.60905675034232</v>
      </c>
      <c r="I48" s="58">
        <v>112.48915393295462</v>
      </c>
      <c r="J48" s="35">
        <v>114.70040238031036</v>
      </c>
      <c r="K48" s="34">
        <v>117.51357434554683</v>
      </c>
      <c r="L48" s="34">
        <v>114.46520698522831</v>
      </c>
      <c r="M48" s="34">
        <v>113.03046505206378</v>
      </c>
      <c r="N48" s="34">
        <v>112.78225434195426</v>
      </c>
      <c r="O48" s="54">
        <v>114.1399774030489</v>
      </c>
      <c r="P48" s="43">
        <f t="shared" si="0"/>
        <v>113.59126139893117</v>
      </c>
      <c r="Q48" s="10" t="s">
        <v>291</v>
      </c>
      <c r="R48" s="1" t="s">
        <v>98</v>
      </c>
    </row>
    <row r="49" spans="1:18" ht="12" customHeight="1" x14ac:dyDescent="0.2">
      <c r="A49" s="8" t="s">
        <v>99</v>
      </c>
      <c r="B49" s="11" t="s">
        <v>222</v>
      </c>
      <c r="C49" s="35">
        <v>100.00438492264271</v>
      </c>
      <c r="D49" s="34">
        <v>99.886773267573219</v>
      </c>
      <c r="E49" s="34">
        <v>99.049072899557359</v>
      </c>
      <c r="F49" s="34">
        <v>97.951581832495251</v>
      </c>
      <c r="G49" s="34">
        <v>99.207962160359713</v>
      </c>
      <c r="H49" s="61">
        <v>99.433601411316502</v>
      </c>
      <c r="I49" s="58">
        <v>98.953372020590848</v>
      </c>
      <c r="J49" s="35">
        <v>98.965819117507777</v>
      </c>
      <c r="K49" s="34">
        <v>98.625036294032981</v>
      </c>
      <c r="L49" s="34">
        <v>95.69733022274967</v>
      </c>
      <c r="M49" s="34">
        <v>95.86537167255878</v>
      </c>
      <c r="N49" s="34">
        <v>97.774917517673472</v>
      </c>
      <c r="O49" s="54">
        <v>97.130653126292046</v>
      </c>
      <c r="P49" s="43">
        <f t="shared" si="0"/>
        <v>97.805762672840245</v>
      </c>
      <c r="Q49" s="10" t="s">
        <v>292</v>
      </c>
      <c r="R49" s="1" t="s">
        <v>99</v>
      </c>
    </row>
    <row r="50" spans="1:18" ht="12" customHeight="1" x14ac:dyDescent="0.2">
      <c r="A50" s="8" t="s">
        <v>100</v>
      </c>
      <c r="B50" s="11" t="s">
        <v>223</v>
      </c>
      <c r="C50" s="35">
        <v>98.851783478898298</v>
      </c>
      <c r="D50" s="34">
        <v>99.084332494574127</v>
      </c>
      <c r="E50" s="34">
        <v>94.376248326618935</v>
      </c>
      <c r="F50" s="34">
        <v>96.549110516138754</v>
      </c>
      <c r="G50" s="34">
        <v>100.36512178725178</v>
      </c>
      <c r="H50" s="61">
        <v>105.02079364854519</v>
      </c>
      <c r="I50" s="58">
        <v>108.53127801385298</v>
      </c>
      <c r="J50" s="35">
        <v>104.41849251884025</v>
      </c>
      <c r="K50" s="34">
        <v>104.26704544695453</v>
      </c>
      <c r="L50" s="34">
        <v>104.52560790630683</v>
      </c>
      <c r="M50" s="34">
        <v>100.11302499607575</v>
      </c>
      <c r="N50" s="34">
        <v>109.76325036026708</v>
      </c>
      <c r="O50" s="54">
        <v>105.87013454888552</v>
      </c>
      <c r="P50" s="43">
        <f t="shared" si="0"/>
        <v>105.31370342996601</v>
      </c>
      <c r="Q50" s="10" t="s">
        <v>293</v>
      </c>
      <c r="R50" s="1" t="s">
        <v>100</v>
      </c>
    </row>
    <row r="51" spans="1:18" ht="12" customHeight="1" x14ac:dyDescent="0.2">
      <c r="A51" s="8" t="s">
        <v>142</v>
      </c>
      <c r="B51" s="11" t="s">
        <v>224</v>
      </c>
      <c r="C51" s="35">
        <v>98.935993360528272</v>
      </c>
      <c r="D51" s="34">
        <v>98.935993360528272</v>
      </c>
      <c r="E51" s="34">
        <v>97.107258893538088</v>
      </c>
      <c r="F51" s="34">
        <v>102.80818314635036</v>
      </c>
      <c r="G51" s="34">
        <v>104.8602100194049</v>
      </c>
      <c r="H51" s="61">
        <v>100.8349276919871</v>
      </c>
      <c r="I51" s="58">
        <v>100.81920424283221</v>
      </c>
      <c r="J51" s="35">
        <v>101.87832617309742</v>
      </c>
      <c r="K51" s="34">
        <v>101.87832617309742</v>
      </c>
      <c r="L51" s="34">
        <v>102.2533482423174</v>
      </c>
      <c r="M51" s="34">
        <v>102.2533482423174</v>
      </c>
      <c r="N51" s="34">
        <v>104.1212571357144</v>
      </c>
      <c r="O51" s="54">
        <v>106.10316764024243</v>
      </c>
      <c r="P51" s="43">
        <f t="shared" si="0"/>
        <v>102.51773819270072</v>
      </c>
      <c r="Q51" s="10" t="s">
        <v>294</v>
      </c>
      <c r="R51" s="1" t="s">
        <v>142</v>
      </c>
    </row>
    <row r="52" spans="1:18" s="6" customFormat="1" ht="12" customHeight="1" x14ac:dyDescent="0.2">
      <c r="A52" s="8" t="s">
        <v>101</v>
      </c>
      <c r="B52" s="11" t="s">
        <v>225</v>
      </c>
      <c r="C52" s="35">
        <v>99.061536638667832</v>
      </c>
      <c r="D52" s="34">
        <v>98.228541181641788</v>
      </c>
      <c r="E52" s="34">
        <v>99.879392341314542</v>
      </c>
      <c r="F52" s="34">
        <v>98.923855040053638</v>
      </c>
      <c r="G52" s="34">
        <v>96.630481275161273</v>
      </c>
      <c r="H52" s="61">
        <v>95.892568701779638</v>
      </c>
      <c r="I52" s="58">
        <v>96.023980668410701</v>
      </c>
      <c r="J52" s="35">
        <v>95.420835073985756</v>
      </c>
      <c r="K52" s="34">
        <v>96.499534679092307</v>
      </c>
      <c r="L52" s="34">
        <v>95.976466421327558</v>
      </c>
      <c r="M52" s="34">
        <v>95.44012987024982</v>
      </c>
      <c r="N52" s="34">
        <v>97.520185560353212</v>
      </c>
      <c r="O52" s="54">
        <v>97.641198824309228</v>
      </c>
      <c r="P52" s="43">
        <f t="shared" si="0"/>
        <v>96.301862474938531</v>
      </c>
      <c r="Q52" s="10" t="s">
        <v>295</v>
      </c>
      <c r="R52" s="1" t="s">
        <v>101</v>
      </c>
    </row>
    <row r="53" spans="1:18" ht="12" customHeight="1" x14ac:dyDescent="0.2">
      <c r="A53" s="8" t="s">
        <v>102</v>
      </c>
      <c r="B53" s="11" t="s">
        <v>226</v>
      </c>
      <c r="C53" s="35">
        <v>97.183828444455003</v>
      </c>
      <c r="D53" s="34">
        <v>96.584075177053521</v>
      </c>
      <c r="E53" s="34">
        <v>98.223531442293122</v>
      </c>
      <c r="F53" s="34">
        <v>96.671252928956036</v>
      </c>
      <c r="G53" s="34">
        <v>95.804279055811492</v>
      </c>
      <c r="H53" s="61">
        <v>94.630255799136393</v>
      </c>
      <c r="I53" s="58">
        <v>94.48063886256412</v>
      </c>
      <c r="J53" s="35">
        <v>93.275795860717565</v>
      </c>
      <c r="K53" s="34">
        <v>90.965397170546282</v>
      </c>
      <c r="L53" s="34">
        <v>94.494465801248126</v>
      </c>
      <c r="M53" s="34">
        <v>94.955717540488578</v>
      </c>
      <c r="N53" s="34">
        <v>98.850115164824089</v>
      </c>
      <c r="O53" s="54">
        <v>98.342376767838061</v>
      </c>
      <c r="P53" s="43">
        <f t="shared" si="0"/>
        <v>94.999345370920395</v>
      </c>
      <c r="Q53" s="10" t="s">
        <v>296</v>
      </c>
      <c r="R53" s="1" t="s">
        <v>102</v>
      </c>
    </row>
    <row r="54" spans="1:18" ht="12" customHeight="1" x14ac:dyDescent="0.2">
      <c r="A54" s="8" t="s">
        <v>103</v>
      </c>
      <c r="B54" s="11" t="s">
        <v>190</v>
      </c>
      <c r="C54" s="35">
        <v>107.04629466730337</v>
      </c>
      <c r="D54" s="34">
        <v>99.337814868253147</v>
      </c>
      <c r="E54" s="34">
        <v>97.800691267745691</v>
      </c>
      <c r="F54" s="34">
        <v>100.03161476301786</v>
      </c>
      <c r="G54" s="34">
        <v>97.536448210329524</v>
      </c>
      <c r="H54" s="61">
        <v>104.0484888505881</v>
      </c>
      <c r="I54" s="58">
        <v>102.92106073960257</v>
      </c>
      <c r="J54" s="35">
        <v>104.08178755137595</v>
      </c>
      <c r="K54" s="34">
        <v>101.51988365922027</v>
      </c>
      <c r="L54" s="34">
        <v>101.38785840254742</v>
      </c>
      <c r="M54" s="34">
        <v>104.67629295468377</v>
      </c>
      <c r="N54" s="34">
        <v>100.71494226449889</v>
      </c>
      <c r="O54" s="54">
        <v>98.303777252087599</v>
      </c>
      <c r="P54" s="43">
        <f t="shared" si="0"/>
        <v>102.20676145932556</v>
      </c>
      <c r="Q54" s="10" t="s">
        <v>262</v>
      </c>
      <c r="R54" s="1" t="s">
        <v>103</v>
      </c>
    </row>
    <row r="55" spans="1:18" s="6" customFormat="1" ht="12" customHeight="1" x14ac:dyDescent="0.2">
      <c r="A55" s="8" t="s">
        <v>143</v>
      </c>
      <c r="B55" s="11" t="s">
        <v>227</v>
      </c>
      <c r="C55" s="35">
        <v>98.371024424409697</v>
      </c>
      <c r="D55" s="34">
        <v>100.47990600748862</v>
      </c>
      <c r="E55" s="34">
        <v>98.371024424409697</v>
      </c>
      <c r="F55" s="34">
        <v>99.937106019282453</v>
      </c>
      <c r="G55" s="34">
        <v>99.937106019282453</v>
      </c>
      <c r="H55" s="61">
        <v>99.937113943704659</v>
      </c>
      <c r="I55" s="58">
        <v>99.937113943704659</v>
      </c>
      <c r="J55" s="35">
        <v>101.04577105208506</v>
      </c>
      <c r="K55" s="34">
        <v>101.09939822769196</v>
      </c>
      <c r="L55" s="34">
        <v>101.12210378759356</v>
      </c>
      <c r="M55" s="34">
        <v>101.04656105610279</v>
      </c>
      <c r="N55" s="34">
        <v>101.04656105610279</v>
      </c>
      <c r="O55" s="54">
        <v>101.04656105610279</v>
      </c>
      <c r="P55" s="43">
        <f t="shared" si="0"/>
        <v>100.78514801538601</v>
      </c>
      <c r="Q55" s="10" t="s">
        <v>297</v>
      </c>
      <c r="R55" s="1" t="s">
        <v>143</v>
      </c>
    </row>
    <row r="56" spans="1:18" ht="12" customHeight="1" x14ac:dyDescent="0.2">
      <c r="A56" s="8" t="s">
        <v>104</v>
      </c>
      <c r="B56" s="11" t="s">
        <v>228</v>
      </c>
      <c r="C56" s="35">
        <v>97.205250523675048</v>
      </c>
      <c r="D56" s="34">
        <v>93.160059563799308</v>
      </c>
      <c r="E56" s="34">
        <v>86.704749423132128</v>
      </c>
      <c r="F56" s="34">
        <v>85.220219376879328</v>
      </c>
      <c r="G56" s="34">
        <v>88.221976557595312</v>
      </c>
      <c r="H56" s="61">
        <v>89.731780869901684</v>
      </c>
      <c r="I56" s="58">
        <v>89.731780869901684</v>
      </c>
      <c r="J56" s="35">
        <v>90.758602782911311</v>
      </c>
      <c r="K56" s="34">
        <v>94.52361646394742</v>
      </c>
      <c r="L56" s="34">
        <v>95.208164405954264</v>
      </c>
      <c r="M56" s="34">
        <v>95.208164405954264</v>
      </c>
      <c r="N56" s="34">
        <v>94.52361646394742</v>
      </c>
      <c r="O56" s="54">
        <v>93.154520579934612</v>
      </c>
      <c r="P56" s="43">
        <f t="shared" si="0"/>
        <v>92.85503085530658</v>
      </c>
      <c r="Q56" s="10" t="s">
        <v>298</v>
      </c>
      <c r="R56" s="1" t="s">
        <v>104</v>
      </c>
    </row>
    <row r="57" spans="1:18" ht="12" customHeight="1" x14ac:dyDescent="0.2">
      <c r="A57" s="8" t="s">
        <v>105</v>
      </c>
      <c r="B57" s="11" t="s">
        <v>191</v>
      </c>
      <c r="C57" s="35">
        <v>98.434695265625066</v>
      </c>
      <c r="D57" s="34">
        <v>102.75042171706228</v>
      </c>
      <c r="E57" s="34">
        <v>103.00781619028231</v>
      </c>
      <c r="F57" s="34">
        <v>97.925778801060659</v>
      </c>
      <c r="G57" s="34">
        <v>99.22968570819674</v>
      </c>
      <c r="H57" s="61">
        <v>96.077656041583154</v>
      </c>
      <c r="I57" s="58">
        <v>95.230011068724693</v>
      </c>
      <c r="J57" s="35">
        <v>99.857267693242306</v>
      </c>
      <c r="K57" s="34">
        <v>97.386432168821173</v>
      </c>
      <c r="L57" s="34">
        <v>98.256873208517433</v>
      </c>
      <c r="M57" s="34">
        <v>96.302302411438959</v>
      </c>
      <c r="N57" s="34">
        <v>97.764253944098058</v>
      </c>
      <c r="O57" s="54">
        <v>97.507771687634914</v>
      </c>
      <c r="P57" s="43">
        <f t="shared" si="0"/>
        <v>97.29782102800759</v>
      </c>
      <c r="Q57" s="10" t="s">
        <v>263</v>
      </c>
      <c r="R57" s="1" t="s">
        <v>105</v>
      </c>
    </row>
    <row r="58" spans="1:18" ht="12" customHeight="1" x14ac:dyDescent="0.2">
      <c r="A58" s="8" t="s">
        <v>106</v>
      </c>
      <c r="B58" s="11" t="s">
        <v>192</v>
      </c>
      <c r="C58" s="35">
        <v>104.74172258856464</v>
      </c>
      <c r="D58" s="34">
        <v>107.02564043168195</v>
      </c>
      <c r="E58" s="34">
        <v>110.03800262061318</v>
      </c>
      <c r="F58" s="34">
        <v>103.8254190114485</v>
      </c>
      <c r="G58" s="34">
        <v>102.72455738737327</v>
      </c>
      <c r="H58" s="61">
        <v>95.911847928238643</v>
      </c>
      <c r="I58" s="58">
        <v>96.861583652776275</v>
      </c>
      <c r="J58" s="35">
        <v>95.373602985382519</v>
      </c>
      <c r="K58" s="34">
        <v>98.564277420886071</v>
      </c>
      <c r="L58" s="34">
        <v>99.662297227136762</v>
      </c>
      <c r="M58" s="34">
        <v>103.09704812423386</v>
      </c>
      <c r="N58" s="34">
        <v>104.63106481493507</v>
      </c>
      <c r="O58" s="54">
        <v>104.08373961783806</v>
      </c>
      <c r="P58" s="43">
        <f t="shared" si="0"/>
        <v>99.773182721428412</v>
      </c>
      <c r="Q58" s="10" t="s">
        <v>299</v>
      </c>
      <c r="R58" s="1" t="s">
        <v>106</v>
      </c>
    </row>
    <row r="59" spans="1:18" ht="12" customHeight="1" x14ac:dyDescent="0.2">
      <c r="A59" s="8" t="s">
        <v>136</v>
      </c>
      <c r="B59" s="11" t="s">
        <v>193</v>
      </c>
      <c r="C59" s="35">
        <v>99.914435563696728</v>
      </c>
      <c r="D59" s="34">
        <v>103.17026308577897</v>
      </c>
      <c r="E59" s="34">
        <v>106.17261208808067</v>
      </c>
      <c r="F59" s="34">
        <v>105.89826779676361</v>
      </c>
      <c r="G59" s="34">
        <v>105.64307498601455</v>
      </c>
      <c r="H59" s="61">
        <v>105.51323045352798</v>
      </c>
      <c r="I59" s="58">
        <v>109.39930170785421</v>
      </c>
      <c r="J59" s="35">
        <v>109.95085541656164</v>
      </c>
      <c r="K59" s="34">
        <v>109.46408895152504</v>
      </c>
      <c r="L59" s="34">
        <v>104.64540786085554</v>
      </c>
      <c r="M59" s="34">
        <v>106.12981261979213</v>
      </c>
      <c r="N59" s="34">
        <v>105.47881887003652</v>
      </c>
      <c r="O59" s="54">
        <v>104.87675556545921</v>
      </c>
      <c r="P59" s="43">
        <f t="shared" si="0"/>
        <v>106.93228393070154</v>
      </c>
      <c r="Q59" s="10" t="s">
        <v>300</v>
      </c>
      <c r="R59" s="1" t="s">
        <v>136</v>
      </c>
    </row>
    <row r="60" spans="1:18" ht="12" customHeight="1" x14ac:dyDescent="0.2">
      <c r="A60" s="8" t="s">
        <v>137</v>
      </c>
      <c r="B60" s="11" t="s">
        <v>229</v>
      </c>
      <c r="C60" s="35">
        <v>105.04124661247387</v>
      </c>
      <c r="D60" s="34">
        <v>100.34164860053063</v>
      </c>
      <c r="E60" s="34">
        <v>99.449008423140327</v>
      </c>
      <c r="F60" s="34">
        <v>99.178965849977956</v>
      </c>
      <c r="G60" s="34">
        <v>100.21108142628141</v>
      </c>
      <c r="H60" s="61">
        <v>99.78576840860093</v>
      </c>
      <c r="I60" s="58">
        <v>99.925625365769051</v>
      </c>
      <c r="J60" s="35">
        <v>102.34925590168974</v>
      </c>
      <c r="K60" s="34">
        <v>104.299833617712</v>
      </c>
      <c r="L60" s="34">
        <v>102.68584933581464</v>
      </c>
      <c r="M60" s="34">
        <v>100.67485665778617</v>
      </c>
      <c r="N60" s="34">
        <v>100.83463874952838</v>
      </c>
      <c r="O60" s="54">
        <v>100.16318001979143</v>
      </c>
      <c r="P60" s="43">
        <f t="shared" si="0"/>
        <v>101.33987600708653</v>
      </c>
      <c r="Q60" s="10" t="s">
        <v>301</v>
      </c>
      <c r="R60" s="1" t="s">
        <v>137</v>
      </c>
    </row>
    <row r="61" spans="1:18" ht="12" customHeight="1" x14ac:dyDescent="0.2">
      <c r="A61" s="8" t="s">
        <v>107</v>
      </c>
      <c r="B61" s="11" t="s">
        <v>194</v>
      </c>
      <c r="C61" s="35">
        <v>103.38890223982007</v>
      </c>
      <c r="D61" s="34">
        <v>103.38890223982007</v>
      </c>
      <c r="E61" s="34">
        <v>103.38890223982007</v>
      </c>
      <c r="F61" s="34">
        <v>103.38890223982007</v>
      </c>
      <c r="G61" s="34">
        <v>103.38890223982007</v>
      </c>
      <c r="H61" s="61">
        <v>99.307280823803723</v>
      </c>
      <c r="I61" s="58">
        <v>98.621248691922645</v>
      </c>
      <c r="J61" s="35">
        <v>98.621248691922645</v>
      </c>
      <c r="K61" s="34">
        <v>98.621248691922645</v>
      </c>
      <c r="L61" s="34">
        <v>98.621248691922645</v>
      </c>
      <c r="M61" s="34">
        <v>98.621248691922645</v>
      </c>
      <c r="N61" s="34">
        <v>104.42914087378807</v>
      </c>
      <c r="O61" s="54">
        <v>108.19132784808497</v>
      </c>
      <c r="P61" s="43">
        <f t="shared" si="0"/>
        <v>100.62924912566123</v>
      </c>
      <c r="Q61" s="10" t="s">
        <v>264</v>
      </c>
      <c r="R61" s="1" t="s">
        <v>107</v>
      </c>
    </row>
    <row r="62" spans="1:18" ht="12" customHeight="1" x14ac:dyDescent="0.2">
      <c r="A62" s="8" t="s">
        <v>144</v>
      </c>
      <c r="B62" s="11" t="s">
        <v>195</v>
      </c>
      <c r="C62" s="35">
        <v>96.723841181034814</v>
      </c>
      <c r="D62" s="34">
        <v>100.64061328983334</v>
      </c>
      <c r="E62" s="34">
        <v>101.40324815868287</v>
      </c>
      <c r="F62" s="34">
        <v>98.595112028141202</v>
      </c>
      <c r="G62" s="34">
        <v>98.135814152438414</v>
      </c>
      <c r="H62" s="61">
        <v>98.135814152438414</v>
      </c>
      <c r="I62" s="58">
        <v>93.928398583197421</v>
      </c>
      <c r="J62" s="35">
        <v>96.073231374491058</v>
      </c>
      <c r="K62" s="34">
        <v>96.073231374491058</v>
      </c>
      <c r="L62" s="34">
        <v>98.709037002633053</v>
      </c>
      <c r="M62" s="34">
        <v>104.86262909561874</v>
      </c>
      <c r="N62" s="34">
        <v>109.52617754113925</v>
      </c>
      <c r="O62" s="54">
        <v>108.61598548216583</v>
      </c>
      <c r="P62" s="43">
        <f t="shared" si="0"/>
        <v>100.74056307577186</v>
      </c>
      <c r="Q62" s="10" t="s">
        <v>265</v>
      </c>
      <c r="R62" s="1" t="s">
        <v>144</v>
      </c>
    </row>
    <row r="63" spans="1:18" ht="12" customHeight="1" x14ac:dyDescent="0.2">
      <c r="A63" s="8" t="s">
        <v>145</v>
      </c>
      <c r="B63" s="11" t="s">
        <v>230</v>
      </c>
      <c r="C63" s="35">
        <v>92.423057910475521</v>
      </c>
      <c r="D63" s="34">
        <v>91.808794082409094</v>
      </c>
      <c r="E63" s="34">
        <v>91.808794082409094</v>
      </c>
      <c r="F63" s="34">
        <v>94.555507483250054</v>
      </c>
      <c r="G63" s="34">
        <v>93.134651272443534</v>
      </c>
      <c r="H63" s="61">
        <v>95.790273219345067</v>
      </c>
      <c r="I63" s="58">
        <v>95.790273219345067</v>
      </c>
      <c r="J63" s="35">
        <v>102.65151287623222</v>
      </c>
      <c r="K63" s="34">
        <v>102.65151287623222</v>
      </c>
      <c r="L63" s="34">
        <v>102.65151287623222</v>
      </c>
      <c r="M63" s="34">
        <v>102.65151287623222</v>
      </c>
      <c r="N63" s="34">
        <v>105.85903729678077</v>
      </c>
      <c r="O63" s="54">
        <v>110.25185156218124</v>
      </c>
      <c r="P63" s="43">
        <f t="shared" si="0"/>
        <v>102.28718585032264</v>
      </c>
      <c r="Q63" s="10" t="s">
        <v>302</v>
      </c>
      <c r="R63" s="1" t="s">
        <v>145</v>
      </c>
    </row>
    <row r="64" spans="1:18" ht="12" customHeight="1" x14ac:dyDescent="0.2">
      <c r="A64" s="8" t="s">
        <v>108</v>
      </c>
      <c r="B64" s="11" t="s">
        <v>231</v>
      </c>
      <c r="C64" s="35">
        <v>99.131448072473106</v>
      </c>
      <c r="D64" s="34">
        <v>96.113160381704219</v>
      </c>
      <c r="E64" s="34">
        <v>95.64048546786151</v>
      </c>
      <c r="F64" s="34">
        <v>96.610564791797046</v>
      </c>
      <c r="G64" s="34">
        <v>95.657351866726685</v>
      </c>
      <c r="H64" s="61">
        <v>99.208895352667582</v>
      </c>
      <c r="I64" s="58">
        <v>102.01156599300283</v>
      </c>
      <c r="J64" s="35">
        <v>99.744306994681793</v>
      </c>
      <c r="K64" s="34">
        <v>101.23344976998605</v>
      </c>
      <c r="L64" s="34">
        <v>102.31180513282014</v>
      </c>
      <c r="M64" s="34">
        <v>100.53070181978117</v>
      </c>
      <c r="N64" s="34">
        <v>95.670733236778119</v>
      </c>
      <c r="O64" s="54">
        <v>99.902768451662141</v>
      </c>
      <c r="P64" s="43">
        <f t="shared" si="0"/>
        <v>100.07677834392248</v>
      </c>
      <c r="Q64" s="10" t="s">
        <v>303</v>
      </c>
      <c r="R64" s="1" t="s">
        <v>108</v>
      </c>
    </row>
    <row r="65" spans="1:18" ht="12" customHeight="1" x14ac:dyDescent="0.2">
      <c r="A65" s="8" t="s">
        <v>109</v>
      </c>
      <c r="B65" s="11" t="s">
        <v>196</v>
      </c>
      <c r="C65" s="35">
        <v>98.581978627556481</v>
      </c>
      <c r="D65" s="34">
        <v>98.907794159271702</v>
      </c>
      <c r="E65" s="34">
        <v>97.983626769863577</v>
      </c>
      <c r="F65" s="34">
        <v>98.781180094636724</v>
      </c>
      <c r="G65" s="34">
        <v>99.40333085400745</v>
      </c>
      <c r="H65" s="61">
        <v>101.04633028159333</v>
      </c>
      <c r="I65" s="58">
        <v>102.64544163201541</v>
      </c>
      <c r="J65" s="35">
        <v>102.81338014530279</v>
      </c>
      <c r="K65" s="34">
        <v>102.24951695117693</v>
      </c>
      <c r="L65" s="34">
        <v>100.21484573015805</v>
      </c>
      <c r="M65" s="34">
        <v>95.643649693089657</v>
      </c>
      <c r="N65" s="34">
        <v>100.21007553440107</v>
      </c>
      <c r="O65" s="54">
        <v>102.23063315029088</v>
      </c>
      <c r="P65" s="43">
        <f t="shared" si="0"/>
        <v>100.88173413975352</v>
      </c>
      <c r="Q65" s="10" t="s">
        <v>266</v>
      </c>
      <c r="R65" s="1" t="s">
        <v>109</v>
      </c>
    </row>
    <row r="66" spans="1:18" ht="12" customHeight="1" x14ac:dyDescent="0.2">
      <c r="A66" s="8" t="s">
        <v>110</v>
      </c>
      <c r="B66" s="11" t="s">
        <v>197</v>
      </c>
      <c r="C66" s="35">
        <v>104.52780894110472</v>
      </c>
      <c r="D66" s="34">
        <v>109.24602147743539</v>
      </c>
      <c r="E66" s="34">
        <v>108.81473897020859</v>
      </c>
      <c r="F66" s="34">
        <v>101.2287272262447</v>
      </c>
      <c r="G66" s="34">
        <v>106.35124255580351</v>
      </c>
      <c r="H66" s="61">
        <v>101.0338408831212</v>
      </c>
      <c r="I66" s="58">
        <v>100.72278830748485</v>
      </c>
      <c r="J66" s="35">
        <v>101.17622777455387</v>
      </c>
      <c r="K66" s="34">
        <v>100.39629879008827</v>
      </c>
      <c r="L66" s="34">
        <v>100.60792307381838</v>
      </c>
      <c r="M66" s="34">
        <v>103.60608721561655</v>
      </c>
      <c r="N66" s="34">
        <v>100.12024228904333</v>
      </c>
      <c r="O66" s="54">
        <v>99.784035703842548</v>
      </c>
      <c r="P66" s="43">
        <f t="shared" si="0"/>
        <v>100.93093050469611</v>
      </c>
      <c r="Q66" s="10" t="s">
        <v>267</v>
      </c>
      <c r="R66" s="1" t="s">
        <v>110</v>
      </c>
    </row>
    <row r="67" spans="1:18" ht="12" customHeight="1" x14ac:dyDescent="0.2">
      <c r="A67" s="8" t="s">
        <v>111</v>
      </c>
      <c r="B67" s="11" t="s">
        <v>198</v>
      </c>
      <c r="C67" s="35">
        <v>101.18693932330918</v>
      </c>
      <c r="D67" s="34">
        <v>100.0078765461156</v>
      </c>
      <c r="E67" s="34">
        <v>97.570564951205526</v>
      </c>
      <c r="F67" s="34">
        <v>100.49087662937841</v>
      </c>
      <c r="G67" s="34">
        <v>98.875530497053731</v>
      </c>
      <c r="H67" s="61">
        <v>96.041463905595677</v>
      </c>
      <c r="I67" s="58">
        <v>94.396027425473562</v>
      </c>
      <c r="J67" s="35">
        <v>96.041212923275793</v>
      </c>
      <c r="K67" s="34">
        <v>95.522161950727536</v>
      </c>
      <c r="L67" s="34">
        <v>98.996802722727239</v>
      </c>
      <c r="M67" s="34">
        <v>98.05503287751614</v>
      </c>
      <c r="N67" s="34">
        <v>96.601904888255888</v>
      </c>
      <c r="O67" s="54">
        <v>96.156121487452666</v>
      </c>
      <c r="P67" s="43">
        <f t="shared" si="0"/>
        <v>96.476341022628063</v>
      </c>
      <c r="Q67" s="10" t="s">
        <v>268</v>
      </c>
      <c r="R67" s="1" t="s">
        <v>111</v>
      </c>
    </row>
    <row r="68" spans="1:18" ht="12" customHeight="1" x14ac:dyDescent="0.2">
      <c r="A68" s="8" t="s">
        <v>112</v>
      </c>
      <c r="B68" s="11" t="s">
        <v>199</v>
      </c>
      <c r="C68" s="35">
        <v>96.25655590593172</v>
      </c>
      <c r="D68" s="34">
        <v>97.540297445338638</v>
      </c>
      <c r="E68" s="34">
        <v>98.02992445451946</v>
      </c>
      <c r="F68" s="34">
        <v>98.236260763035887</v>
      </c>
      <c r="G68" s="34">
        <v>98.61879826684293</v>
      </c>
      <c r="H68" s="61">
        <v>98.13772510793666</v>
      </c>
      <c r="I68" s="58">
        <v>99.336165617153398</v>
      </c>
      <c r="J68" s="35">
        <v>99.871362021368896</v>
      </c>
      <c r="K68" s="34">
        <v>100.62141822359598</v>
      </c>
      <c r="L68" s="34">
        <v>99.287504001203189</v>
      </c>
      <c r="M68" s="34">
        <v>99.081522393759855</v>
      </c>
      <c r="N68" s="34">
        <v>98.829222074128992</v>
      </c>
      <c r="O68" s="54">
        <v>99.177437380532297</v>
      </c>
      <c r="P68" s="43">
        <f t="shared" si="0"/>
        <v>99.292794602459921</v>
      </c>
      <c r="Q68" s="10" t="s">
        <v>269</v>
      </c>
      <c r="R68" s="1" t="s">
        <v>112</v>
      </c>
    </row>
    <row r="69" spans="1:18" ht="12" customHeight="1" x14ac:dyDescent="0.2">
      <c r="A69" s="8" t="s">
        <v>113</v>
      </c>
      <c r="B69" s="11" t="s">
        <v>200</v>
      </c>
      <c r="C69" s="35">
        <v>89.550494705995803</v>
      </c>
      <c r="D69" s="34">
        <v>92.862574155522452</v>
      </c>
      <c r="E69" s="34">
        <v>94.059907087390542</v>
      </c>
      <c r="F69" s="34">
        <v>95.390446521765512</v>
      </c>
      <c r="G69" s="34">
        <v>93.618241641021442</v>
      </c>
      <c r="H69" s="61">
        <v>98.556088182484686</v>
      </c>
      <c r="I69" s="58">
        <v>97.708520250677594</v>
      </c>
      <c r="J69" s="35">
        <v>102.32866670800603</v>
      </c>
      <c r="K69" s="34">
        <v>103.34601301784228</v>
      </c>
      <c r="L69" s="34">
        <v>100.82654012967187</v>
      </c>
      <c r="M69" s="34">
        <v>101.6738768754752</v>
      </c>
      <c r="N69" s="34">
        <v>100.3859827082248</v>
      </c>
      <c r="O69" s="54">
        <v>102.89344989987173</v>
      </c>
      <c r="P69" s="43">
        <f t="shared" si="0"/>
        <v>100.96489222153177</v>
      </c>
      <c r="Q69" s="10" t="s">
        <v>270</v>
      </c>
      <c r="R69" s="1" t="s">
        <v>113</v>
      </c>
    </row>
    <row r="70" spans="1:18" ht="12" customHeight="1" x14ac:dyDescent="0.2">
      <c r="A70" s="8" t="s">
        <v>114</v>
      </c>
      <c r="B70" s="11" t="s">
        <v>201</v>
      </c>
      <c r="C70" s="35">
        <v>99.644486127547665</v>
      </c>
      <c r="D70" s="34">
        <v>98.883688676907227</v>
      </c>
      <c r="E70" s="34">
        <v>98.870815853922636</v>
      </c>
      <c r="F70" s="34">
        <v>92.985304803793071</v>
      </c>
      <c r="G70" s="34">
        <v>95.051125366116324</v>
      </c>
      <c r="H70" s="61">
        <v>99.245343846660248</v>
      </c>
      <c r="I70" s="58">
        <v>97.801665703649903</v>
      </c>
      <c r="J70" s="35">
        <v>97.632882830385142</v>
      </c>
      <c r="K70" s="34">
        <v>105.8002732802004</v>
      </c>
      <c r="L70" s="34">
        <v>106.99565204707349</v>
      </c>
      <c r="M70" s="34">
        <v>105.91561087195392</v>
      </c>
      <c r="N70" s="34">
        <v>106.46452401202522</v>
      </c>
      <c r="O70" s="54">
        <v>104.76615478901667</v>
      </c>
      <c r="P70" s="43">
        <f t="shared" si="0"/>
        <v>103.07776342262062</v>
      </c>
      <c r="Q70" s="10" t="s">
        <v>271</v>
      </c>
      <c r="R70" s="1" t="s">
        <v>114</v>
      </c>
    </row>
    <row r="71" spans="1:18" ht="12" customHeight="1" x14ac:dyDescent="0.2">
      <c r="A71" s="8" t="s">
        <v>115</v>
      </c>
      <c r="B71" s="11" t="s">
        <v>202</v>
      </c>
      <c r="C71" s="35">
        <v>107.19229526967085</v>
      </c>
      <c r="D71" s="34">
        <v>108.07792434830196</v>
      </c>
      <c r="E71" s="34">
        <v>109.05353490643795</v>
      </c>
      <c r="F71" s="34">
        <v>108.95780894332958</v>
      </c>
      <c r="G71" s="34">
        <v>107.54992966625207</v>
      </c>
      <c r="H71" s="61">
        <v>108.34180640452598</v>
      </c>
      <c r="I71" s="58">
        <v>109.0917546940465</v>
      </c>
      <c r="J71" s="35">
        <v>109.39771508872678</v>
      </c>
      <c r="K71" s="34">
        <v>113.72324169888411</v>
      </c>
      <c r="L71" s="34">
        <v>112.86301699580747</v>
      </c>
      <c r="M71" s="34">
        <v>109.52215799261367</v>
      </c>
      <c r="N71" s="34">
        <v>103.66773422205129</v>
      </c>
      <c r="O71" s="54">
        <v>100.04857145410551</v>
      </c>
      <c r="P71" s="43">
        <f t="shared" si="0"/>
        <v>108.33199981884516</v>
      </c>
      <c r="Q71" s="10" t="s">
        <v>272</v>
      </c>
      <c r="R71" s="1" t="s">
        <v>115</v>
      </c>
    </row>
    <row r="72" spans="1:18" ht="12" customHeight="1" x14ac:dyDescent="0.2">
      <c r="A72" s="8" t="s">
        <v>146</v>
      </c>
      <c r="B72" s="11" t="s">
        <v>203</v>
      </c>
      <c r="C72" s="35">
        <v>97.309850705918151</v>
      </c>
      <c r="D72" s="34">
        <v>93.454894500997298</v>
      </c>
      <c r="E72" s="34">
        <v>93.454894500997298</v>
      </c>
      <c r="F72" s="34">
        <v>95.116784825521066</v>
      </c>
      <c r="G72" s="34">
        <v>95.116784825521066</v>
      </c>
      <c r="H72" s="61">
        <v>95.116784825521066</v>
      </c>
      <c r="I72" s="58">
        <v>96.120656524672668</v>
      </c>
      <c r="J72" s="35">
        <v>96.038472799047867</v>
      </c>
      <c r="K72" s="34">
        <v>96.294974560260826</v>
      </c>
      <c r="L72" s="34">
        <v>96.294974560260826</v>
      </c>
      <c r="M72" s="34">
        <v>96.294974560260826</v>
      </c>
      <c r="N72" s="34">
        <v>96.294974560260826</v>
      </c>
      <c r="O72" s="54">
        <v>96.294974560260826</v>
      </c>
      <c r="P72" s="43">
        <f t="shared" ref="P72:P83" si="1">AVERAGE(H72:O72)</f>
        <v>96.093848368818215</v>
      </c>
      <c r="Q72" s="10" t="s">
        <v>273</v>
      </c>
      <c r="R72" s="1" t="s">
        <v>146</v>
      </c>
    </row>
    <row r="73" spans="1:18" ht="12" customHeight="1" x14ac:dyDescent="0.2">
      <c r="A73" s="8" t="s">
        <v>116</v>
      </c>
      <c r="B73" s="11" t="s">
        <v>204</v>
      </c>
      <c r="C73" s="35">
        <v>107.73274053201341</v>
      </c>
      <c r="D73" s="34">
        <v>107.96718676001534</v>
      </c>
      <c r="E73" s="34">
        <v>108.22906617109822</v>
      </c>
      <c r="F73" s="34">
        <v>103.20885976022231</v>
      </c>
      <c r="G73" s="34">
        <v>104.31680808585486</v>
      </c>
      <c r="H73" s="61">
        <v>109.11770435434383</v>
      </c>
      <c r="I73" s="58">
        <v>114.47159313359494</v>
      </c>
      <c r="J73" s="35">
        <v>115.43306200114645</v>
      </c>
      <c r="K73" s="34">
        <v>111.82991337295529</v>
      </c>
      <c r="L73" s="34">
        <v>106.54333808443354</v>
      </c>
      <c r="M73" s="34">
        <v>105.54944856952197</v>
      </c>
      <c r="N73" s="34">
        <v>104.58751303065496</v>
      </c>
      <c r="O73" s="54">
        <v>104.24021168203059</v>
      </c>
      <c r="P73" s="43">
        <f t="shared" si="1"/>
        <v>108.97159802858519</v>
      </c>
      <c r="Q73" s="10" t="s">
        <v>274</v>
      </c>
      <c r="R73" s="1" t="s">
        <v>116</v>
      </c>
    </row>
    <row r="74" spans="1:18" ht="12" customHeight="1" x14ac:dyDescent="0.2">
      <c r="A74" s="8" t="s">
        <v>117</v>
      </c>
      <c r="B74" s="11" t="s">
        <v>311</v>
      </c>
      <c r="C74" s="35">
        <v>97.289902615034038</v>
      </c>
      <c r="D74" s="34">
        <v>96.78331555937821</v>
      </c>
      <c r="E74" s="34">
        <v>96.421197414246279</v>
      </c>
      <c r="F74" s="34">
        <v>99.385332127693019</v>
      </c>
      <c r="G74" s="34">
        <v>100.37025974076469</v>
      </c>
      <c r="H74" s="61">
        <v>99.570102597747109</v>
      </c>
      <c r="I74" s="58">
        <v>100.91504185457187</v>
      </c>
      <c r="J74" s="35">
        <v>101.24154571894968</v>
      </c>
      <c r="K74" s="34">
        <v>99.220603122450555</v>
      </c>
      <c r="L74" s="34">
        <v>100.92068342443281</v>
      </c>
      <c r="M74" s="34">
        <v>103.54138216114177</v>
      </c>
      <c r="N74" s="34">
        <v>102.67760226785698</v>
      </c>
      <c r="O74" s="54">
        <v>106.65306543005373</v>
      </c>
      <c r="P74" s="43">
        <f t="shared" si="1"/>
        <v>101.84250332215056</v>
      </c>
      <c r="Q74" s="10" t="s">
        <v>304</v>
      </c>
      <c r="R74" s="1" t="s">
        <v>117</v>
      </c>
    </row>
    <row r="75" spans="1:18" ht="12" customHeight="1" x14ac:dyDescent="0.2">
      <c r="A75" s="8" t="s">
        <v>118</v>
      </c>
      <c r="B75" s="11" t="s">
        <v>205</v>
      </c>
      <c r="C75" s="35">
        <v>96.627885694259064</v>
      </c>
      <c r="D75" s="34">
        <v>98.757312589230423</v>
      </c>
      <c r="E75" s="34">
        <v>101.84854071175434</v>
      </c>
      <c r="F75" s="34">
        <v>101.29141822905699</v>
      </c>
      <c r="G75" s="34">
        <v>99.585760260302735</v>
      </c>
      <c r="H75" s="61">
        <v>107.08197373104042</v>
      </c>
      <c r="I75" s="58">
        <v>109.76896646854296</v>
      </c>
      <c r="J75" s="35">
        <v>114.59716186068401</v>
      </c>
      <c r="K75" s="34">
        <v>114.04785828929653</v>
      </c>
      <c r="L75" s="34">
        <v>113.95619901055049</v>
      </c>
      <c r="M75" s="34">
        <v>110.62831087847593</v>
      </c>
      <c r="N75" s="34">
        <v>110.70456048527004</v>
      </c>
      <c r="O75" s="54">
        <v>107.12882204667935</v>
      </c>
      <c r="P75" s="43">
        <f t="shared" si="1"/>
        <v>110.98923159631747</v>
      </c>
      <c r="Q75" s="10" t="s">
        <v>275</v>
      </c>
      <c r="R75" s="1" t="s">
        <v>118</v>
      </c>
    </row>
    <row r="76" spans="1:18" ht="12" customHeight="1" x14ac:dyDescent="0.2">
      <c r="A76" s="8" t="s">
        <v>119</v>
      </c>
      <c r="B76" s="11" t="s">
        <v>232</v>
      </c>
      <c r="C76" s="35">
        <v>97.054565559057508</v>
      </c>
      <c r="D76" s="34">
        <v>97.301729528115558</v>
      </c>
      <c r="E76" s="34">
        <v>97.007730036104022</v>
      </c>
      <c r="F76" s="34">
        <v>97.596786267506872</v>
      </c>
      <c r="G76" s="34">
        <v>97.981995672970015</v>
      </c>
      <c r="H76" s="61">
        <v>99.844940837626766</v>
      </c>
      <c r="I76" s="58">
        <v>100.41435674068981</v>
      </c>
      <c r="J76" s="35">
        <v>100.03823902803501</v>
      </c>
      <c r="K76" s="34">
        <v>100.65960703515411</v>
      </c>
      <c r="L76" s="34">
        <v>100.77897193236129</v>
      </c>
      <c r="M76" s="34">
        <v>100.40962599130449</v>
      </c>
      <c r="N76" s="34">
        <v>98.265199164255506</v>
      </c>
      <c r="O76" s="54">
        <v>97.552124484174499</v>
      </c>
      <c r="P76" s="43">
        <f t="shared" si="1"/>
        <v>99.745383151700196</v>
      </c>
      <c r="Q76" s="10" t="s">
        <v>305</v>
      </c>
      <c r="R76" s="1" t="s">
        <v>119</v>
      </c>
    </row>
    <row r="77" spans="1:18" ht="12" customHeight="1" x14ac:dyDescent="0.2">
      <c r="A77" s="8" t="s">
        <v>120</v>
      </c>
      <c r="B77" s="11" t="s">
        <v>233</v>
      </c>
      <c r="C77" s="35">
        <v>94.710421214599762</v>
      </c>
      <c r="D77" s="34">
        <v>96.645931890124714</v>
      </c>
      <c r="E77" s="34">
        <v>96.324979976383275</v>
      </c>
      <c r="F77" s="34">
        <v>96.982007632669536</v>
      </c>
      <c r="G77" s="34">
        <v>97.325336561332705</v>
      </c>
      <c r="H77" s="61">
        <v>96.451499564698267</v>
      </c>
      <c r="I77" s="58">
        <v>96.002526477009667</v>
      </c>
      <c r="J77" s="35">
        <v>101.69889274352562</v>
      </c>
      <c r="K77" s="34">
        <v>105.41111034648989</v>
      </c>
      <c r="L77" s="34">
        <v>107.15751031528148</v>
      </c>
      <c r="M77" s="34">
        <v>107.37339067492768</v>
      </c>
      <c r="N77" s="34">
        <v>107.9283168689601</v>
      </c>
      <c r="O77" s="54">
        <v>106.20695156234092</v>
      </c>
      <c r="P77" s="43">
        <f t="shared" si="1"/>
        <v>103.52877481915421</v>
      </c>
      <c r="Q77" s="10" t="s">
        <v>306</v>
      </c>
      <c r="R77" s="1" t="s">
        <v>120</v>
      </c>
    </row>
    <row r="78" spans="1:18" ht="12" customHeight="1" x14ac:dyDescent="0.2">
      <c r="A78" s="8" t="s">
        <v>121</v>
      </c>
      <c r="B78" s="11" t="s">
        <v>234</v>
      </c>
      <c r="C78" s="35">
        <v>96.954438390011447</v>
      </c>
      <c r="D78" s="34">
        <v>96.814412568862679</v>
      </c>
      <c r="E78" s="34">
        <v>96.814412568862679</v>
      </c>
      <c r="F78" s="34">
        <v>97.138222280269346</v>
      </c>
      <c r="G78" s="34">
        <v>100.23479554432318</v>
      </c>
      <c r="H78" s="61">
        <v>100.23479554432318</v>
      </c>
      <c r="I78" s="58">
        <v>100.33446436621855</v>
      </c>
      <c r="J78" s="35">
        <v>100.12629151147792</v>
      </c>
      <c r="K78" s="34">
        <v>100.12629151147792</v>
      </c>
      <c r="L78" s="34">
        <v>100.12629151147792</v>
      </c>
      <c r="M78" s="34">
        <v>100.12629151147792</v>
      </c>
      <c r="N78" s="34">
        <v>100.18955696439455</v>
      </c>
      <c r="O78" s="54">
        <v>100.18955696439455</v>
      </c>
      <c r="P78" s="43">
        <f t="shared" si="1"/>
        <v>100.18169248565532</v>
      </c>
      <c r="Q78" s="10" t="s">
        <v>307</v>
      </c>
      <c r="R78" s="1" t="s">
        <v>121</v>
      </c>
    </row>
    <row r="79" spans="1:18" ht="12" customHeight="1" x14ac:dyDescent="0.2">
      <c r="A79" s="8" t="s">
        <v>122</v>
      </c>
      <c r="B79" s="11" t="s">
        <v>235</v>
      </c>
      <c r="C79" s="35">
        <v>96.469009579006212</v>
      </c>
      <c r="D79" s="34">
        <v>101.31741311561808</v>
      </c>
      <c r="E79" s="34">
        <v>97.977492338155031</v>
      </c>
      <c r="F79" s="34">
        <v>97.983350085454688</v>
      </c>
      <c r="G79" s="34">
        <v>98.169310227399237</v>
      </c>
      <c r="H79" s="61">
        <v>104.55282065633962</v>
      </c>
      <c r="I79" s="58">
        <v>103.73932117269453</v>
      </c>
      <c r="J79" s="35">
        <v>102.54547488471924</v>
      </c>
      <c r="K79" s="34">
        <v>107.41804184638401</v>
      </c>
      <c r="L79" s="34">
        <v>106.70820162369523</v>
      </c>
      <c r="M79" s="34">
        <v>106.81298087981894</v>
      </c>
      <c r="N79" s="34">
        <v>102.69417567809455</v>
      </c>
      <c r="O79" s="54">
        <v>106.37077022178202</v>
      </c>
      <c r="P79" s="43">
        <f t="shared" si="1"/>
        <v>105.10522337044101</v>
      </c>
      <c r="Q79" s="10" t="s">
        <v>308</v>
      </c>
      <c r="R79" s="1" t="s">
        <v>122</v>
      </c>
    </row>
    <row r="80" spans="1:18" ht="12" customHeight="1" x14ac:dyDescent="0.2">
      <c r="A80" s="8" t="s">
        <v>123</v>
      </c>
      <c r="B80" s="11" t="s">
        <v>156</v>
      </c>
      <c r="C80" s="35">
        <v>99.18291428123122</v>
      </c>
      <c r="D80" s="34">
        <v>99.911160336883214</v>
      </c>
      <c r="E80" s="34">
        <v>101.17065455235945</v>
      </c>
      <c r="F80" s="34">
        <v>100.34389224833605</v>
      </c>
      <c r="G80" s="34">
        <v>100.23461825048415</v>
      </c>
      <c r="H80" s="61">
        <v>106.24535584227284</v>
      </c>
      <c r="I80" s="58">
        <v>109.74372031081265</v>
      </c>
      <c r="J80" s="35">
        <v>107.72517526895633</v>
      </c>
      <c r="K80" s="34">
        <v>106.4920865140016</v>
      </c>
      <c r="L80" s="34">
        <v>106.13492534503382</v>
      </c>
      <c r="M80" s="34">
        <v>104.535452749938</v>
      </c>
      <c r="N80" s="34">
        <v>105.49389135336943</v>
      </c>
      <c r="O80" s="54">
        <v>105.36585141261705</v>
      </c>
      <c r="P80" s="43">
        <f t="shared" si="1"/>
        <v>106.46705734962522</v>
      </c>
      <c r="Q80" s="10" t="s">
        <v>164</v>
      </c>
      <c r="R80" s="1" t="s">
        <v>123</v>
      </c>
    </row>
    <row r="81" spans="1:18" ht="12" customHeight="1" x14ac:dyDescent="0.2">
      <c r="A81" s="8" t="s">
        <v>124</v>
      </c>
      <c r="B81" s="11" t="s">
        <v>236</v>
      </c>
      <c r="C81" s="35">
        <v>102.57150794687185</v>
      </c>
      <c r="D81" s="34">
        <v>100.66243982250724</v>
      </c>
      <c r="E81" s="34">
        <v>103.40552470608159</v>
      </c>
      <c r="F81" s="34">
        <v>99.148961142862518</v>
      </c>
      <c r="G81" s="34">
        <v>99.190918697388213</v>
      </c>
      <c r="H81" s="61">
        <v>98.048133566432554</v>
      </c>
      <c r="I81" s="58">
        <v>97.734316124326043</v>
      </c>
      <c r="J81" s="35">
        <v>99.120667582571286</v>
      </c>
      <c r="K81" s="34">
        <v>98.805962540402973</v>
      </c>
      <c r="L81" s="34">
        <v>99.629921072551682</v>
      </c>
      <c r="M81" s="34">
        <v>98.989382888631241</v>
      </c>
      <c r="N81" s="34">
        <v>98.337635019048292</v>
      </c>
      <c r="O81" s="54">
        <v>98.375130915047563</v>
      </c>
      <c r="P81" s="43">
        <f t="shared" si="1"/>
        <v>98.630143713626452</v>
      </c>
      <c r="Q81" s="10" t="s">
        <v>309</v>
      </c>
      <c r="R81" s="1" t="s">
        <v>124</v>
      </c>
    </row>
    <row r="82" spans="1:18" ht="12" customHeight="1" x14ac:dyDescent="0.2">
      <c r="A82" s="8" t="s">
        <v>125</v>
      </c>
      <c r="B82" s="11" t="s">
        <v>237</v>
      </c>
      <c r="C82" s="35">
        <v>99.362494602119355</v>
      </c>
      <c r="D82" s="34">
        <v>99.215965115236884</v>
      </c>
      <c r="E82" s="34">
        <v>99.52951404902079</v>
      </c>
      <c r="F82" s="34">
        <v>100.83032681963489</v>
      </c>
      <c r="G82" s="34">
        <v>100.83032681963489</v>
      </c>
      <c r="H82" s="61">
        <v>102.82372623211788</v>
      </c>
      <c r="I82" s="58">
        <v>102.87731997262701</v>
      </c>
      <c r="J82" s="35">
        <v>102.66689648713165</v>
      </c>
      <c r="K82" s="34">
        <v>108.95829447163885</v>
      </c>
      <c r="L82" s="34">
        <v>112.6974042961628</v>
      </c>
      <c r="M82" s="34">
        <v>110.88348635684299</v>
      </c>
      <c r="N82" s="34">
        <v>110.88348635684299</v>
      </c>
      <c r="O82" s="54">
        <v>110.88348635684299</v>
      </c>
      <c r="P82" s="43">
        <f t="shared" si="1"/>
        <v>107.83426256627591</v>
      </c>
      <c r="Q82" s="10" t="s">
        <v>310</v>
      </c>
      <c r="R82" s="1" t="s">
        <v>125</v>
      </c>
    </row>
    <row r="83" spans="1:18" ht="12" customHeight="1" thickBot="1" x14ac:dyDescent="0.25">
      <c r="A83" s="12" t="s">
        <v>147</v>
      </c>
      <c r="B83" s="33" t="s">
        <v>31</v>
      </c>
      <c r="C83" s="36">
        <v>93.686156658143759</v>
      </c>
      <c r="D83" s="37">
        <v>96.319042773860119</v>
      </c>
      <c r="E83" s="37">
        <v>97.575490455435883</v>
      </c>
      <c r="F83" s="37">
        <v>97.80580055154357</v>
      </c>
      <c r="G83" s="37">
        <v>99.46729780494249</v>
      </c>
      <c r="H83" s="62">
        <v>95.960020456665305</v>
      </c>
      <c r="I83" s="59">
        <v>95.189085369432718</v>
      </c>
      <c r="J83" s="36">
        <v>96.044892799301635</v>
      </c>
      <c r="K83" s="37">
        <v>96.044892799301635</v>
      </c>
      <c r="L83" s="37">
        <v>96.044892799301635</v>
      </c>
      <c r="M83" s="37">
        <v>96.044892799301635</v>
      </c>
      <c r="N83" s="37">
        <v>99.347028079828277</v>
      </c>
      <c r="O83" s="55">
        <v>101.71543297947923</v>
      </c>
      <c r="P83" s="44">
        <f t="shared" si="1"/>
        <v>97.048892260326525</v>
      </c>
      <c r="Q83" s="33" t="s">
        <v>39</v>
      </c>
      <c r="R83" s="15" t="s">
        <v>147</v>
      </c>
    </row>
    <row r="84" spans="1:18" ht="13.5" thickTop="1" x14ac:dyDescent="0.2"/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6692913385826772" right="0.6692913385826772" top="0.27559055118110237" bottom="0.27559055118110237" header="0.47244094488188981" footer="7.874015748031496E-2"/>
  <pageSetup paperSize="9" scale="80" firstPageNumber="16" pageOrder="overThenDown" orientation="portrait" useFirstPageNumber="1" r:id="rId1"/>
  <headerFooter alignWithMargins="0">
    <oddFooter>&amp;C&amp;12 &amp;P</oddFooter>
  </headerFooter>
  <ignoredErrors>
    <ignoredError sqref="P7:P83" formulaRange="1"/>
    <ignoredError sqref="A8:A83 R8:R8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R68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D1" s="24"/>
      <c r="E1" s="24" t="s">
        <v>133</v>
      </c>
      <c r="I1"/>
      <c r="N1" s="29" t="s">
        <v>134</v>
      </c>
      <c r="O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380</v>
      </c>
      <c r="C4" s="76" t="s">
        <v>138</v>
      </c>
      <c r="D4" s="77"/>
      <c r="E4" s="77"/>
      <c r="F4" s="77"/>
      <c r="G4" s="77"/>
      <c r="H4" s="77"/>
      <c r="I4" s="78"/>
      <c r="J4" s="63" t="s">
        <v>139</v>
      </c>
      <c r="K4" s="64"/>
      <c r="L4" s="64"/>
      <c r="M4" s="64"/>
      <c r="N4" s="64"/>
      <c r="O4" s="64"/>
      <c r="P4" s="65"/>
      <c r="Q4" s="68" t="s">
        <v>381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96.194052286524197</v>
      </c>
      <c r="D7" s="38">
        <v>96.458174991596437</v>
      </c>
      <c r="E7" s="38">
        <v>95.969516767496344</v>
      </c>
      <c r="F7" s="38">
        <v>96.131023206555014</v>
      </c>
      <c r="G7" s="38">
        <v>95.083641829191194</v>
      </c>
      <c r="H7" s="60">
        <v>94.959516974944009</v>
      </c>
      <c r="I7" s="57">
        <v>95.133208367632761</v>
      </c>
      <c r="J7" s="48">
        <v>95.510236253060839</v>
      </c>
      <c r="K7" s="38">
        <v>95.795815119264788</v>
      </c>
      <c r="L7" s="38">
        <v>96.046752952183027</v>
      </c>
      <c r="M7" s="38">
        <v>96.397496175620631</v>
      </c>
      <c r="N7" s="38">
        <v>96.48362969352344</v>
      </c>
      <c r="O7" s="51">
        <v>95.534769238615084</v>
      </c>
      <c r="P7" s="45">
        <f>AVERAGE(H7:O7)</f>
        <v>95.732678096855579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102.4089057826473</v>
      </c>
      <c r="D8" s="34">
        <v>102.4089057826473</v>
      </c>
      <c r="E8" s="34">
        <v>102.4089057826473</v>
      </c>
      <c r="F8" s="34">
        <v>102.4089057826473</v>
      </c>
      <c r="G8" s="34">
        <v>102.4089057826473</v>
      </c>
      <c r="H8" s="61">
        <v>102.4089057826473</v>
      </c>
      <c r="I8" s="58">
        <v>102.4089057826473</v>
      </c>
      <c r="J8" s="35">
        <v>103.79539653960494</v>
      </c>
      <c r="K8" s="34">
        <v>105.30874168069556</v>
      </c>
      <c r="L8" s="34">
        <v>102.75497115357859</v>
      </c>
      <c r="M8" s="34">
        <v>101.47579806091342</v>
      </c>
      <c r="N8" s="34">
        <v>101.47680129067776</v>
      </c>
      <c r="O8" s="54">
        <v>101.47118809862094</v>
      </c>
      <c r="P8" s="43">
        <f t="shared" ref="P8:P67" si="0">AVERAGE(H8:O8)</f>
        <v>102.63758854867322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107.80494104993876</v>
      </c>
      <c r="D9" s="34">
        <v>108.3514451066067</v>
      </c>
      <c r="E9" s="34">
        <v>106.59162807142295</v>
      </c>
      <c r="F9" s="34">
        <v>106.27549664969807</v>
      </c>
      <c r="G9" s="34">
        <v>104.89724253084582</v>
      </c>
      <c r="H9" s="61">
        <v>104.38888024216629</v>
      </c>
      <c r="I9" s="58">
        <v>103.44823721619188</v>
      </c>
      <c r="J9" s="35">
        <v>103.64902619565774</v>
      </c>
      <c r="K9" s="34">
        <v>102.93902649072518</v>
      </c>
      <c r="L9" s="34">
        <v>103.58633491279669</v>
      </c>
      <c r="M9" s="34">
        <v>103.29039867997956</v>
      </c>
      <c r="N9" s="34">
        <v>102.74777251253474</v>
      </c>
      <c r="O9" s="54">
        <v>104.21374750508321</v>
      </c>
      <c r="P9" s="43">
        <f t="shared" si="0"/>
        <v>103.53292796939192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111.62792242091207</v>
      </c>
      <c r="D10" s="34">
        <v>109.5214779138003</v>
      </c>
      <c r="E10" s="34">
        <v>116.33158631641089</v>
      </c>
      <c r="F10" s="34">
        <v>111.70830833312048</v>
      </c>
      <c r="G10" s="34">
        <v>117.39886873918236</v>
      </c>
      <c r="H10" s="61">
        <v>110.77127404592761</v>
      </c>
      <c r="I10" s="58">
        <v>112.10182279721973</v>
      </c>
      <c r="J10" s="35">
        <v>120.04049729190253</v>
      </c>
      <c r="K10" s="34">
        <v>115.71900113662818</v>
      </c>
      <c r="L10" s="34">
        <v>118.29170699303963</v>
      </c>
      <c r="M10" s="34">
        <v>118.35395266831588</v>
      </c>
      <c r="N10" s="34">
        <v>118.40220757387794</v>
      </c>
      <c r="O10" s="54">
        <v>118.5539323577069</v>
      </c>
      <c r="P10" s="43">
        <f t="shared" si="0"/>
        <v>116.5292993580773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104.10715333065095</v>
      </c>
      <c r="D11" s="34">
        <v>104.30584206526947</v>
      </c>
      <c r="E11" s="34">
        <v>101.65634818454754</v>
      </c>
      <c r="F11" s="34">
        <v>101.52036735657887</v>
      </c>
      <c r="G11" s="34">
        <v>102.43896747584829</v>
      </c>
      <c r="H11" s="61">
        <v>99.112488132272063</v>
      </c>
      <c r="I11" s="58">
        <v>98.943745539438993</v>
      </c>
      <c r="J11" s="35">
        <v>97.948677101605128</v>
      </c>
      <c r="K11" s="34">
        <v>97.66641181607136</v>
      </c>
      <c r="L11" s="34">
        <v>95.892754133099686</v>
      </c>
      <c r="M11" s="34">
        <v>94.358460281322124</v>
      </c>
      <c r="N11" s="34">
        <v>95.329152974127481</v>
      </c>
      <c r="O11" s="54">
        <v>94.465553148696657</v>
      </c>
      <c r="P11" s="43">
        <f t="shared" si="0"/>
        <v>96.714655390829193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94.8961064854726</v>
      </c>
      <c r="D12" s="34">
        <v>95.173298926170645</v>
      </c>
      <c r="E12" s="34">
        <v>95.17206364488716</v>
      </c>
      <c r="F12" s="34">
        <v>99.940058493487413</v>
      </c>
      <c r="G12" s="34">
        <v>100.13250669746958</v>
      </c>
      <c r="H12" s="61">
        <v>100.03646321219802</v>
      </c>
      <c r="I12" s="58">
        <v>100.12355406893724</v>
      </c>
      <c r="J12" s="35">
        <v>99.918768575572628</v>
      </c>
      <c r="K12" s="34">
        <v>100.45845383055428</v>
      </c>
      <c r="L12" s="34">
        <v>100.26500719693834</v>
      </c>
      <c r="M12" s="34">
        <v>94.118417738704593</v>
      </c>
      <c r="N12" s="34">
        <v>93.34246860929062</v>
      </c>
      <c r="O12" s="54">
        <v>93.086198076209598</v>
      </c>
      <c r="P12" s="43">
        <f t="shared" si="0"/>
        <v>97.668666413550667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154.73430899044763</v>
      </c>
      <c r="D13" s="34">
        <v>156.24343167186893</v>
      </c>
      <c r="E13" s="34">
        <v>156.02784271738017</v>
      </c>
      <c r="F13" s="34">
        <v>156.24343167186893</v>
      </c>
      <c r="G13" s="34">
        <v>159.47726598919931</v>
      </c>
      <c r="H13" s="61">
        <v>157.96814330777894</v>
      </c>
      <c r="I13" s="58">
        <v>164.43581194244067</v>
      </c>
      <c r="J13" s="35">
        <v>162.27992239755312</v>
      </c>
      <c r="K13" s="34">
        <v>162.92668926101939</v>
      </c>
      <c r="L13" s="34">
        <v>163.7890450789744</v>
      </c>
      <c r="M13" s="34">
        <v>165.51375671488356</v>
      </c>
      <c r="N13" s="34">
        <v>165.72934566937229</v>
      </c>
      <c r="O13" s="54">
        <v>164.00463403346316</v>
      </c>
      <c r="P13" s="43">
        <f t="shared" si="0"/>
        <v>163.33091855068571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126</v>
      </c>
      <c r="B14" s="11" t="s">
        <v>312</v>
      </c>
      <c r="C14" s="35">
        <v>100.8045174737471</v>
      </c>
      <c r="D14" s="34">
        <v>96.60620675345443</v>
      </c>
      <c r="E14" s="34">
        <v>94.0585671620601</v>
      </c>
      <c r="F14" s="34">
        <v>91.797459162851808</v>
      </c>
      <c r="G14" s="34">
        <v>91.566988099571603</v>
      </c>
      <c r="H14" s="61">
        <v>92.526246038629807</v>
      </c>
      <c r="I14" s="58">
        <v>96.563833640539514</v>
      </c>
      <c r="J14" s="35">
        <v>106.0920616240371</v>
      </c>
      <c r="K14" s="34">
        <v>110.45162422678035</v>
      </c>
      <c r="L14" s="34">
        <v>106.65718290014759</v>
      </c>
      <c r="M14" s="34">
        <v>105.67518930214447</v>
      </c>
      <c r="N14" s="34">
        <v>108.40720574416288</v>
      </c>
      <c r="O14" s="54">
        <v>108.20009323459365</v>
      </c>
      <c r="P14" s="43">
        <f t="shared" si="0"/>
        <v>104.32167958887942</v>
      </c>
      <c r="Q14" s="10" t="s">
        <v>315</v>
      </c>
      <c r="R14" s="8" t="s">
        <v>126</v>
      </c>
    </row>
    <row r="15" spans="1:18" ht="12" customHeight="1" x14ac:dyDescent="0.2">
      <c r="A15" s="8" t="s">
        <v>127</v>
      </c>
      <c r="B15" s="11" t="s">
        <v>171</v>
      </c>
      <c r="C15" s="35">
        <v>166.87715836211186</v>
      </c>
      <c r="D15" s="34">
        <v>166.87715836211186</v>
      </c>
      <c r="E15" s="34">
        <v>166.87715836211186</v>
      </c>
      <c r="F15" s="34">
        <v>166.87715836211186</v>
      </c>
      <c r="G15" s="34">
        <v>166.87715836211186</v>
      </c>
      <c r="H15" s="61">
        <v>166.87715836211186</v>
      </c>
      <c r="I15" s="58">
        <v>166.87715836211186</v>
      </c>
      <c r="J15" s="35">
        <v>166.87715836211186</v>
      </c>
      <c r="K15" s="34">
        <v>166.87715836211186</v>
      </c>
      <c r="L15" s="34">
        <v>166.87715836211186</v>
      </c>
      <c r="M15" s="34">
        <v>166.87715836211186</v>
      </c>
      <c r="N15" s="34">
        <v>166.87715836211186</v>
      </c>
      <c r="O15" s="54">
        <v>166.87715836211186</v>
      </c>
      <c r="P15" s="43">
        <f t="shared" si="0"/>
        <v>166.87715836211189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110.44475823630684</v>
      </c>
      <c r="D16" s="34">
        <v>109.49285677793398</v>
      </c>
      <c r="E16" s="34">
        <v>110.34186536021521</v>
      </c>
      <c r="F16" s="34">
        <v>110.60704274393424</v>
      </c>
      <c r="G16" s="34">
        <v>107.56236110011312</v>
      </c>
      <c r="H16" s="61">
        <v>112.8803140725698</v>
      </c>
      <c r="I16" s="58">
        <v>108.3308999638589</v>
      </c>
      <c r="J16" s="35">
        <v>113.86816081689346</v>
      </c>
      <c r="K16" s="34">
        <v>117.30748914474781</v>
      </c>
      <c r="L16" s="34">
        <v>117.79143436619641</v>
      </c>
      <c r="M16" s="34">
        <v>118.00127462724548</v>
      </c>
      <c r="N16" s="34">
        <v>119.00237668888383</v>
      </c>
      <c r="O16" s="54">
        <v>119.67811389618177</v>
      </c>
      <c r="P16" s="43">
        <f t="shared" si="0"/>
        <v>115.85750794707219</v>
      </c>
      <c r="Q16" s="10" t="s">
        <v>278</v>
      </c>
      <c r="R16" s="8" t="s">
        <v>69</v>
      </c>
    </row>
    <row r="17" spans="1:18" ht="12" customHeight="1" x14ac:dyDescent="0.2">
      <c r="A17" s="8" t="s">
        <v>70</v>
      </c>
      <c r="B17" s="11" t="s">
        <v>208</v>
      </c>
      <c r="C17" s="35">
        <v>99.467447312306589</v>
      </c>
      <c r="D17" s="34">
        <v>99.743243179339984</v>
      </c>
      <c r="E17" s="34">
        <v>99.743243179339984</v>
      </c>
      <c r="F17" s="34">
        <v>97.26108037604078</v>
      </c>
      <c r="G17" s="34">
        <v>96.70948864197463</v>
      </c>
      <c r="H17" s="61">
        <v>97.408665105334563</v>
      </c>
      <c r="I17" s="58">
        <v>94.237012634452526</v>
      </c>
      <c r="J17" s="35">
        <v>94.237012634452526</v>
      </c>
      <c r="K17" s="34">
        <v>98.23605270643408</v>
      </c>
      <c r="L17" s="34">
        <v>98.23605270643408</v>
      </c>
      <c r="M17" s="34">
        <v>96.305481637201652</v>
      </c>
      <c r="N17" s="34">
        <v>96.95173552602067</v>
      </c>
      <c r="O17" s="54">
        <v>96.95173552602067</v>
      </c>
      <c r="P17" s="43">
        <f t="shared" si="0"/>
        <v>96.570468559543841</v>
      </c>
      <c r="Q17" s="10" t="s">
        <v>158</v>
      </c>
      <c r="R17" s="8" t="s">
        <v>70</v>
      </c>
    </row>
    <row r="18" spans="1:18" ht="12" customHeight="1" x14ac:dyDescent="0.2">
      <c r="A18" s="8" t="s">
        <v>71</v>
      </c>
      <c r="B18" s="11" t="s">
        <v>209</v>
      </c>
      <c r="C18" s="35">
        <v>84.585996758746191</v>
      </c>
      <c r="D18" s="34">
        <v>84.203766834191356</v>
      </c>
      <c r="E18" s="34">
        <v>84.537131796899928</v>
      </c>
      <c r="F18" s="34">
        <v>83.843316403127901</v>
      </c>
      <c r="G18" s="34">
        <v>84.205903678059158</v>
      </c>
      <c r="H18" s="61">
        <v>83.809334023212969</v>
      </c>
      <c r="I18" s="58">
        <v>83.862427097651988</v>
      </c>
      <c r="J18" s="35">
        <v>86.278853541585605</v>
      </c>
      <c r="K18" s="34">
        <v>85.154201047683614</v>
      </c>
      <c r="L18" s="34">
        <v>85.23627242460384</v>
      </c>
      <c r="M18" s="34">
        <v>84.896911463220462</v>
      </c>
      <c r="N18" s="34">
        <v>84.677126065800294</v>
      </c>
      <c r="O18" s="54">
        <v>84.342373188186613</v>
      </c>
      <c r="P18" s="43">
        <f t="shared" si="0"/>
        <v>84.782187356493168</v>
      </c>
      <c r="Q18" s="10" t="s">
        <v>279</v>
      </c>
      <c r="R18" s="8" t="s">
        <v>71</v>
      </c>
    </row>
    <row r="19" spans="1:18" ht="12" customHeight="1" x14ac:dyDescent="0.2">
      <c r="A19" s="8" t="s">
        <v>73</v>
      </c>
      <c r="B19" s="11" t="s">
        <v>174</v>
      </c>
      <c r="C19" s="35">
        <v>97.678818643285666</v>
      </c>
      <c r="D19" s="34">
        <v>97.678818643285666</v>
      </c>
      <c r="E19" s="34">
        <v>97.678818643285666</v>
      </c>
      <c r="F19" s="34">
        <v>97.678818643285666</v>
      </c>
      <c r="G19" s="34">
        <v>97.678818643285666</v>
      </c>
      <c r="H19" s="61">
        <v>97.224273188740213</v>
      </c>
      <c r="I19" s="58">
        <v>97.224273188740213</v>
      </c>
      <c r="J19" s="35">
        <v>97.224273188740213</v>
      </c>
      <c r="K19" s="34">
        <v>97.224273188740213</v>
      </c>
      <c r="L19" s="34">
        <v>97.224273188740213</v>
      </c>
      <c r="M19" s="34">
        <v>97.224273188740213</v>
      </c>
      <c r="N19" s="34">
        <v>97.224273188740213</v>
      </c>
      <c r="O19" s="54">
        <v>95.955237655745236</v>
      </c>
      <c r="P19" s="43">
        <f t="shared" si="0"/>
        <v>97.065643747115843</v>
      </c>
      <c r="Q19" s="10" t="s">
        <v>246</v>
      </c>
      <c r="R19" s="8" t="s">
        <v>73</v>
      </c>
    </row>
    <row r="20" spans="1:18" ht="12" customHeight="1" x14ac:dyDescent="0.2">
      <c r="A20" s="8" t="s">
        <v>74</v>
      </c>
      <c r="B20" s="11" t="s">
        <v>210</v>
      </c>
      <c r="C20" s="35">
        <v>103.49572387682284</v>
      </c>
      <c r="D20" s="34">
        <v>103.82141074529312</v>
      </c>
      <c r="E20" s="34">
        <v>104.72778147784408</v>
      </c>
      <c r="F20" s="34">
        <v>103.38087444010743</v>
      </c>
      <c r="G20" s="34">
        <v>104.01663916703939</v>
      </c>
      <c r="H20" s="61">
        <v>104.39122698748621</v>
      </c>
      <c r="I20" s="58">
        <v>105.27399266822474</v>
      </c>
      <c r="J20" s="35">
        <v>106.4822091580031</v>
      </c>
      <c r="K20" s="34">
        <v>107.56417247616788</v>
      </c>
      <c r="L20" s="34">
        <v>106.9010015375742</v>
      </c>
      <c r="M20" s="34">
        <v>106.78073116043616</v>
      </c>
      <c r="N20" s="34">
        <v>107.26783210836052</v>
      </c>
      <c r="O20" s="54">
        <v>108.82714403417613</v>
      </c>
      <c r="P20" s="43">
        <f t="shared" si="0"/>
        <v>106.68603876630362</v>
      </c>
      <c r="Q20" s="10" t="s">
        <v>280</v>
      </c>
      <c r="R20" s="8" t="s">
        <v>74</v>
      </c>
    </row>
    <row r="21" spans="1:18" ht="12" customHeight="1" x14ac:dyDescent="0.2">
      <c r="A21" s="8" t="s">
        <v>75</v>
      </c>
      <c r="B21" s="11" t="s">
        <v>211</v>
      </c>
      <c r="C21" s="35">
        <v>142.53897550111338</v>
      </c>
      <c r="D21" s="34">
        <v>142.53897550111338</v>
      </c>
      <c r="E21" s="34">
        <v>142.53897550111338</v>
      </c>
      <c r="F21" s="34">
        <v>142.53897550111338</v>
      </c>
      <c r="G21" s="34">
        <v>142.53897550111338</v>
      </c>
      <c r="H21" s="61">
        <v>142.53897550111338</v>
      </c>
      <c r="I21" s="58">
        <v>142.53897550111338</v>
      </c>
      <c r="J21" s="35">
        <v>142.53897550111338</v>
      </c>
      <c r="K21" s="34">
        <v>142.53897550111338</v>
      </c>
      <c r="L21" s="34">
        <v>142.53897550111338</v>
      </c>
      <c r="M21" s="34">
        <v>142.53897550111338</v>
      </c>
      <c r="N21" s="34">
        <v>142.53897550111338</v>
      </c>
      <c r="O21" s="54">
        <v>142.53897550111338</v>
      </c>
      <c r="P21" s="43">
        <f t="shared" si="0"/>
        <v>142.53897550111336</v>
      </c>
      <c r="Q21" s="10" t="s">
        <v>247</v>
      </c>
      <c r="R21" s="8" t="s">
        <v>75</v>
      </c>
    </row>
    <row r="22" spans="1:18" ht="12" customHeight="1" x14ac:dyDescent="0.2">
      <c r="A22" s="8" t="s">
        <v>77</v>
      </c>
      <c r="B22" s="11" t="s">
        <v>176</v>
      </c>
      <c r="C22" s="35">
        <v>96.155231000367763</v>
      </c>
      <c r="D22" s="34">
        <v>99.357396200922281</v>
      </c>
      <c r="E22" s="34">
        <v>97.475393096573001</v>
      </c>
      <c r="F22" s="34">
        <v>96.292824691891781</v>
      </c>
      <c r="G22" s="34">
        <v>93.869146557963631</v>
      </c>
      <c r="H22" s="61">
        <v>94.756930309031574</v>
      </c>
      <c r="I22" s="58">
        <v>94.175509154406768</v>
      </c>
      <c r="J22" s="35">
        <v>98.904262095424158</v>
      </c>
      <c r="K22" s="34">
        <v>97.458831122586162</v>
      </c>
      <c r="L22" s="34">
        <v>97.01754855712295</v>
      </c>
      <c r="M22" s="34">
        <v>97.409167975167762</v>
      </c>
      <c r="N22" s="34">
        <v>97.948639557997382</v>
      </c>
      <c r="O22" s="54">
        <v>98.706721282918366</v>
      </c>
      <c r="P22" s="43">
        <f t="shared" si="0"/>
        <v>97.047201256831883</v>
      </c>
      <c r="Q22" s="10" t="s">
        <v>249</v>
      </c>
      <c r="R22" s="1" t="s">
        <v>77</v>
      </c>
    </row>
    <row r="23" spans="1:18" ht="12" customHeight="1" x14ac:dyDescent="0.2">
      <c r="A23" s="8" t="s">
        <v>78</v>
      </c>
      <c r="B23" s="11" t="s">
        <v>212</v>
      </c>
      <c r="C23" s="35">
        <v>131.79466914027824</v>
      </c>
      <c r="D23" s="34">
        <v>137.15871183869066</v>
      </c>
      <c r="E23" s="34">
        <v>126.83621670821779</v>
      </c>
      <c r="F23" s="34">
        <v>118.76675322215522</v>
      </c>
      <c r="G23" s="34">
        <v>111.51210033626629</v>
      </c>
      <c r="H23" s="61">
        <v>110.82684127314896</v>
      </c>
      <c r="I23" s="58">
        <v>111.30290557557916</v>
      </c>
      <c r="J23" s="35">
        <v>110.18325733667659</v>
      </c>
      <c r="K23" s="34">
        <v>112.21076296485043</v>
      </c>
      <c r="L23" s="34">
        <v>116.90307826035247</v>
      </c>
      <c r="M23" s="34">
        <v>121.16328057520738</v>
      </c>
      <c r="N23" s="34">
        <v>126.19934041608485</v>
      </c>
      <c r="O23" s="54">
        <v>126.82198833047509</v>
      </c>
      <c r="P23" s="43">
        <f t="shared" si="0"/>
        <v>116.95143184154686</v>
      </c>
      <c r="Q23" s="10" t="s">
        <v>281</v>
      </c>
      <c r="R23" s="1" t="s">
        <v>78</v>
      </c>
    </row>
    <row r="24" spans="1:18" s="6" customFormat="1" ht="12" customHeight="1" x14ac:dyDescent="0.2">
      <c r="A24" s="8" t="s">
        <v>80</v>
      </c>
      <c r="B24" s="11" t="s">
        <v>178</v>
      </c>
      <c r="C24" s="35">
        <v>92.623625822577267</v>
      </c>
      <c r="D24" s="34">
        <v>92.77084116326489</v>
      </c>
      <c r="E24" s="34">
        <v>93.671527328583224</v>
      </c>
      <c r="F24" s="34">
        <v>95.269516064177367</v>
      </c>
      <c r="G24" s="34">
        <v>89.928600672140661</v>
      </c>
      <c r="H24" s="61">
        <v>93.994623473983893</v>
      </c>
      <c r="I24" s="58">
        <v>92.848537872810198</v>
      </c>
      <c r="J24" s="35">
        <v>95.19097483501038</v>
      </c>
      <c r="K24" s="34">
        <v>93.788545748653846</v>
      </c>
      <c r="L24" s="34">
        <v>89.733059352084098</v>
      </c>
      <c r="M24" s="34">
        <v>89.197189551901616</v>
      </c>
      <c r="N24" s="34">
        <v>92.853301239846886</v>
      </c>
      <c r="O24" s="54">
        <v>87.564640538363051</v>
      </c>
      <c r="P24" s="43">
        <f t="shared" si="0"/>
        <v>91.896359076581746</v>
      </c>
      <c r="Q24" s="10" t="s">
        <v>282</v>
      </c>
      <c r="R24" s="1" t="s">
        <v>80</v>
      </c>
    </row>
    <row r="25" spans="1:18" ht="12" customHeight="1" x14ac:dyDescent="0.2">
      <c r="A25" s="8" t="s">
        <v>81</v>
      </c>
      <c r="B25" s="11" t="s">
        <v>179</v>
      </c>
      <c r="C25" s="35">
        <v>92.592592592592567</v>
      </c>
      <c r="D25" s="34">
        <v>92.592592592592567</v>
      </c>
      <c r="E25" s="34">
        <v>92.592592592592567</v>
      </c>
      <c r="F25" s="34">
        <v>92.592592592592567</v>
      </c>
      <c r="G25" s="34">
        <v>92.592592592592567</v>
      </c>
      <c r="H25" s="61">
        <v>87.777777777778041</v>
      </c>
      <c r="I25" s="58">
        <v>82.962962962963246</v>
      </c>
      <c r="J25" s="35">
        <v>82.962962962963246</v>
      </c>
      <c r="K25" s="34">
        <v>78.518518518518789</v>
      </c>
      <c r="L25" s="34">
        <v>74.074074074074318</v>
      </c>
      <c r="M25" s="34">
        <v>68.148148148148366</v>
      </c>
      <c r="N25" s="34">
        <v>62.222222222222406</v>
      </c>
      <c r="O25" s="54">
        <v>60.740740740740925</v>
      </c>
      <c r="P25" s="43">
        <f t="shared" si="0"/>
        <v>74.675925925926165</v>
      </c>
      <c r="Q25" s="10" t="s">
        <v>251</v>
      </c>
      <c r="R25" s="1" t="s">
        <v>81</v>
      </c>
    </row>
    <row r="26" spans="1:18" ht="12" customHeight="1" x14ac:dyDescent="0.2">
      <c r="A26" s="8" t="s">
        <v>82</v>
      </c>
      <c r="B26" s="11" t="s">
        <v>213</v>
      </c>
      <c r="C26" s="35">
        <v>115.61847722097976</v>
      </c>
      <c r="D26" s="34">
        <v>118.15179797893003</v>
      </c>
      <c r="E26" s="34">
        <v>112.94764550574617</v>
      </c>
      <c r="F26" s="34">
        <v>111.92178997016056</v>
      </c>
      <c r="G26" s="34">
        <v>96.738198414300157</v>
      </c>
      <c r="H26" s="61">
        <v>84.251644224206601</v>
      </c>
      <c r="I26" s="58">
        <v>92.671288719634077</v>
      </c>
      <c r="J26" s="35">
        <v>96.402296984768441</v>
      </c>
      <c r="K26" s="34">
        <v>94.070017963913017</v>
      </c>
      <c r="L26" s="34">
        <v>99.418212345249202</v>
      </c>
      <c r="M26" s="34">
        <v>100.36939721858803</v>
      </c>
      <c r="N26" s="34">
        <v>97.248723559687079</v>
      </c>
      <c r="O26" s="54">
        <v>86.876352276082272</v>
      </c>
      <c r="P26" s="43">
        <f t="shared" si="0"/>
        <v>93.913491661516076</v>
      </c>
      <c r="Q26" s="10" t="s">
        <v>283</v>
      </c>
      <c r="R26" s="1" t="s">
        <v>82</v>
      </c>
    </row>
    <row r="27" spans="1:18" ht="12" customHeight="1" x14ac:dyDescent="0.2">
      <c r="A27" s="8" t="s">
        <v>83</v>
      </c>
      <c r="B27" s="11" t="s">
        <v>214</v>
      </c>
      <c r="C27" s="35">
        <v>119.68447703267238</v>
      </c>
      <c r="D27" s="34">
        <v>119.19455753900611</v>
      </c>
      <c r="E27" s="34">
        <v>120.11006904066632</v>
      </c>
      <c r="F27" s="34">
        <v>121.37447122889556</v>
      </c>
      <c r="G27" s="34">
        <v>121.57265241278064</v>
      </c>
      <c r="H27" s="61">
        <v>122.8010017856286</v>
      </c>
      <c r="I27" s="58">
        <v>120.87518937265975</v>
      </c>
      <c r="J27" s="35">
        <v>118.96895892435181</v>
      </c>
      <c r="K27" s="34">
        <v>118.96003348027432</v>
      </c>
      <c r="L27" s="34">
        <v>118.70159291968253</v>
      </c>
      <c r="M27" s="34">
        <v>118.13416388151416</v>
      </c>
      <c r="N27" s="34">
        <v>117.79497001979048</v>
      </c>
      <c r="O27" s="54">
        <v>117.99552493411707</v>
      </c>
      <c r="P27" s="43">
        <f t="shared" si="0"/>
        <v>119.27892941475234</v>
      </c>
      <c r="Q27" s="10" t="s">
        <v>284</v>
      </c>
      <c r="R27" s="1" t="s">
        <v>83</v>
      </c>
    </row>
    <row r="28" spans="1:18" ht="12" customHeight="1" x14ac:dyDescent="0.2">
      <c r="A28" s="8" t="s">
        <v>84</v>
      </c>
      <c r="B28" s="11" t="s">
        <v>180</v>
      </c>
      <c r="C28" s="35">
        <v>123.40467232493005</v>
      </c>
      <c r="D28" s="34">
        <v>121.87276373091619</v>
      </c>
      <c r="E28" s="34">
        <v>120.01025093178384</v>
      </c>
      <c r="F28" s="34">
        <v>119.49162834662131</v>
      </c>
      <c r="G28" s="34">
        <v>114.61132157016908</v>
      </c>
      <c r="H28" s="61">
        <v>106.03237255239071</v>
      </c>
      <c r="I28" s="58">
        <v>99.112421427684779</v>
      </c>
      <c r="J28" s="35">
        <v>104.02521271695497</v>
      </c>
      <c r="K28" s="34">
        <v>107.74513146653129</v>
      </c>
      <c r="L28" s="34">
        <v>106.36454081514269</v>
      </c>
      <c r="M28" s="34">
        <v>108.97676565487305</v>
      </c>
      <c r="N28" s="34">
        <v>113.61504445341536</v>
      </c>
      <c r="O28" s="54">
        <v>105.76523926553799</v>
      </c>
      <c r="P28" s="43">
        <f t="shared" si="0"/>
        <v>106.45459104406635</v>
      </c>
      <c r="Q28" s="10" t="s">
        <v>252</v>
      </c>
      <c r="R28" s="1" t="s">
        <v>84</v>
      </c>
    </row>
    <row r="29" spans="1:18" ht="12" customHeight="1" x14ac:dyDescent="0.2">
      <c r="A29" s="8" t="s">
        <v>85</v>
      </c>
      <c r="B29" s="11" t="s">
        <v>181</v>
      </c>
      <c r="C29" s="35">
        <v>99.485842015960912</v>
      </c>
      <c r="D29" s="34">
        <v>99.307435071288793</v>
      </c>
      <c r="E29" s="34">
        <v>99.323935815419119</v>
      </c>
      <c r="F29" s="34">
        <v>99.180447594165003</v>
      </c>
      <c r="G29" s="34">
        <v>98.921048413318502</v>
      </c>
      <c r="H29" s="61">
        <v>101.12024027870106</v>
      </c>
      <c r="I29" s="58">
        <v>99.204829496542629</v>
      </c>
      <c r="J29" s="35">
        <v>99.178303983710975</v>
      </c>
      <c r="K29" s="34">
        <v>99.256169777810769</v>
      </c>
      <c r="L29" s="34">
        <v>99.319332750197319</v>
      </c>
      <c r="M29" s="34">
        <v>99.418827011569434</v>
      </c>
      <c r="N29" s="34">
        <v>99.484762196847626</v>
      </c>
      <c r="O29" s="54">
        <v>99.776757938058282</v>
      </c>
      <c r="P29" s="43">
        <f t="shared" si="0"/>
        <v>99.594902929179767</v>
      </c>
      <c r="Q29" s="10" t="s">
        <v>253</v>
      </c>
      <c r="R29" s="1" t="s">
        <v>85</v>
      </c>
    </row>
    <row r="30" spans="1:18" ht="12" customHeight="1" x14ac:dyDescent="0.2">
      <c r="A30" s="8" t="s">
        <v>86</v>
      </c>
      <c r="B30" s="11" t="s">
        <v>182</v>
      </c>
      <c r="C30" s="35">
        <v>130.18414888938202</v>
      </c>
      <c r="D30" s="34">
        <v>130.4419293339339</v>
      </c>
      <c r="E30" s="34">
        <v>132.19137324696956</v>
      </c>
      <c r="F30" s="34">
        <v>133.79067103285215</v>
      </c>
      <c r="G30" s="34">
        <v>133.43747505417454</v>
      </c>
      <c r="H30" s="61">
        <v>138.74034142675904</v>
      </c>
      <c r="I30" s="58">
        <v>146.47879134899287</v>
      </c>
      <c r="J30" s="35">
        <v>147.82304116973927</v>
      </c>
      <c r="K30" s="34">
        <v>152.79244535393758</v>
      </c>
      <c r="L30" s="34">
        <v>142.55310398543961</v>
      </c>
      <c r="M30" s="34">
        <v>138.17913492623708</v>
      </c>
      <c r="N30" s="34">
        <v>138.06722291271572</v>
      </c>
      <c r="O30" s="54">
        <v>136.72164693693261</v>
      </c>
      <c r="P30" s="43">
        <f t="shared" si="0"/>
        <v>142.66946600759422</v>
      </c>
      <c r="Q30" s="10" t="s">
        <v>254</v>
      </c>
      <c r="R30" s="1" t="s">
        <v>86</v>
      </c>
    </row>
    <row r="31" spans="1:18" ht="12" customHeight="1" x14ac:dyDescent="0.2">
      <c r="A31" s="8" t="s">
        <v>87</v>
      </c>
      <c r="B31" s="11" t="s">
        <v>215</v>
      </c>
      <c r="C31" s="35">
        <v>112.08506414893964</v>
      </c>
      <c r="D31" s="34">
        <v>112.08506414893964</v>
      </c>
      <c r="E31" s="34">
        <v>112.08506414893964</v>
      </c>
      <c r="F31" s="34">
        <v>111.05156245795938</v>
      </c>
      <c r="G31" s="34">
        <v>111.05156245795938</v>
      </c>
      <c r="H31" s="61">
        <v>111.05156245795938</v>
      </c>
      <c r="I31" s="58">
        <v>111.05156245795938</v>
      </c>
      <c r="J31" s="35">
        <v>111.05156245795938</v>
      </c>
      <c r="K31" s="34">
        <v>109.72081880220141</v>
      </c>
      <c r="L31" s="34">
        <v>109.72081880220141</v>
      </c>
      <c r="M31" s="34">
        <v>109.72081880220141</v>
      </c>
      <c r="N31" s="34">
        <v>109.72081880220141</v>
      </c>
      <c r="O31" s="54">
        <v>109.72081880220141</v>
      </c>
      <c r="P31" s="43">
        <f t="shared" si="0"/>
        <v>110.21984767311064</v>
      </c>
      <c r="Q31" s="10" t="s">
        <v>285</v>
      </c>
      <c r="R31" s="1" t="s">
        <v>87</v>
      </c>
    </row>
    <row r="32" spans="1:18" ht="12" customHeight="1" x14ac:dyDescent="0.2">
      <c r="A32" s="8" t="s">
        <v>88</v>
      </c>
      <c r="B32" s="11" t="s">
        <v>216</v>
      </c>
      <c r="C32" s="35">
        <v>103.94892536789452</v>
      </c>
      <c r="D32" s="34">
        <v>103.88731018127926</v>
      </c>
      <c r="E32" s="34">
        <v>103.88731018127926</v>
      </c>
      <c r="F32" s="34">
        <v>103.88731018127926</v>
      </c>
      <c r="G32" s="34">
        <v>103.88731018127926</v>
      </c>
      <c r="H32" s="61">
        <v>103.88731018127926</v>
      </c>
      <c r="I32" s="58">
        <v>103.88731018127926</v>
      </c>
      <c r="J32" s="35">
        <v>103.88731018127926</v>
      </c>
      <c r="K32" s="34">
        <v>103.88731018127926</v>
      </c>
      <c r="L32" s="34">
        <v>103.88731018127926</v>
      </c>
      <c r="M32" s="34">
        <v>103.88731018127926</v>
      </c>
      <c r="N32" s="34">
        <v>103.88731018127926</v>
      </c>
      <c r="O32" s="54">
        <v>103.88731018127926</v>
      </c>
      <c r="P32" s="43">
        <f t="shared" si="0"/>
        <v>103.88731018127928</v>
      </c>
      <c r="Q32" s="10" t="s">
        <v>286</v>
      </c>
      <c r="R32" s="1" t="s">
        <v>88</v>
      </c>
    </row>
    <row r="33" spans="1:18" s="41" customFormat="1" ht="12" customHeight="1" x14ac:dyDescent="0.2">
      <c r="A33" s="39" t="s">
        <v>89</v>
      </c>
      <c r="B33" s="11" t="s">
        <v>217</v>
      </c>
      <c r="C33" s="35">
        <v>109.64748590903535</v>
      </c>
      <c r="D33" s="34">
        <v>108.43194931333277</v>
      </c>
      <c r="E33" s="34">
        <v>107.38464499228373</v>
      </c>
      <c r="F33" s="34">
        <v>105.79724430048232</v>
      </c>
      <c r="G33" s="34">
        <v>105.17415595109131</v>
      </c>
      <c r="H33" s="61">
        <v>106.49213028291568</v>
      </c>
      <c r="I33" s="58">
        <v>105.66510366094919</v>
      </c>
      <c r="J33" s="35">
        <v>104.79844068817926</v>
      </c>
      <c r="K33" s="34">
        <v>106.83460316653807</v>
      </c>
      <c r="L33" s="34">
        <v>107.11465760229109</v>
      </c>
      <c r="M33" s="34">
        <v>106.73374687033203</v>
      </c>
      <c r="N33" s="34">
        <v>107.33158776792355</v>
      </c>
      <c r="O33" s="54">
        <v>107.15516839970958</v>
      </c>
      <c r="P33" s="43">
        <f t="shared" si="0"/>
        <v>106.51567980485483</v>
      </c>
      <c r="Q33" s="10" t="s">
        <v>287</v>
      </c>
      <c r="R33" s="40" t="s">
        <v>89</v>
      </c>
    </row>
    <row r="34" spans="1:18" ht="12" customHeight="1" x14ac:dyDescent="0.2">
      <c r="A34" s="8" t="s">
        <v>90</v>
      </c>
      <c r="B34" s="11" t="s">
        <v>183</v>
      </c>
      <c r="C34" s="35">
        <v>137.29932891197984</v>
      </c>
      <c r="D34" s="34">
        <v>137.29932891197984</v>
      </c>
      <c r="E34" s="34">
        <v>136.07431214278191</v>
      </c>
      <c r="F34" s="34">
        <v>134.98495078219739</v>
      </c>
      <c r="G34" s="34">
        <v>134.98495078219739</v>
      </c>
      <c r="H34" s="61">
        <v>127.68511406997456</v>
      </c>
      <c r="I34" s="58">
        <v>126.59237297211847</v>
      </c>
      <c r="J34" s="35">
        <v>126.5309629027095</v>
      </c>
      <c r="K34" s="34">
        <v>126.5309629027095</v>
      </c>
      <c r="L34" s="34">
        <v>127.93973218728711</v>
      </c>
      <c r="M34" s="34">
        <v>127.20488135671751</v>
      </c>
      <c r="N34" s="34">
        <v>128.98020028635935</v>
      </c>
      <c r="O34" s="54">
        <v>128.73456000872301</v>
      </c>
      <c r="P34" s="43">
        <f t="shared" si="0"/>
        <v>127.52484833582488</v>
      </c>
      <c r="Q34" s="10" t="s">
        <v>255</v>
      </c>
      <c r="R34" s="1" t="s">
        <v>90</v>
      </c>
    </row>
    <row r="35" spans="1:18" ht="12" customHeight="1" x14ac:dyDescent="0.2">
      <c r="A35" s="8" t="s">
        <v>92</v>
      </c>
      <c r="B35" s="11" t="s">
        <v>185</v>
      </c>
      <c r="C35" s="35">
        <v>109.76323389592994</v>
      </c>
      <c r="D35" s="34">
        <v>109.79763085097042</v>
      </c>
      <c r="E35" s="34">
        <v>109.7778660893491</v>
      </c>
      <c r="F35" s="34">
        <v>109.86788044672306</v>
      </c>
      <c r="G35" s="34">
        <v>103.08240264501021</v>
      </c>
      <c r="H35" s="61">
        <v>100.41193998657343</v>
      </c>
      <c r="I35" s="58">
        <v>99.720482506053145</v>
      </c>
      <c r="J35" s="35">
        <v>96.746697169613086</v>
      </c>
      <c r="K35" s="34">
        <v>96.804025428014057</v>
      </c>
      <c r="L35" s="34">
        <v>94.397493096288116</v>
      </c>
      <c r="M35" s="34">
        <v>97.150968185008153</v>
      </c>
      <c r="N35" s="34">
        <v>95.969219219892267</v>
      </c>
      <c r="O35" s="54">
        <v>96.288291440473486</v>
      </c>
      <c r="P35" s="43">
        <f t="shared" si="0"/>
        <v>97.186139628989466</v>
      </c>
      <c r="Q35" s="10" t="s">
        <v>257</v>
      </c>
      <c r="R35" s="1" t="s">
        <v>92</v>
      </c>
    </row>
    <row r="36" spans="1:18" s="6" customFormat="1" ht="12" customHeight="1" x14ac:dyDescent="0.2">
      <c r="A36" s="8" t="s">
        <v>93</v>
      </c>
      <c r="B36" s="11" t="s">
        <v>186</v>
      </c>
      <c r="C36" s="35">
        <v>113.80380205199874</v>
      </c>
      <c r="D36" s="34">
        <v>111.63918514495631</v>
      </c>
      <c r="E36" s="34">
        <v>113.3784590175535</v>
      </c>
      <c r="F36" s="34">
        <v>115.69653122645714</v>
      </c>
      <c r="G36" s="34">
        <v>113.76670227947375</v>
      </c>
      <c r="H36" s="61">
        <v>113.23721807511494</v>
      </c>
      <c r="I36" s="58">
        <v>113.18051666123404</v>
      </c>
      <c r="J36" s="35">
        <v>113.22269143107074</v>
      </c>
      <c r="K36" s="34">
        <v>111.20613652721622</v>
      </c>
      <c r="L36" s="34">
        <v>112.46567733416521</v>
      </c>
      <c r="M36" s="34">
        <v>112.9741902563847</v>
      </c>
      <c r="N36" s="34">
        <v>113.22543543432589</v>
      </c>
      <c r="O36" s="54">
        <v>114.05967371126846</v>
      </c>
      <c r="P36" s="43">
        <f t="shared" si="0"/>
        <v>112.94644242884752</v>
      </c>
      <c r="Q36" s="10" t="s">
        <v>258</v>
      </c>
      <c r="R36" s="1" t="s">
        <v>93</v>
      </c>
    </row>
    <row r="37" spans="1:18" ht="12" customHeight="1" x14ac:dyDescent="0.2">
      <c r="A37" s="8" t="s">
        <v>94</v>
      </c>
      <c r="B37" s="11" t="s">
        <v>187</v>
      </c>
      <c r="C37" s="35">
        <v>66.972125106003716</v>
      </c>
      <c r="D37" s="34">
        <v>67.634218484736707</v>
      </c>
      <c r="E37" s="34">
        <v>66.31067360160803</v>
      </c>
      <c r="F37" s="34">
        <v>63.71621753099442</v>
      </c>
      <c r="G37" s="34">
        <v>63.71621753099442</v>
      </c>
      <c r="H37" s="61">
        <v>61.848042272824941</v>
      </c>
      <c r="I37" s="58">
        <v>62.754047899660847</v>
      </c>
      <c r="J37" s="35">
        <v>62.696160408234967</v>
      </c>
      <c r="K37" s="34">
        <v>62.696160408234967</v>
      </c>
      <c r="L37" s="34">
        <v>62.696160408234967</v>
      </c>
      <c r="M37" s="34">
        <v>62.696160408234967</v>
      </c>
      <c r="N37" s="34">
        <v>62.696160408234967</v>
      </c>
      <c r="O37" s="54">
        <v>62.696160408234967</v>
      </c>
      <c r="P37" s="43">
        <f t="shared" si="0"/>
        <v>62.597381577736947</v>
      </c>
      <c r="Q37" s="10" t="s">
        <v>259</v>
      </c>
      <c r="R37" s="1" t="s">
        <v>94</v>
      </c>
    </row>
    <row r="38" spans="1:18" ht="12" customHeight="1" x14ac:dyDescent="0.2">
      <c r="A38" s="8" t="s">
        <v>95</v>
      </c>
      <c r="B38" s="11" t="s">
        <v>188</v>
      </c>
      <c r="C38" s="35">
        <v>156.03263777421097</v>
      </c>
      <c r="D38" s="34">
        <v>156.03263777421097</v>
      </c>
      <c r="E38" s="34">
        <v>159.60406634563947</v>
      </c>
      <c r="F38" s="34">
        <v>159.60406634563947</v>
      </c>
      <c r="G38" s="34">
        <v>159.60406634563947</v>
      </c>
      <c r="H38" s="61">
        <v>165.35580524344576</v>
      </c>
      <c r="I38" s="58">
        <v>165.35580524344576</v>
      </c>
      <c r="J38" s="35">
        <v>165.35580524344576</v>
      </c>
      <c r="K38" s="34">
        <v>165.35580524344576</v>
      </c>
      <c r="L38" s="34">
        <v>165.35580524344576</v>
      </c>
      <c r="M38" s="34">
        <v>165.35580524344576</v>
      </c>
      <c r="N38" s="34">
        <v>158.48047084002189</v>
      </c>
      <c r="O38" s="54">
        <v>158.48047084002189</v>
      </c>
      <c r="P38" s="43">
        <f t="shared" si="0"/>
        <v>163.6369716425898</v>
      </c>
      <c r="Q38" s="10" t="s">
        <v>260</v>
      </c>
      <c r="R38" s="1" t="s">
        <v>95</v>
      </c>
    </row>
    <row r="39" spans="1:18" ht="12" customHeight="1" x14ac:dyDescent="0.2">
      <c r="A39" s="8" t="s">
        <v>97</v>
      </c>
      <c r="B39" s="11" t="s">
        <v>189</v>
      </c>
      <c r="C39" s="35">
        <v>111.05706572555246</v>
      </c>
      <c r="D39" s="34">
        <v>110.27456116702116</v>
      </c>
      <c r="E39" s="34">
        <v>110.35057370926199</v>
      </c>
      <c r="F39" s="34">
        <v>109.129215529256</v>
      </c>
      <c r="G39" s="34">
        <v>109.46278138218024</v>
      </c>
      <c r="H39" s="61">
        <v>112.31759496785662</v>
      </c>
      <c r="I39" s="58">
        <v>110.89906958690136</v>
      </c>
      <c r="J39" s="35">
        <v>111.83537380078657</v>
      </c>
      <c r="K39" s="34">
        <v>113.67616948336429</v>
      </c>
      <c r="L39" s="34">
        <v>113.72221807940107</v>
      </c>
      <c r="M39" s="34">
        <v>113.13141658913663</v>
      </c>
      <c r="N39" s="34">
        <v>111.08001457867067</v>
      </c>
      <c r="O39" s="54">
        <v>111.64779673141722</v>
      </c>
      <c r="P39" s="43">
        <f t="shared" si="0"/>
        <v>112.28870672719179</v>
      </c>
      <c r="Q39" s="10" t="s">
        <v>261</v>
      </c>
      <c r="R39" s="1" t="s">
        <v>97</v>
      </c>
    </row>
    <row r="40" spans="1:18" s="6" customFormat="1" ht="12" customHeight="1" x14ac:dyDescent="0.2">
      <c r="A40" s="8" t="s">
        <v>98</v>
      </c>
      <c r="B40" s="11" t="s">
        <v>221</v>
      </c>
      <c r="C40" s="35">
        <v>79.328621908126948</v>
      </c>
      <c r="D40" s="34">
        <v>79.505300353356972</v>
      </c>
      <c r="E40" s="34">
        <v>79.328621908126948</v>
      </c>
      <c r="F40" s="34">
        <v>80.565371024734887</v>
      </c>
      <c r="G40" s="34">
        <v>83.038869257950395</v>
      </c>
      <c r="H40" s="61">
        <v>81.625441696112802</v>
      </c>
      <c r="I40" s="58">
        <v>84.452296819787989</v>
      </c>
      <c r="J40" s="35">
        <v>87.632508833922088</v>
      </c>
      <c r="K40" s="34">
        <v>90.989399293286226</v>
      </c>
      <c r="L40" s="34">
        <v>94.346289752649994</v>
      </c>
      <c r="M40" s="34">
        <v>93.992932862190699</v>
      </c>
      <c r="N40" s="34">
        <v>93.992932862190699</v>
      </c>
      <c r="O40" s="54">
        <v>95.583038869257948</v>
      </c>
      <c r="P40" s="43">
        <f t="shared" si="0"/>
        <v>90.326855123674818</v>
      </c>
      <c r="Q40" s="10" t="s">
        <v>291</v>
      </c>
      <c r="R40" s="1" t="s">
        <v>98</v>
      </c>
    </row>
    <row r="41" spans="1:18" ht="12" customHeight="1" x14ac:dyDescent="0.2">
      <c r="A41" s="8" t="s">
        <v>99</v>
      </c>
      <c r="B41" s="11" t="s">
        <v>222</v>
      </c>
      <c r="C41" s="35">
        <v>98.983466681579074</v>
      </c>
      <c r="D41" s="34">
        <v>97.942221161030716</v>
      </c>
      <c r="E41" s="34">
        <v>98.065835948608722</v>
      </c>
      <c r="F41" s="34">
        <v>97.8557860695432</v>
      </c>
      <c r="G41" s="34">
        <v>96.497834323381738</v>
      </c>
      <c r="H41" s="61">
        <v>95.505756957330519</v>
      </c>
      <c r="I41" s="58">
        <v>94.569254271094408</v>
      </c>
      <c r="J41" s="35">
        <v>95.066571396307452</v>
      </c>
      <c r="K41" s="34">
        <v>96.533848272432067</v>
      </c>
      <c r="L41" s="34">
        <v>96.565568948727119</v>
      </c>
      <c r="M41" s="34">
        <v>95.988418884325682</v>
      </c>
      <c r="N41" s="34">
        <v>97.12633579873571</v>
      </c>
      <c r="O41" s="54">
        <v>97.460951178871468</v>
      </c>
      <c r="P41" s="43">
        <f t="shared" si="0"/>
        <v>96.102088213478055</v>
      </c>
      <c r="Q41" s="10" t="s">
        <v>292</v>
      </c>
      <c r="R41" s="1" t="s">
        <v>99</v>
      </c>
    </row>
    <row r="42" spans="1:18" ht="12" customHeight="1" x14ac:dyDescent="0.2">
      <c r="A42" s="8" t="s">
        <v>100</v>
      </c>
      <c r="B42" s="11" t="s">
        <v>223</v>
      </c>
      <c r="C42" s="35">
        <v>101.47685491789045</v>
      </c>
      <c r="D42" s="34">
        <v>104.32400392509493</v>
      </c>
      <c r="E42" s="34">
        <v>105.3983061444353</v>
      </c>
      <c r="F42" s="34">
        <v>104.90191625273852</v>
      </c>
      <c r="G42" s="34">
        <v>104.80147157813512</v>
      </c>
      <c r="H42" s="61">
        <v>103.72716935879475</v>
      </c>
      <c r="I42" s="58">
        <v>105.03712496818383</v>
      </c>
      <c r="J42" s="35">
        <v>104.60047309838755</v>
      </c>
      <c r="K42" s="34">
        <v>103.96975373090379</v>
      </c>
      <c r="L42" s="34">
        <v>109.6657043559569</v>
      </c>
      <c r="M42" s="34">
        <v>104.91583278212943</v>
      </c>
      <c r="N42" s="34">
        <v>109.01776998892093</v>
      </c>
      <c r="O42" s="54">
        <v>105.66784433566758</v>
      </c>
      <c r="P42" s="43">
        <f t="shared" si="0"/>
        <v>105.8252090773681</v>
      </c>
      <c r="Q42" s="10" t="s">
        <v>293</v>
      </c>
      <c r="R42" s="1" t="s">
        <v>100</v>
      </c>
    </row>
    <row r="43" spans="1:18" ht="12" customHeight="1" x14ac:dyDescent="0.2">
      <c r="A43" s="8" t="s">
        <v>101</v>
      </c>
      <c r="B43" s="11" t="s">
        <v>225</v>
      </c>
      <c r="C43" s="35">
        <v>110.2713859060016</v>
      </c>
      <c r="D43" s="34">
        <v>108.68002966718065</v>
      </c>
      <c r="E43" s="34">
        <v>109.07616933644218</v>
      </c>
      <c r="F43" s="34">
        <v>111.58583769437922</v>
      </c>
      <c r="G43" s="34">
        <v>111.08164244406272</v>
      </c>
      <c r="H43" s="61">
        <v>111.83339292369685</v>
      </c>
      <c r="I43" s="58">
        <v>111.52053407417696</v>
      </c>
      <c r="J43" s="35">
        <v>107.45108180050842</v>
      </c>
      <c r="K43" s="34">
        <v>106.70606475470869</v>
      </c>
      <c r="L43" s="34">
        <v>103.83627525452843</v>
      </c>
      <c r="M43" s="34">
        <v>107.10671475583996</v>
      </c>
      <c r="N43" s="34">
        <v>110.00350211929862</v>
      </c>
      <c r="O43" s="54">
        <v>107.53436262024964</v>
      </c>
      <c r="P43" s="43">
        <f t="shared" si="0"/>
        <v>108.24899103787597</v>
      </c>
      <c r="Q43" s="10" t="s">
        <v>295</v>
      </c>
      <c r="R43" s="1" t="s">
        <v>101</v>
      </c>
    </row>
    <row r="44" spans="1:18" ht="12" customHeight="1" x14ac:dyDescent="0.2">
      <c r="A44" s="8" t="s">
        <v>102</v>
      </c>
      <c r="B44" s="11" t="s">
        <v>226</v>
      </c>
      <c r="C44" s="35">
        <v>111.31331887325172</v>
      </c>
      <c r="D44" s="34">
        <v>111.0996000100286</v>
      </c>
      <c r="E44" s="34">
        <v>108.65525907953719</v>
      </c>
      <c r="F44" s="34">
        <v>104.77283506180005</v>
      </c>
      <c r="G44" s="34">
        <v>104.85996164164344</v>
      </c>
      <c r="H44" s="61">
        <v>104.68021649001805</v>
      </c>
      <c r="I44" s="58">
        <v>104.95669976184459</v>
      </c>
      <c r="J44" s="35">
        <v>100.74651835066139</v>
      </c>
      <c r="K44" s="34">
        <v>100.42827368367782</v>
      </c>
      <c r="L44" s="34">
        <v>102.03995624911586</v>
      </c>
      <c r="M44" s="34">
        <v>102.61281458221289</v>
      </c>
      <c r="N44" s="34">
        <v>103.19924289450208</v>
      </c>
      <c r="O44" s="54">
        <v>103.59412449351359</v>
      </c>
      <c r="P44" s="43">
        <f t="shared" si="0"/>
        <v>102.78223081319329</v>
      </c>
      <c r="Q44" s="10" t="s">
        <v>296</v>
      </c>
      <c r="R44" s="1" t="s">
        <v>102</v>
      </c>
    </row>
    <row r="45" spans="1:18" ht="12" customHeight="1" x14ac:dyDescent="0.2">
      <c r="A45" s="8" t="s">
        <v>104</v>
      </c>
      <c r="B45" s="11" t="s">
        <v>228</v>
      </c>
      <c r="C45" s="35">
        <v>90.429361769610495</v>
      </c>
      <c r="D45" s="34">
        <v>90.429361769610495</v>
      </c>
      <c r="E45" s="34">
        <v>90.429361769610495</v>
      </c>
      <c r="F45" s="34">
        <v>90.429361769610495</v>
      </c>
      <c r="G45" s="34">
        <v>90.429361769610495</v>
      </c>
      <c r="H45" s="61">
        <v>90.429361769610495</v>
      </c>
      <c r="I45" s="58">
        <v>90.429361769610495</v>
      </c>
      <c r="J45" s="35">
        <v>90.429361769610495</v>
      </c>
      <c r="K45" s="34">
        <v>91.785705380485567</v>
      </c>
      <c r="L45" s="34">
        <v>91.785705380485567</v>
      </c>
      <c r="M45" s="34">
        <v>91.785705380485567</v>
      </c>
      <c r="N45" s="34">
        <v>91.785705380485567</v>
      </c>
      <c r="O45" s="54">
        <v>91.785705380485567</v>
      </c>
      <c r="P45" s="43">
        <f t="shared" si="0"/>
        <v>91.277076526407399</v>
      </c>
      <c r="Q45" s="10" t="s">
        <v>298</v>
      </c>
      <c r="R45" s="1" t="s">
        <v>104</v>
      </c>
    </row>
    <row r="46" spans="1:18" ht="12" customHeight="1" x14ac:dyDescent="0.2">
      <c r="A46" s="8" t="s">
        <v>105</v>
      </c>
      <c r="B46" s="11" t="s">
        <v>191</v>
      </c>
      <c r="C46" s="35">
        <v>96.74063805226065</v>
      </c>
      <c r="D46" s="34">
        <v>93.094669618412013</v>
      </c>
      <c r="E46" s="34">
        <v>92.232279561613211</v>
      </c>
      <c r="F46" s="34">
        <v>92.232279561613211</v>
      </c>
      <c r="G46" s="34">
        <v>92.232279561613211</v>
      </c>
      <c r="H46" s="61">
        <v>92.232279561613211</v>
      </c>
      <c r="I46" s="58">
        <v>92.232279561613211</v>
      </c>
      <c r="J46" s="35">
        <v>92.232279561613211</v>
      </c>
      <c r="K46" s="34">
        <v>92.232279561613211</v>
      </c>
      <c r="L46" s="34">
        <v>92.232279561613211</v>
      </c>
      <c r="M46" s="34">
        <v>92.232279561613211</v>
      </c>
      <c r="N46" s="34">
        <v>92.232279561613211</v>
      </c>
      <c r="O46" s="54">
        <v>92.232279561613211</v>
      </c>
      <c r="P46" s="43">
        <f t="shared" si="0"/>
        <v>92.232279561613211</v>
      </c>
      <c r="Q46" s="10" t="s">
        <v>263</v>
      </c>
      <c r="R46" s="1" t="s">
        <v>105</v>
      </c>
    </row>
    <row r="47" spans="1:18" ht="12" customHeight="1" x14ac:dyDescent="0.2">
      <c r="A47" s="8" t="s">
        <v>106</v>
      </c>
      <c r="B47" s="11" t="s">
        <v>192</v>
      </c>
      <c r="C47" s="35">
        <v>114.0750184401966</v>
      </c>
      <c r="D47" s="34">
        <v>113.5213798614667</v>
      </c>
      <c r="E47" s="34">
        <v>109.59116261922391</v>
      </c>
      <c r="F47" s="34">
        <v>108.35325458329699</v>
      </c>
      <c r="G47" s="34">
        <v>114.2211112784727</v>
      </c>
      <c r="H47" s="61">
        <v>106.17427458430436</v>
      </c>
      <c r="I47" s="58">
        <v>101.73056826298561</v>
      </c>
      <c r="J47" s="35">
        <v>102.09428615195637</v>
      </c>
      <c r="K47" s="34">
        <v>104.99226146623545</v>
      </c>
      <c r="L47" s="34">
        <v>111.94424834366913</v>
      </c>
      <c r="M47" s="34">
        <v>115.16937176709295</v>
      </c>
      <c r="N47" s="34">
        <v>115.67918249434055</v>
      </c>
      <c r="O47" s="54">
        <v>113.71789656734546</v>
      </c>
      <c r="P47" s="43">
        <f t="shared" si="0"/>
        <v>108.93776120474124</v>
      </c>
      <c r="Q47" s="10" t="s">
        <v>299</v>
      </c>
      <c r="R47" s="1" t="s">
        <v>106</v>
      </c>
    </row>
    <row r="48" spans="1:18" ht="12" customHeight="1" x14ac:dyDescent="0.2">
      <c r="A48" s="8" t="s">
        <v>137</v>
      </c>
      <c r="B48" s="11" t="s">
        <v>229</v>
      </c>
      <c r="C48" s="35">
        <v>110.84418500224538</v>
      </c>
      <c r="D48" s="34">
        <v>110.84418500224538</v>
      </c>
      <c r="E48" s="34">
        <v>110.84418500224538</v>
      </c>
      <c r="F48" s="34">
        <v>110.84418500224538</v>
      </c>
      <c r="G48" s="34">
        <v>110.84418500224538</v>
      </c>
      <c r="H48" s="61">
        <v>110.84418500224538</v>
      </c>
      <c r="I48" s="58">
        <v>110.84418500224538</v>
      </c>
      <c r="J48" s="35">
        <v>110.84418500224538</v>
      </c>
      <c r="K48" s="34">
        <v>110.84418500224538</v>
      </c>
      <c r="L48" s="34">
        <v>110.84418500224538</v>
      </c>
      <c r="M48" s="34">
        <v>110.84418500224538</v>
      </c>
      <c r="N48" s="34">
        <v>110.84418500224538</v>
      </c>
      <c r="O48" s="54">
        <v>110.84418500224538</v>
      </c>
      <c r="P48" s="43">
        <f t="shared" si="0"/>
        <v>110.84418500224537</v>
      </c>
      <c r="Q48" s="10" t="s">
        <v>301</v>
      </c>
      <c r="R48" s="1" t="s">
        <v>137</v>
      </c>
    </row>
    <row r="49" spans="1:18" ht="12" customHeight="1" x14ac:dyDescent="0.2">
      <c r="A49" s="8" t="s">
        <v>107</v>
      </c>
      <c r="B49" s="11" t="s">
        <v>194</v>
      </c>
      <c r="C49" s="35">
        <v>101.78489550573532</v>
      </c>
      <c r="D49" s="34">
        <v>102.25899654564577</v>
      </c>
      <c r="E49" s="34">
        <v>102.25899654564577</v>
      </c>
      <c r="F49" s="34">
        <v>102.25899654564577</v>
      </c>
      <c r="G49" s="34">
        <v>102.25899654564577</v>
      </c>
      <c r="H49" s="61">
        <v>102.25899654564577</v>
      </c>
      <c r="I49" s="58">
        <v>102.25899654564577</v>
      </c>
      <c r="J49" s="35">
        <v>103.96969687932338</v>
      </c>
      <c r="K49" s="34">
        <v>103.96969687932338</v>
      </c>
      <c r="L49" s="34">
        <v>103.96969687932338</v>
      </c>
      <c r="M49" s="34">
        <v>103.96969687932338</v>
      </c>
      <c r="N49" s="34">
        <v>103.96969687932338</v>
      </c>
      <c r="O49" s="54">
        <v>103.96969687932338</v>
      </c>
      <c r="P49" s="43">
        <f t="shared" si="0"/>
        <v>103.54202179590396</v>
      </c>
      <c r="Q49" s="10" t="s">
        <v>264</v>
      </c>
      <c r="R49" s="1" t="s">
        <v>107</v>
      </c>
    </row>
    <row r="50" spans="1:18" ht="12" customHeight="1" x14ac:dyDescent="0.2">
      <c r="A50" s="8" t="s">
        <v>145</v>
      </c>
      <c r="B50" s="11" t="s">
        <v>230</v>
      </c>
      <c r="C50" s="35">
        <v>116.35593168071487</v>
      </c>
      <c r="D50" s="34">
        <v>116.35593168071487</v>
      </c>
      <c r="E50" s="34">
        <v>115.54931052541939</v>
      </c>
      <c r="F50" s="34">
        <v>117.10286628117835</v>
      </c>
      <c r="G50" s="34">
        <v>117.10286628117835</v>
      </c>
      <c r="H50" s="61">
        <v>117.10286628117835</v>
      </c>
      <c r="I50" s="58">
        <v>118.1516443160759</v>
      </c>
      <c r="J50" s="35">
        <v>119.72225337321508</v>
      </c>
      <c r="K50" s="34">
        <v>119.72225337321508</v>
      </c>
      <c r="L50" s="34">
        <v>119.72225337321508</v>
      </c>
      <c r="M50" s="34">
        <v>119.72225337321508</v>
      </c>
      <c r="N50" s="34">
        <v>119.72225337321508</v>
      </c>
      <c r="O50" s="54">
        <v>119.72225337321508</v>
      </c>
      <c r="P50" s="43">
        <f t="shared" si="0"/>
        <v>119.19850385456807</v>
      </c>
      <c r="Q50" s="10" t="s">
        <v>302</v>
      </c>
      <c r="R50" s="1" t="s">
        <v>145</v>
      </c>
    </row>
    <row r="51" spans="1:18" ht="12" customHeight="1" x14ac:dyDescent="0.2">
      <c r="A51" s="8" t="s">
        <v>108</v>
      </c>
      <c r="B51" s="11" t="s">
        <v>231</v>
      </c>
      <c r="C51" s="35">
        <v>101.45227761095219</v>
      </c>
      <c r="D51" s="34">
        <v>101.79979892248292</v>
      </c>
      <c r="E51" s="34">
        <v>102.22531659006088</v>
      </c>
      <c r="F51" s="34">
        <v>101.66008856488567</v>
      </c>
      <c r="G51" s="34">
        <v>101.74915040228551</v>
      </c>
      <c r="H51" s="61">
        <v>98.285634503394974</v>
      </c>
      <c r="I51" s="58">
        <v>98.920132846548015</v>
      </c>
      <c r="J51" s="35">
        <v>99.167526839325902</v>
      </c>
      <c r="K51" s="34">
        <v>99.058673482503664</v>
      </c>
      <c r="L51" s="34">
        <v>99.108152281059091</v>
      </c>
      <c r="M51" s="34">
        <v>99.296171715570551</v>
      </c>
      <c r="N51" s="34">
        <v>97.633684084102725</v>
      </c>
      <c r="O51" s="54">
        <v>96.803609990010784</v>
      </c>
      <c r="P51" s="43">
        <f t="shared" si="0"/>
        <v>98.534198217814463</v>
      </c>
      <c r="Q51" s="10" t="s">
        <v>303</v>
      </c>
      <c r="R51" s="1" t="s">
        <v>108</v>
      </c>
    </row>
    <row r="52" spans="1:18" s="6" customFormat="1" ht="12" customHeight="1" x14ac:dyDescent="0.2">
      <c r="A52" s="8" t="s">
        <v>109</v>
      </c>
      <c r="B52" s="11" t="s">
        <v>196</v>
      </c>
      <c r="C52" s="35">
        <v>104.79321094652327</v>
      </c>
      <c r="D52" s="34">
        <v>108.02659380361017</v>
      </c>
      <c r="E52" s="34">
        <v>111.51449161317953</v>
      </c>
      <c r="F52" s="34">
        <v>111.51412627636724</v>
      </c>
      <c r="G52" s="34">
        <v>111.46698742680745</v>
      </c>
      <c r="H52" s="61">
        <v>111.64386898596439</v>
      </c>
      <c r="I52" s="58">
        <v>111.68411692480707</v>
      </c>
      <c r="J52" s="35">
        <v>111.74357067701457</v>
      </c>
      <c r="K52" s="34">
        <v>111.74296178232719</v>
      </c>
      <c r="L52" s="34">
        <v>111.74417957170196</v>
      </c>
      <c r="M52" s="34">
        <v>111.74485211031988</v>
      </c>
      <c r="N52" s="34">
        <v>111.68064799248168</v>
      </c>
      <c r="O52" s="54">
        <v>111.39842361979757</v>
      </c>
      <c r="P52" s="43">
        <f t="shared" si="0"/>
        <v>111.6728277080518</v>
      </c>
      <c r="Q52" s="10" t="s">
        <v>266</v>
      </c>
      <c r="R52" s="1" t="s">
        <v>109</v>
      </c>
    </row>
    <row r="53" spans="1:18" ht="12" customHeight="1" x14ac:dyDescent="0.2">
      <c r="A53" s="8" t="s">
        <v>110</v>
      </c>
      <c r="B53" s="11" t="s">
        <v>197</v>
      </c>
      <c r="C53" s="35">
        <v>98.315334038370821</v>
      </c>
      <c r="D53" s="34">
        <v>99.01736347836092</v>
      </c>
      <c r="E53" s="34">
        <v>97.382793312656432</v>
      </c>
      <c r="F53" s="34">
        <v>96.713764243432863</v>
      </c>
      <c r="G53" s="34">
        <v>96.432346002801197</v>
      </c>
      <c r="H53" s="61">
        <v>96.092815544088381</v>
      </c>
      <c r="I53" s="58">
        <v>96.076003312207732</v>
      </c>
      <c r="J53" s="35">
        <v>96.628737609362744</v>
      </c>
      <c r="K53" s="34">
        <v>95.899516249772802</v>
      </c>
      <c r="L53" s="34">
        <v>95.259776313555378</v>
      </c>
      <c r="M53" s="34">
        <v>96.707966625486876</v>
      </c>
      <c r="N53" s="34">
        <v>96.786882785314333</v>
      </c>
      <c r="O53" s="54">
        <v>95.34417709640401</v>
      </c>
      <c r="P53" s="43">
        <f t="shared" si="0"/>
        <v>96.099484442024036</v>
      </c>
      <c r="Q53" s="10" t="s">
        <v>267</v>
      </c>
      <c r="R53" s="1" t="s">
        <v>110</v>
      </c>
    </row>
    <row r="54" spans="1:18" ht="12" customHeight="1" x14ac:dyDescent="0.2">
      <c r="A54" s="8" t="s">
        <v>111</v>
      </c>
      <c r="B54" s="11" t="s">
        <v>198</v>
      </c>
      <c r="C54" s="35">
        <v>94.364308670641989</v>
      </c>
      <c r="D54" s="34">
        <v>97.036974441762752</v>
      </c>
      <c r="E54" s="34">
        <v>96.041335738126932</v>
      </c>
      <c r="F54" s="34">
        <v>95.093364405051318</v>
      </c>
      <c r="G54" s="34">
        <v>93.159518463362147</v>
      </c>
      <c r="H54" s="61">
        <v>92.852126075153464</v>
      </c>
      <c r="I54" s="58">
        <v>91.788269074658331</v>
      </c>
      <c r="J54" s="35">
        <v>90.757428648132432</v>
      </c>
      <c r="K54" s="34">
        <v>88.336357981708147</v>
      </c>
      <c r="L54" s="34">
        <v>89.55949827549837</v>
      </c>
      <c r="M54" s="34">
        <v>91.347226246126723</v>
      </c>
      <c r="N54" s="34">
        <v>88.844377013353736</v>
      </c>
      <c r="O54" s="54">
        <v>85.935056663148103</v>
      </c>
      <c r="P54" s="43">
        <f t="shared" si="0"/>
        <v>89.927542497222419</v>
      </c>
      <c r="Q54" s="10" t="s">
        <v>268</v>
      </c>
      <c r="R54" s="1" t="s">
        <v>111</v>
      </c>
    </row>
    <row r="55" spans="1:18" s="6" customFormat="1" ht="12" customHeight="1" x14ac:dyDescent="0.2">
      <c r="A55" s="8" t="s">
        <v>112</v>
      </c>
      <c r="B55" s="11" t="s">
        <v>199</v>
      </c>
      <c r="C55" s="35">
        <v>100.26090945620547</v>
      </c>
      <c r="D55" s="34">
        <v>101.10766223255087</v>
      </c>
      <c r="E55" s="34">
        <v>100.52835985022547</v>
      </c>
      <c r="F55" s="34">
        <v>100.53592291379205</v>
      </c>
      <c r="G55" s="34">
        <v>101.25843690436541</v>
      </c>
      <c r="H55" s="61">
        <v>97.620129090101926</v>
      </c>
      <c r="I55" s="58">
        <v>97.82605903284859</v>
      </c>
      <c r="J55" s="35">
        <v>97.617676837627414</v>
      </c>
      <c r="K55" s="34">
        <v>97.457581840271558</v>
      </c>
      <c r="L55" s="34">
        <v>96.444242776808892</v>
      </c>
      <c r="M55" s="34">
        <v>96.491548467048219</v>
      </c>
      <c r="N55" s="34">
        <v>97.255066611044484</v>
      </c>
      <c r="O55" s="54">
        <v>96.374666957451652</v>
      </c>
      <c r="P55" s="43">
        <f t="shared" si="0"/>
        <v>97.135871451650345</v>
      </c>
      <c r="Q55" s="10" t="s">
        <v>269</v>
      </c>
      <c r="R55" s="1" t="s">
        <v>112</v>
      </c>
    </row>
    <row r="56" spans="1:18" ht="12" customHeight="1" x14ac:dyDescent="0.2">
      <c r="A56" s="8" t="s">
        <v>114</v>
      </c>
      <c r="B56" s="11" t="s">
        <v>201</v>
      </c>
      <c r="C56" s="35">
        <v>101.79726241925128</v>
      </c>
      <c r="D56" s="34">
        <v>102.14678552945423</v>
      </c>
      <c r="E56" s="34">
        <v>101.611571527048</v>
      </c>
      <c r="F56" s="34">
        <v>101.93797779917222</v>
      </c>
      <c r="G56" s="34">
        <v>99.988676589472291</v>
      </c>
      <c r="H56" s="61">
        <v>100.73332945328791</v>
      </c>
      <c r="I56" s="58">
        <v>101.53297183675646</v>
      </c>
      <c r="J56" s="35">
        <v>101.18351173639562</v>
      </c>
      <c r="K56" s="34">
        <v>103.40569283513612</v>
      </c>
      <c r="L56" s="34">
        <v>106.99439079530117</v>
      </c>
      <c r="M56" s="34">
        <v>103.37889620530183</v>
      </c>
      <c r="N56" s="34">
        <v>107.77506344963979</v>
      </c>
      <c r="O56" s="54">
        <v>103.02937283113594</v>
      </c>
      <c r="P56" s="43">
        <f t="shared" si="0"/>
        <v>103.50415364286934</v>
      </c>
      <c r="Q56" s="10" t="s">
        <v>271</v>
      </c>
      <c r="R56" s="1" t="s">
        <v>114</v>
      </c>
    </row>
    <row r="57" spans="1:18" ht="12" customHeight="1" x14ac:dyDescent="0.2">
      <c r="A57" s="8" t="s">
        <v>148</v>
      </c>
      <c r="B57" s="11" t="s">
        <v>313</v>
      </c>
      <c r="C57" s="35">
        <v>117.43232939382389</v>
      </c>
      <c r="D57" s="34">
        <v>117.81992629304872</v>
      </c>
      <c r="E57" s="34">
        <v>117.84216545939752</v>
      </c>
      <c r="F57" s="34">
        <v>113.57859956792483</v>
      </c>
      <c r="G57" s="34">
        <v>115.62777989579349</v>
      </c>
      <c r="H57" s="61">
        <v>111.87253780658274</v>
      </c>
      <c r="I57" s="58">
        <v>115.01779133307923</v>
      </c>
      <c r="J57" s="35">
        <v>115.01779133307923</v>
      </c>
      <c r="K57" s="34">
        <v>121.78485195069263</v>
      </c>
      <c r="L57" s="34">
        <v>121.78485195069263</v>
      </c>
      <c r="M57" s="34">
        <v>116.20282119710247</v>
      </c>
      <c r="N57" s="34">
        <v>112.32685220485438</v>
      </c>
      <c r="O57" s="54">
        <v>113.96619646714963</v>
      </c>
      <c r="P57" s="43">
        <f t="shared" si="0"/>
        <v>115.99671178040413</v>
      </c>
      <c r="Q57" s="10" t="s">
        <v>316</v>
      </c>
      <c r="R57" s="1" t="s">
        <v>148</v>
      </c>
    </row>
    <row r="58" spans="1:18" ht="12" customHeight="1" x14ac:dyDescent="0.2">
      <c r="A58" s="8" t="s">
        <v>115</v>
      </c>
      <c r="B58" s="11" t="s">
        <v>202</v>
      </c>
      <c r="C58" s="35">
        <v>91.623580517978525</v>
      </c>
      <c r="D58" s="34">
        <v>94.065207639824109</v>
      </c>
      <c r="E58" s="34">
        <v>91.077743938428512</v>
      </c>
      <c r="F58" s="34">
        <v>95.724909696154782</v>
      </c>
      <c r="G58" s="34">
        <v>93.229454399509436</v>
      </c>
      <c r="H58" s="61">
        <v>95.911891777038051</v>
      </c>
      <c r="I58" s="58">
        <v>98.035743796775321</v>
      </c>
      <c r="J58" s="35">
        <v>97.683499775716257</v>
      </c>
      <c r="K58" s="34">
        <v>102.69754704063112</v>
      </c>
      <c r="L58" s="34">
        <v>105.13445239275724</v>
      </c>
      <c r="M58" s="34">
        <v>98.421512382841428</v>
      </c>
      <c r="N58" s="34">
        <v>99.274263994145741</v>
      </c>
      <c r="O58" s="54">
        <v>95.152631206176736</v>
      </c>
      <c r="P58" s="43">
        <f t="shared" si="0"/>
        <v>99.038942795760235</v>
      </c>
      <c r="Q58" s="10" t="s">
        <v>272</v>
      </c>
      <c r="R58" s="1" t="s">
        <v>115</v>
      </c>
    </row>
    <row r="59" spans="1:18" ht="12" customHeight="1" x14ac:dyDescent="0.2">
      <c r="A59" s="8" t="s">
        <v>118</v>
      </c>
      <c r="B59" s="11" t="s">
        <v>205</v>
      </c>
      <c r="C59" s="35">
        <v>98.301404325487212</v>
      </c>
      <c r="D59" s="34">
        <v>98.301404325487212</v>
      </c>
      <c r="E59" s="34">
        <v>98.221168445195005</v>
      </c>
      <c r="F59" s="34">
        <v>98.221168445195005</v>
      </c>
      <c r="G59" s="34">
        <v>98.536762907677584</v>
      </c>
      <c r="H59" s="61">
        <v>98.536762907677584</v>
      </c>
      <c r="I59" s="58">
        <v>98.536762907677584</v>
      </c>
      <c r="J59" s="35">
        <v>98.536762907677584</v>
      </c>
      <c r="K59" s="34">
        <v>98.221168445195005</v>
      </c>
      <c r="L59" s="34">
        <v>98.221168445195005</v>
      </c>
      <c r="M59" s="34">
        <v>98.221168445195005</v>
      </c>
      <c r="N59" s="34">
        <v>98.221168445195005</v>
      </c>
      <c r="O59" s="54">
        <v>98.221168445195005</v>
      </c>
      <c r="P59" s="43">
        <f t="shared" si="0"/>
        <v>98.339516368625965</v>
      </c>
      <c r="Q59" s="10" t="s">
        <v>275</v>
      </c>
      <c r="R59" s="1" t="s">
        <v>118</v>
      </c>
    </row>
    <row r="60" spans="1:18" ht="12" customHeight="1" x14ac:dyDescent="0.2">
      <c r="A60" s="8" t="s">
        <v>119</v>
      </c>
      <c r="B60" s="11" t="s">
        <v>232</v>
      </c>
      <c r="C60" s="35">
        <v>97.373202650565133</v>
      </c>
      <c r="D60" s="34">
        <v>97.45359424433461</v>
      </c>
      <c r="E60" s="34">
        <v>97.682098776487905</v>
      </c>
      <c r="F60" s="34">
        <v>97.483687587301887</v>
      </c>
      <c r="G60" s="34">
        <v>97.494818349458527</v>
      </c>
      <c r="H60" s="61">
        <v>97.994031294854636</v>
      </c>
      <c r="I60" s="58">
        <v>98.090448870961623</v>
      </c>
      <c r="J60" s="35">
        <v>98.137225421856186</v>
      </c>
      <c r="K60" s="34">
        <v>98.197172463719966</v>
      </c>
      <c r="L60" s="34">
        <v>98.176888557219002</v>
      </c>
      <c r="M60" s="34">
        <v>98.178904251196386</v>
      </c>
      <c r="N60" s="34">
        <v>98.353417713839633</v>
      </c>
      <c r="O60" s="54">
        <v>98.251592571540215</v>
      </c>
      <c r="P60" s="43">
        <f t="shared" si="0"/>
        <v>98.172460143148442</v>
      </c>
      <c r="Q60" s="10" t="s">
        <v>305</v>
      </c>
      <c r="R60" s="1" t="s">
        <v>119</v>
      </c>
    </row>
    <row r="61" spans="1:18" ht="12" customHeight="1" x14ac:dyDescent="0.2">
      <c r="A61" s="8" t="s">
        <v>120</v>
      </c>
      <c r="B61" s="11" t="s">
        <v>233</v>
      </c>
      <c r="C61" s="35">
        <v>80.50026735281935</v>
      </c>
      <c r="D61" s="34">
        <v>80.804806779818222</v>
      </c>
      <c r="E61" s="34">
        <v>81.389116428311269</v>
      </c>
      <c r="F61" s="34">
        <v>82.67458543215902</v>
      </c>
      <c r="G61" s="34">
        <v>82.578041374691367</v>
      </c>
      <c r="H61" s="61">
        <v>85.388747123425389</v>
      </c>
      <c r="I61" s="58">
        <v>85.598873906871049</v>
      </c>
      <c r="J61" s="35">
        <v>86.192381960209886</v>
      </c>
      <c r="K61" s="34">
        <v>88.461935624413542</v>
      </c>
      <c r="L61" s="34">
        <v>88.228741082437693</v>
      </c>
      <c r="M61" s="34">
        <v>88.077575895737255</v>
      </c>
      <c r="N61" s="34">
        <v>88.155338706780825</v>
      </c>
      <c r="O61" s="54">
        <v>87.990830689796567</v>
      </c>
      <c r="P61" s="43">
        <f t="shared" si="0"/>
        <v>87.261803123709043</v>
      </c>
      <c r="Q61" s="10" t="s">
        <v>306</v>
      </c>
      <c r="R61" s="1" t="s">
        <v>120</v>
      </c>
    </row>
    <row r="62" spans="1:18" ht="12" customHeight="1" x14ac:dyDescent="0.2">
      <c r="A62" s="8" t="s">
        <v>121</v>
      </c>
      <c r="B62" s="11" t="s">
        <v>234</v>
      </c>
      <c r="C62" s="35">
        <v>102.22058138839689</v>
      </c>
      <c r="D62" s="34">
        <v>102.22058138839689</v>
      </c>
      <c r="E62" s="34">
        <v>102.22058138839689</v>
      </c>
      <c r="F62" s="34">
        <v>102.22058138839689</v>
      </c>
      <c r="G62" s="34">
        <v>98.966524077921633</v>
      </c>
      <c r="H62" s="61">
        <v>95.712466767446514</v>
      </c>
      <c r="I62" s="58">
        <v>95.712466767446514</v>
      </c>
      <c r="J62" s="35">
        <v>95.712466767446514</v>
      </c>
      <c r="K62" s="34">
        <v>95.712466767446514</v>
      </c>
      <c r="L62" s="34">
        <v>95.712466767446514</v>
      </c>
      <c r="M62" s="34">
        <v>95.712466767446514</v>
      </c>
      <c r="N62" s="34">
        <v>95.712466767446514</v>
      </c>
      <c r="O62" s="54">
        <v>95.654041851807065</v>
      </c>
      <c r="P62" s="43">
        <f t="shared" si="0"/>
        <v>95.705163652991573</v>
      </c>
      <c r="Q62" s="10" t="s">
        <v>307</v>
      </c>
      <c r="R62" s="1" t="s">
        <v>121</v>
      </c>
    </row>
    <row r="63" spans="1:18" ht="12" customHeight="1" x14ac:dyDescent="0.2">
      <c r="A63" s="8" t="s">
        <v>122</v>
      </c>
      <c r="B63" s="11" t="s">
        <v>235</v>
      </c>
      <c r="C63" s="35">
        <v>101.06428343899526</v>
      </c>
      <c r="D63" s="34">
        <v>101.10282292675075</v>
      </c>
      <c r="E63" s="34">
        <v>99.965048081564504</v>
      </c>
      <c r="F63" s="34">
        <v>99.955642619994634</v>
      </c>
      <c r="G63" s="34">
        <v>100.1597506530956</v>
      </c>
      <c r="H63" s="61">
        <v>100.14335282338253</v>
      </c>
      <c r="I63" s="58">
        <v>99.18152089144786</v>
      </c>
      <c r="J63" s="35">
        <v>99.277200383369873</v>
      </c>
      <c r="K63" s="34">
        <v>98.815520718097559</v>
      </c>
      <c r="L63" s="34">
        <v>98.436004668833874</v>
      </c>
      <c r="M63" s="34">
        <v>99.634270378204036</v>
      </c>
      <c r="N63" s="34">
        <v>100.77754829162164</v>
      </c>
      <c r="O63" s="54">
        <v>100.73040268160354</v>
      </c>
      <c r="P63" s="43">
        <f t="shared" si="0"/>
        <v>99.624477604570117</v>
      </c>
      <c r="Q63" s="10" t="s">
        <v>308</v>
      </c>
      <c r="R63" s="1" t="s">
        <v>122</v>
      </c>
    </row>
    <row r="64" spans="1:18" ht="12" customHeight="1" x14ac:dyDescent="0.2">
      <c r="A64" s="8" t="s">
        <v>123</v>
      </c>
      <c r="B64" s="11" t="s">
        <v>156</v>
      </c>
      <c r="C64" s="35">
        <v>96.718426071592418</v>
      </c>
      <c r="D64" s="34">
        <v>93.943826043367636</v>
      </c>
      <c r="E64" s="34">
        <v>94.044942970716335</v>
      </c>
      <c r="F64" s="34">
        <v>93.876521436927703</v>
      </c>
      <c r="G64" s="34">
        <v>93.850087449727482</v>
      </c>
      <c r="H64" s="61">
        <v>90.887002748820024</v>
      </c>
      <c r="I64" s="58">
        <v>87.875718516425238</v>
      </c>
      <c r="J64" s="35">
        <v>87.875167599312078</v>
      </c>
      <c r="K64" s="34">
        <v>87.316824052067275</v>
      </c>
      <c r="L64" s="34">
        <v>87.306753959285231</v>
      </c>
      <c r="M64" s="34">
        <v>87.364368238143257</v>
      </c>
      <c r="N64" s="34">
        <v>87.398664137174691</v>
      </c>
      <c r="O64" s="54">
        <v>87.357801341296053</v>
      </c>
      <c r="P64" s="43">
        <f t="shared" si="0"/>
        <v>87.922787574065481</v>
      </c>
      <c r="Q64" s="10" t="s">
        <v>164</v>
      </c>
      <c r="R64" s="1" t="s">
        <v>123</v>
      </c>
    </row>
    <row r="65" spans="1:18" ht="12" customHeight="1" x14ac:dyDescent="0.2">
      <c r="A65" s="8" t="s">
        <v>149</v>
      </c>
      <c r="B65" s="11" t="s">
        <v>314</v>
      </c>
      <c r="C65" s="35">
        <v>93.708201729443061</v>
      </c>
      <c r="D65" s="34">
        <v>93.707855994600564</v>
      </c>
      <c r="E65" s="34">
        <v>93.919432551088732</v>
      </c>
      <c r="F65" s="34">
        <v>93.573719223494294</v>
      </c>
      <c r="G65" s="34">
        <v>93.573719223494294</v>
      </c>
      <c r="H65" s="61">
        <v>93.708201707928623</v>
      </c>
      <c r="I65" s="58">
        <v>95.684148254756167</v>
      </c>
      <c r="J65" s="35">
        <v>97.128628425134195</v>
      </c>
      <c r="K65" s="34">
        <v>97.128628425134195</v>
      </c>
      <c r="L65" s="34">
        <v>97.128628425134195</v>
      </c>
      <c r="M65" s="34">
        <v>97.128628425134195</v>
      </c>
      <c r="N65" s="34">
        <v>97.128628425134195</v>
      </c>
      <c r="O65" s="54">
        <v>97.128628425134195</v>
      </c>
      <c r="P65" s="43">
        <f t="shared" si="0"/>
        <v>96.520515064186242</v>
      </c>
      <c r="Q65" s="10" t="s">
        <v>317</v>
      </c>
      <c r="R65" s="1" t="s">
        <v>149</v>
      </c>
    </row>
    <row r="66" spans="1:18" ht="12" customHeight="1" x14ac:dyDescent="0.2">
      <c r="A66" s="8" t="s">
        <v>124</v>
      </c>
      <c r="B66" s="11" t="s">
        <v>236</v>
      </c>
      <c r="C66" s="35">
        <v>102.08558886696926</v>
      </c>
      <c r="D66" s="34">
        <v>99.302209409929603</v>
      </c>
      <c r="E66" s="34">
        <v>98.238316048877437</v>
      </c>
      <c r="F66" s="34">
        <v>98.405115103940091</v>
      </c>
      <c r="G66" s="34">
        <v>98.405115103940091</v>
      </c>
      <c r="H66" s="61">
        <v>100.42336143165437</v>
      </c>
      <c r="I66" s="58">
        <v>104.2852747617551</v>
      </c>
      <c r="J66" s="35">
        <v>100.96594735714993</v>
      </c>
      <c r="K66" s="34">
        <v>99.765718092888363</v>
      </c>
      <c r="L66" s="34">
        <v>98.918593093268086</v>
      </c>
      <c r="M66" s="34">
        <v>99.122151180718504</v>
      </c>
      <c r="N66" s="34">
        <v>97.660825882089213</v>
      </c>
      <c r="O66" s="54">
        <v>98.602132631199311</v>
      </c>
      <c r="P66" s="43">
        <f t="shared" si="0"/>
        <v>99.968000553840355</v>
      </c>
      <c r="Q66" s="10" t="s">
        <v>309</v>
      </c>
      <c r="R66" s="1" t="s">
        <v>124</v>
      </c>
    </row>
    <row r="67" spans="1:18" ht="12" customHeight="1" thickBot="1" x14ac:dyDescent="0.25">
      <c r="A67" s="12" t="s">
        <v>147</v>
      </c>
      <c r="B67" s="33" t="s">
        <v>31</v>
      </c>
      <c r="C67" s="36">
        <v>101.14583333333317</v>
      </c>
      <c r="D67" s="37">
        <v>101.14583333333317</v>
      </c>
      <c r="E67" s="37">
        <v>107.29166666666649</v>
      </c>
      <c r="F67" s="37">
        <v>107.29166666666649</v>
      </c>
      <c r="G67" s="37">
        <v>107.29166666666649</v>
      </c>
      <c r="H67" s="62">
        <v>107.29166666666649</v>
      </c>
      <c r="I67" s="59">
        <v>107.29166666666649</v>
      </c>
      <c r="J67" s="36">
        <v>107.29166666666649</v>
      </c>
      <c r="K67" s="37">
        <v>107.29166666666649</v>
      </c>
      <c r="L67" s="37">
        <v>107.29166666666649</v>
      </c>
      <c r="M67" s="37">
        <v>107.29166666666649</v>
      </c>
      <c r="N67" s="37">
        <v>107.29166666666649</v>
      </c>
      <c r="O67" s="55">
        <v>107.29166666666649</v>
      </c>
      <c r="P67" s="44">
        <f t="shared" si="0"/>
        <v>107.2916666666665</v>
      </c>
      <c r="Q67" s="33" t="s">
        <v>39</v>
      </c>
      <c r="R67" s="15" t="s">
        <v>147</v>
      </c>
    </row>
    <row r="68" spans="1:18" ht="13.5" thickTop="1" x14ac:dyDescent="0.2"/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18" pageOrder="overThenDown" orientation="portrait" useFirstPageNumber="1" r:id="rId1"/>
  <headerFooter alignWithMargins="0">
    <oddFooter>&amp;C&amp;12&amp;P</oddFooter>
  </headerFooter>
  <ignoredErrors>
    <ignoredError sqref="P7:P67" formulaRange="1"/>
    <ignoredError sqref="A8:A67 R8:R6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R68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D1" s="24"/>
      <c r="E1" s="24" t="s">
        <v>133</v>
      </c>
      <c r="I1"/>
      <c r="N1" s="29" t="s">
        <v>134</v>
      </c>
      <c r="O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380</v>
      </c>
      <c r="C4" s="82" t="s">
        <v>41</v>
      </c>
      <c r="D4" s="77"/>
      <c r="E4" s="77"/>
      <c r="F4" s="77"/>
      <c r="G4" s="77"/>
      <c r="H4" s="77"/>
      <c r="I4" s="78"/>
      <c r="J4" s="63" t="s">
        <v>42</v>
      </c>
      <c r="K4" s="64"/>
      <c r="L4" s="64"/>
      <c r="M4" s="64"/>
      <c r="N4" s="64"/>
      <c r="O4" s="64"/>
      <c r="P4" s="65"/>
      <c r="Q4" s="68" t="s">
        <v>381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99.352590957330975</v>
      </c>
      <c r="D7" s="38">
        <v>100.27457280236571</v>
      </c>
      <c r="E7" s="38">
        <v>99.493398849664459</v>
      </c>
      <c r="F7" s="38">
        <v>100.16828931154249</v>
      </c>
      <c r="G7" s="38">
        <v>98.910464756925208</v>
      </c>
      <c r="H7" s="60">
        <v>99.869457193835544</v>
      </c>
      <c r="I7" s="57">
        <v>100.18291099009548</v>
      </c>
      <c r="J7" s="48">
        <v>100.39631574704291</v>
      </c>
      <c r="K7" s="38">
        <v>100.29900341304496</v>
      </c>
      <c r="L7" s="38">
        <v>100.26195072572411</v>
      </c>
      <c r="M7" s="38">
        <v>100.36517967828877</v>
      </c>
      <c r="N7" s="38">
        <v>100.08935244308202</v>
      </c>
      <c r="O7" s="51">
        <v>99.016558085633406</v>
      </c>
      <c r="P7" s="45">
        <f>AVERAGE(H7:O7)</f>
        <v>100.0600910345934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100</v>
      </c>
      <c r="D8" s="34">
        <v>100</v>
      </c>
      <c r="E8" s="34">
        <v>100</v>
      </c>
      <c r="F8" s="34">
        <v>100</v>
      </c>
      <c r="G8" s="34">
        <v>100</v>
      </c>
      <c r="H8" s="61">
        <v>100</v>
      </c>
      <c r="I8" s="58">
        <v>100</v>
      </c>
      <c r="J8" s="35">
        <v>101.35387713242471</v>
      </c>
      <c r="K8" s="34">
        <v>101.45800795752361</v>
      </c>
      <c r="L8" s="34">
        <v>97.574968149500634</v>
      </c>
      <c r="M8" s="34">
        <v>98.755122912006556</v>
      </c>
      <c r="N8" s="34">
        <v>100.00098863944262</v>
      </c>
      <c r="O8" s="54">
        <v>99.99446849724724</v>
      </c>
      <c r="P8" s="43">
        <f t="shared" ref="P8:P67" si="0">AVERAGE(H8:O8)</f>
        <v>99.892179161018177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96.074233693034472</v>
      </c>
      <c r="D9" s="34">
        <v>100.50693785585838</v>
      </c>
      <c r="E9" s="34">
        <v>98.37582504464774</v>
      </c>
      <c r="F9" s="34">
        <v>99.703418150707819</v>
      </c>
      <c r="G9" s="34">
        <v>98.703130860545201</v>
      </c>
      <c r="H9" s="61">
        <v>99.515371160943502</v>
      </c>
      <c r="I9" s="58">
        <v>99.098904956359092</v>
      </c>
      <c r="J9" s="35">
        <v>100.19409608599345</v>
      </c>
      <c r="K9" s="34">
        <v>99.314996260946728</v>
      </c>
      <c r="L9" s="34">
        <v>100.62882702910525</v>
      </c>
      <c r="M9" s="34">
        <v>99.714309582372749</v>
      </c>
      <c r="N9" s="34">
        <v>99.474659625309386</v>
      </c>
      <c r="O9" s="54">
        <v>101.42677058266116</v>
      </c>
      <c r="P9" s="43">
        <f t="shared" si="0"/>
        <v>99.920991910461424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100.08166885487002</v>
      </c>
      <c r="D10" s="34">
        <v>98.112977056789546</v>
      </c>
      <c r="E10" s="34">
        <v>106.21805743707233</v>
      </c>
      <c r="F10" s="34">
        <v>96.02577586218456</v>
      </c>
      <c r="G10" s="34">
        <v>105.09412459196167</v>
      </c>
      <c r="H10" s="61">
        <v>94.354634959916979</v>
      </c>
      <c r="I10" s="58">
        <v>101.20116768787948</v>
      </c>
      <c r="J10" s="35">
        <v>107.08166405915007</v>
      </c>
      <c r="K10" s="34">
        <v>96.399968133449363</v>
      </c>
      <c r="L10" s="34">
        <v>102.22323545065333</v>
      </c>
      <c r="M10" s="34">
        <v>100.05262048951573</v>
      </c>
      <c r="N10" s="34">
        <v>100.04077168905148</v>
      </c>
      <c r="O10" s="54">
        <v>100.12814354304524</v>
      </c>
      <c r="P10" s="43">
        <f t="shared" si="0"/>
        <v>100.18527575158271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100.0851094759208</v>
      </c>
      <c r="D11" s="34">
        <v>100.19085022331508</v>
      </c>
      <c r="E11" s="34">
        <v>97.45987968817316</v>
      </c>
      <c r="F11" s="34">
        <v>99.86623478966429</v>
      </c>
      <c r="G11" s="34">
        <v>100.90484317894845</v>
      </c>
      <c r="H11" s="61">
        <v>96.752720741391201</v>
      </c>
      <c r="I11" s="58">
        <v>99.82974638613868</v>
      </c>
      <c r="J11" s="35">
        <v>98.994308905116966</v>
      </c>
      <c r="K11" s="34">
        <v>99.711823279408904</v>
      </c>
      <c r="L11" s="34">
        <v>98.183963503940447</v>
      </c>
      <c r="M11" s="34">
        <v>98.399989795216484</v>
      </c>
      <c r="N11" s="34">
        <v>101.02872883884638</v>
      </c>
      <c r="O11" s="54">
        <v>99.094086332996994</v>
      </c>
      <c r="P11" s="43">
        <f t="shared" si="0"/>
        <v>98.999420972882007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99.358012021532886</v>
      </c>
      <c r="D12" s="34">
        <v>100.29210096279395</v>
      </c>
      <c r="E12" s="34">
        <v>99.99870207159212</v>
      </c>
      <c r="F12" s="34">
        <v>105.00986809153466</v>
      </c>
      <c r="G12" s="34">
        <v>100.1925636295227</v>
      </c>
      <c r="H12" s="61">
        <v>99.904083610368673</v>
      </c>
      <c r="I12" s="58">
        <v>100.0870591121904</v>
      </c>
      <c r="J12" s="35">
        <v>99.795467215213307</v>
      </c>
      <c r="K12" s="34">
        <v>100.54012400540491</v>
      </c>
      <c r="L12" s="34">
        <v>99.807436182581284</v>
      </c>
      <c r="M12" s="34">
        <v>93.869656393520472</v>
      </c>
      <c r="N12" s="34">
        <v>99.175560800896378</v>
      </c>
      <c r="O12" s="54">
        <v>99.725451301107412</v>
      </c>
      <c r="P12" s="43">
        <f t="shared" si="0"/>
        <v>99.113104827660365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99.30817715140418</v>
      </c>
      <c r="D13" s="34">
        <v>100.97529933165272</v>
      </c>
      <c r="E13" s="34">
        <v>99.862017268705713</v>
      </c>
      <c r="F13" s="34">
        <v>100.13817338670718</v>
      </c>
      <c r="G13" s="34">
        <v>102.06974096941357</v>
      </c>
      <c r="H13" s="61">
        <v>99.053706701040028</v>
      </c>
      <c r="I13" s="58">
        <v>104.09428667023096</v>
      </c>
      <c r="J13" s="35">
        <v>98.688917262352689</v>
      </c>
      <c r="K13" s="34">
        <v>100.39855014342551</v>
      </c>
      <c r="L13" s="34">
        <v>100.52929070238055</v>
      </c>
      <c r="M13" s="34">
        <v>101.05300793168284</v>
      </c>
      <c r="N13" s="34">
        <v>100.1302544022731</v>
      </c>
      <c r="O13" s="54">
        <v>98.959320312921591</v>
      </c>
      <c r="P13" s="43">
        <f t="shared" si="0"/>
        <v>100.3634167657884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126</v>
      </c>
      <c r="B14" s="11" t="s">
        <v>312</v>
      </c>
      <c r="C14" s="35">
        <v>103.99042965253015</v>
      </c>
      <c r="D14" s="34">
        <v>95.835195856786825</v>
      </c>
      <c r="E14" s="34">
        <v>97.362861376085206</v>
      </c>
      <c r="F14" s="34">
        <v>97.596063742590857</v>
      </c>
      <c r="G14" s="34">
        <v>99.748935247901201</v>
      </c>
      <c r="H14" s="61">
        <v>101.04760237173586</v>
      </c>
      <c r="I14" s="58">
        <v>104.36372140314005</v>
      </c>
      <c r="J14" s="35">
        <v>109.86728428675126</v>
      </c>
      <c r="K14" s="34">
        <v>104.1092260212573</v>
      </c>
      <c r="L14" s="34">
        <v>96.564612468856069</v>
      </c>
      <c r="M14" s="34">
        <v>99.079299142072358</v>
      </c>
      <c r="N14" s="34">
        <v>102.58529599999777</v>
      </c>
      <c r="O14" s="54">
        <v>99.8089494991154</v>
      </c>
      <c r="P14" s="43">
        <f t="shared" si="0"/>
        <v>102.17824889911577</v>
      </c>
      <c r="Q14" s="10" t="s">
        <v>315</v>
      </c>
      <c r="R14" s="8" t="s">
        <v>126</v>
      </c>
    </row>
    <row r="15" spans="1:18" ht="12" customHeight="1" x14ac:dyDescent="0.2">
      <c r="A15" s="8" t="s">
        <v>127</v>
      </c>
      <c r="B15" s="11" t="s">
        <v>171</v>
      </c>
      <c r="C15" s="35">
        <v>100</v>
      </c>
      <c r="D15" s="34">
        <v>100</v>
      </c>
      <c r="E15" s="34">
        <v>100</v>
      </c>
      <c r="F15" s="34">
        <v>100</v>
      </c>
      <c r="G15" s="34">
        <v>100</v>
      </c>
      <c r="H15" s="61">
        <v>100</v>
      </c>
      <c r="I15" s="58">
        <v>100</v>
      </c>
      <c r="J15" s="35">
        <v>100</v>
      </c>
      <c r="K15" s="34">
        <v>100</v>
      </c>
      <c r="L15" s="34">
        <v>100</v>
      </c>
      <c r="M15" s="34">
        <v>100</v>
      </c>
      <c r="N15" s="34">
        <v>100</v>
      </c>
      <c r="O15" s="54">
        <v>100</v>
      </c>
      <c r="P15" s="43">
        <f t="shared" si="0"/>
        <v>100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95.621069442187846</v>
      </c>
      <c r="D16" s="34">
        <v>99.138119840566645</v>
      </c>
      <c r="E16" s="34">
        <v>100.77540088665613</v>
      </c>
      <c r="F16" s="34">
        <v>100.24032345552013</v>
      </c>
      <c r="G16" s="34">
        <v>97.24729857313892</v>
      </c>
      <c r="H16" s="61">
        <v>104.94406492946638</v>
      </c>
      <c r="I16" s="58">
        <v>95.969701053643305</v>
      </c>
      <c r="J16" s="35">
        <v>105.11143252283688</v>
      </c>
      <c r="K16" s="34">
        <v>103.02044777326735</v>
      </c>
      <c r="L16" s="34">
        <v>100.41254418194174</v>
      </c>
      <c r="M16" s="34">
        <v>100.17814560301279</v>
      </c>
      <c r="N16" s="34">
        <v>100.84838241349571</v>
      </c>
      <c r="O16" s="54">
        <v>100.56783505178603</v>
      </c>
      <c r="P16" s="43">
        <f t="shared" si="0"/>
        <v>101.38156919118127</v>
      </c>
      <c r="Q16" s="10" t="s">
        <v>278</v>
      </c>
      <c r="R16" s="8" t="s">
        <v>69</v>
      </c>
    </row>
    <row r="17" spans="1:18" ht="12" customHeight="1" x14ac:dyDescent="0.2">
      <c r="A17" s="8" t="s">
        <v>70</v>
      </c>
      <c r="B17" s="11" t="s">
        <v>208</v>
      </c>
      <c r="C17" s="35">
        <v>99.829430794750394</v>
      </c>
      <c r="D17" s="34">
        <v>100.27727248912647</v>
      </c>
      <c r="E17" s="34">
        <v>100</v>
      </c>
      <c r="F17" s="34">
        <v>97.511447668854885</v>
      </c>
      <c r="G17" s="34">
        <v>99.432875172747899</v>
      </c>
      <c r="H17" s="61">
        <v>100.72296573291617</v>
      </c>
      <c r="I17" s="58">
        <v>96.743972964363778</v>
      </c>
      <c r="J17" s="35">
        <v>100</v>
      </c>
      <c r="K17" s="34">
        <v>104.24359809398238</v>
      </c>
      <c r="L17" s="34">
        <v>100</v>
      </c>
      <c r="M17" s="34">
        <v>98.034763189231867</v>
      </c>
      <c r="N17" s="34">
        <v>100.67104579908914</v>
      </c>
      <c r="O17" s="54">
        <v>100</v>
      </c>
      <c r="P17" s="43">
        <f t="shared" si="0"/>
        <v>100.05204322244792</v>
      </c>
      <c r="Q17" s="10" t="s">
        <v>158</v>
      </c>
      <c r="R17" s="8" t="s">
        <v>70</v>
      </c>
    </row>
    <row r="18" spans="1:18" ht="12" customHeight="1" x14ac:dyDescent="0.2">
      <c r="A18" s="8" t="s">
        <v>71</v>
      </c>
      <c r="B18" s="11" t="s">
        <v>209</v>
      </c>
      <c r="C18" s="35">
        <v>99.16744456370958</v>
      </c>
      <c r="D18" s="34">
        <v>99.548116781498692</v>
      </c>
      <c r="E18" s="34">
        <v>100.39590267186622</v>
      </c>
      <c r="F18" s="34">
        <v>99.179277343547795</v>
      </c>
      <c r="G18" s="34">
        <v>100.43245817375342</v>
      </c>
      <c r="H18" s="61">
        <v>99.52904768249698</v>
      </c>
      <c r="I18" s="58">
        <v>100.06334983454744</v>
      </c>
      <c r="J18" s="35">
        <v>102.88141725390305</v>
      </c>
      <c r="K18" s="34">
        <v>98.696491147323925</v>
      </c>
      <c r="L18" s="34">
        <v>100.09637971575151</v>
      </c>
      <c r="M18" s="34">
        <v>99.6018585143038</v>
      </c>
      <c r="N18" s="34">
        <v>99.741114966808439</v>
      </c>
      <c r="O18" s="54">
        <v>99.604671422889865</v>
      </c>
      <c r="P18" s="43">
        <f t="shared" si="0"/>
        <v>100.02679131725313</v>
      </c>
      <c r="Q18" s="10" t="s">
        <v>279</v>
      </c>
      <c r="R18" s="8" t="s">
        <v>71</v>
      </c>
    </row>
    <row r="19" spans="1:18" ht="12" customHeight="1" x14ac:dyDescent="0.2">
      <c r="A19" s="8" t="s">
        <v>73</v>
      </c>
      <c r="B19" s="11" t="s">
        <v>174</v>
      </c>
      <c r="C19" s="35">
        <v>100</v>
      </c>
      <c r="D19" s="34">
        <v>100</v>
      </c>
      <c r="E19" s="34">
        <v>100</v>
      </c>
      <c r="F19" s="34">
        <v>100</v>
      </c>
      <c r="G19" s="34">
        <v>100</v>
      </c>
      <c r="H19" s="61">
        <v>99.534652997590584</v>
      </c>
      <c r="I19" s="58">
        <v>100</v>
      </c>
      <c r="J19" s="35">
        <v>100</v>
      </c>
      <c r="K19" s="34">
        <v>100</v>
      </c>
      <c r="L19" s="34">
        <v>100</v>
      </c>
      <c r="M19" s="34">
        <v>100</v>
      </c>
      <c r="N19" s="34">
        <v>100</v>
      </c>
      <c r="O19" s="54">
        <v>98.694733844364762</v>
      </c>
      <c r="P19" s="43">
        <f t="shared" si="0"/>
        <v>99.778673355244422</v>
      </c>
      <c r="Q19" s="10" t="s">
        <v>246</v>
      </c>
      <c r="R19" s="8" t="s">
        <v>73</v>
      </c>
    </row>
    <row r="20" spans="1:18" ht="12" customHeight="1" x14ac:dyDescent="0.2">
      <c r="A20" s="8" t="s">
        <v>74</v>
      </c>
      <c r="B20" s="11" t="s">
        <v>210</v>
      </c>
      <c r="C20" s="35">
        <v>99.131536870827517</v>
      </c>
      <c r="D20" s="34">
        <v>100.31468630419738</v>
      </c>
      <c r="E20" s="34">
        <v>100.87300945541433</v>
      </c>
      <c r="F20" s="34">
        <v>98.71389709709301</v>
      </c>
      <c r="G20" s="34">
        <v>100.61497325339444</v>
      </c>
      <c r="H20" s="61">
        <v>100.36012297979102</v>
      </c>
      <c r="I20" s="58">
        <v>100.84563205760992</v>
      </c>
      <c r="J20" s="35">
        <v>101.14768753341208</v>
      </c>
      <c r="K20" s="34">
        <v>101.01609773756601</v>
      </c>
      <c r="L20" s="34">
        <v>99.383464843983617</v>
      </c>
      <c r="M20" s="34">
        <v>99.887493685364802</v>
      </c>
      <c r="N20" s="34">
        <v>100.45616933189238</v>
      </c>
      <c r="O20" s="54">
        <v>101.45366219785295</v>
      </c>
      <c r="P20" s="43">
        <f t="shared" si="0"/>
        <v>100.56879129593409</v>
      </c>
      <c r="Q20" s="10" t="s">
        <v>280</v>
      </c>
      <c r="R20" s="8" t="s">
        <v>74</v>
      </c>
    </row>
    <row r="21" spans="1:18" ht="12" customHeight="1" x14ac:dyDescent="0.2">
      <c r="A21" s="8" t="s">
        <v>75</v>
      </c>
      <c r="B21" s="11" t="s">
        <v>211</v>
      </c>
      <c r="C21" s="35">
        <v>100</v>
      </c>
      <c r="D21" s="34">
        <v>100</v>
      </c>
      <c r="E21" s="34">
        <v>100</v>
      </c>
      <c r="F21" s="34">
        <v>100</v>
      </c>
      <c r="G21" s="34">
        <v>100</v>
      </c>
      <c r="H21" s="61">
        <v>100</v>
      </c>
      <c r="I21" s="58">
        <v>100</v>
      </c>
      <c r="J21" s="35">
        <v>100</v>
      </c>
      <c r="K21" s="34">
        <v>100</v>
      </c>
      <c r="L21" s="34">
        <v>100</v>
      </c>
      <c r="M21" s="34">
        <v>100</v>
      </c>
      <c r="N21" s="34">
        <v>100</v>
      </c>
      <c r="O21" s="54">
        <v>100</v>
      </c>
      <c r="P21" s="43">
        <f t="shared" si="0"/>
        <v>100</v>
      </c>
      <c r="Q21" s="10" t="s">
        <v>247</v>
      </c>
      <c r="R21" s="8" t="s">
        <v>75</v>
      </c>
    </row>
    <row r="22" spans="1:18" ht="12" customHeight="1" x14ac:dyDescent="0.2">
      <c r="A22" s="8" t="s">
        <v>77</v>
      </c>
      <c r="B22" s="11" t="s">
        <v>176</v>
      </c>
      <c r="C22" s="35">
        <v>98.069511564739216</v>
      </c>
      <c r="D22" s="34">
        <v>103.33020384563609</v>
      </c>
      <c r="E22" s="34">
        <v>98.105824854202638</v>
      </c>
      <c r="F22" s="34">
        <v>98.786803143733309</v>
      </c>
      <c r="G22" s="34">
        <v>97.48301273570155</v>
      </c>
      <c r="H22" s="61">
        <v>100.94576736193052</v>
      </c>
      <c r="I22" s="58">
        <v>99.386407777532881</v>
      </c>
      <c r="J22" s="35">
        <v>105.02121303455266</v>
      </c>
      <c r="K22" s="34">
        <v>98.538555424999359</v>
      </c>
      <c r="L22" s="34">
        <v>99.547211309246919</v>
      </c>
      <c r="M22" s="34">
        <v>100.40365833178544</v>
      </c>
      <c r="N22" s="34">
        <v>100.55382013217395</v>
      </c>
      <c r="O22" s="54">
        <v>100.77395840140495</v>
      </c>
      <c r="P22" s="43">
        <f t="shared" si="0"/>
        <v>100.64632397170332</v>
      </c>
      <c r="Q22" s="10" t="s">
        <v>249</v>
      </c>
      <c r="R22" s="1" t="s">
        <v>77</v>
      </c>
    </row>
    <row r="23" spans="1:18" ht="12" customHeight="1" x14ac:dyDescent="0.2">
      <c r="A23" s="8" t="s">
        <v>78</v>
      </c>
      <c r="B23" s="11" t="s">
        <v>212</v>
      </c>
      <c r="C23" s="35">
        <v>104.93815744392585</v>
      </c>
      <c r="D23" s="34">
        <v>104.06999974536382</v>
      </c>
      <c r="E23" s="34">
        <v>92.474050687634829</v>
      </c>
      <c r="F23" s="34">
        <v>93.637886957298562</v>
      </c>
      <c r="G23" s="34">
        <v>93.891680382708628</v>
      </c>
      <c r="H23" s="61">
        <v>99.385484569790265</v>
      </c>
      <c r="I23" s="58">
        <v>100.42955686272504</v>
      </c>
      <c r="J23" s="35">
        <v>98.994053000582014</v>
      </c>
      <c r="K23" s="34">
        <v>101.84012133710894</v>
      </c>
      <c r="L23" s="34">
        <v>104.18169805776287</v>
      </c>
      <c r="M23" s="34">
        <v>103.64421739636924</v>
      </c>
      <c r="N23" s="34">
        <v>104.15642413854216</v>
      </c>
      <c r="O23" s="54">
        <v>100.49338444427471</v>
      </c>
      <c r="P23" s="43">
        <f t="shared" si="0"/>
        <v>101.64061747589442</v>
      </c>
      <c r="Q23" s="10" t="s">
        <v>281</v>
      </c>
      <c r="R23" s="1" t="s">
        <v>78</v>
      </c>
    </row>
    <row r="24" spans="1:18" s="6" customFormat="1" ht="12" customHeight="1" x14ac:dyDescent="0.2">
      <c r="A24" s="8" t="s">
        <v>80</v>
      </c>
      <c r="B24" s="11" t="s">
        <v>178</v>
      </c>
      <c r="C24" s="35">
        <v>98.610025753064221</v>
      </c>
      <c r="D24" s="34">
        <v>100.1589392980249</v>
      </c>
      <c r="E24" s="34">
        <v>100.97087204775177</v>
      </c>
      <c r="F24" s="34">
        <v>101.70594926886234</v>
      </c>
      <c r="G24" s="34">
        <v>94.393888399266302</v>
      </c>
      <c r="H24" s="61">
        <v>104.52139004883109</v>
      </c>
      <c r="I24" s="58">
        <v>98.780690257788081</v>
      </c>
      <c r="J24" s="35">
        <v>102.52285821173513</v>
      </c>
      <c r="K24" s="34">
        <v>98.526720533341219</v>
      </c>
      <c r="L24" s="34">
        <v>95.675925706921461</v>
      </c>
      <c r="M24" s="34">
        <v>99.402817864395004</v>
      </c>
      <c r="N24" s="34">
        <v>104.09890906463804</v>
      </c>
      <c r="O24" s="54">
        <v>94.304283605573886</v>
      </c>
      <c r="P24" s="43">
        <f t="shared" si="0"/>
        <v>99.729199411652999</v>
      </c>
      <c r="Q24" s="10" t="s">
        <v>282</v>
      </c>
      <c r="R24" s="1" t="s">
        <v>80</v>
      </c>
    </row>
    <row r="25" spans="1:18" ht="12" customHeight="1" x14ac:dyDescent="0.2">
      <c r="A25" s="8" t="s">
        <v>81</v>
      </c>
      <c r="B25" s="11" t="s">
        <v>179</v>
      </c>
      <c r="C25" s="35">
        <v>100</v>
      </c>
      <c r="D25" s="34">
        <v>100</v>
      </c>
      <c r="E25" s="34">
        <v>100</v>
      </c>
      <c r="F25" s="34">
        <v>100</v>
      </c>
      <c r="G25" s="34">
        <v>100</v>
      </c>
      <c r="H25" s="61">
        <v>94.80000000000031</v>
      </c>
      <c r="I25" s="58">
        <v>94.514767932489491</v>
      </c>
      <c r="J25" s="35">
        <v>100</v>
      </c>
      <c r="K25" s="34">
        <v>94.642857142857153</v>
      </c>
      <c r="L25" s="34">
        <v>94.339622641509422</v>
      </c>
      <c r="M25" s="34">
        <v>92</v>
      </c>
      <c r="N25" s="34">
        <v>91.304347826086939</v>
      </c>
      <c r="O25" s="54">
        <v>97.61904761904762</v>
      </c>
      <c r="P25" s="43">
        <f t="shared" si="0"/>
        <v>94.902580395248876</v>
      </c>
      <c r="Q25" s="10" t="s">
        <v>251</v>
      </c>
      <c r="R25" s="1" t="s">
        <v>81</v>
      </c>
    </row>
    <row r="26" spans="1:18" ht="12" customHeight="1" x14ac:dyDescent="0.2">
      <c r="A26" s="8" t="s">
        <v>82</v>
      </c>
      <c r="B26" s="11" t="s">
        <v>213</v>
      </c>
      <c r="C26" s="35">
        <v>96.709422409558371</v>
      </c>
      <c r="D26" s="34">
        <v>102.19110372220904</v>
      </c>
      <c r="E26" s="34">
        <v>95.595367516868492</v>
      </c>
      <c r="F26" s="34">
        <v>99.091742434300315</v>
      </c>
      <c r="G26" s="34">
        <v>86.433748459608722</v>
      </c>
      <c r="H26" s="61">
        <v>87.09242636851944</v>
      </c>
      <c r="I26" s="58">
        <v>109.99344828573494</v>
      </c>
      <c r="J26" s="35">
        <v>104.02606709875599</v>
      </c>
      <c r="K26" s="34">
        <v>97.580681069016521</v>
      </c>
      <c r="L26" s="34">
        <v>105.68533364518741</v>
      </c>
      <c r="M26" s="34">
        <v>100.95675113331917</v>
      </c>
      <c r="N26" s="34">
        <v>96.890811596581941</v>
      </c>
      <c r="O26" s="54">
        <v>89.334182594963636</v>
      </c>
      <c r="P26" s="43">
        <f t="shared" si="0"/>
        <v>98.944962724009869</v>
      </c>
      <c r="Q26" s="10" t="s">
        <v>283</v>
      </c>
      <c r="R26" s="1" t="s">
        <v>82</v>
      </c>
    </row>
    <row r="27" spans="1:18" ht="12" customHeight="1" x14ac:dyDescent="0.2">
      <c r="A27" s="8" t="s">
        <v>83</v>
      </c>
      <c r="B27" s="11" t="s">
        <v>214</v>
      </c>
      <c r="C27" s="35">
        <v>99.831832587566836</v>
      </c>
      <c r="D27" s="34">
        <v>99.590657447137005</v>
      </c>
      <c r="E27" s="34">
        <v>100.76808163104309</v>
      </c>
      <c r="F27" s="34">
        <v>101.05270290686551</v>
      </c>
      <c r="G27" s="34">
        <v>100.16328078044627</v>
      </c>
      <c r="H27" s="61">
        <v>101.01038296727893</v>
      </c>
      <c r="I27" s="58">
        <v>98.431761642848244</v>
      </c>
      <c r="J27" s="35">
        <v>98.422976246654713</v>
      </c>
      <c r="K27" s="34">
        <v>99.992497669847495</v>
      </c>
      <c r="L27" s="34">
        <v>99.782750094270398</v>
      </c>
      <c r="M27" s="34">
        <v>99.521970157087694</v>
      </c>
      <c r="N27" s="34">
        <v>99.712874031881356</v>
      </c>
      <c r="O27" s="54">
        <v>100.17025762160547</v>
      </c>
      <c r="P27" s="43">
        <f t="shared" si="0"/>
        <v>99.630683803934289</v>
      </c>
      <c r="Q27" s="10" t="s">
        <v>284</v>
      </c>
      <c r="R27" s="1" t="s">
        <v>83</v>
      </c>
    </row>
    <row r="28" spans="1:18" ht="12" customHeight="1" x14ac:dyDescent="0.2">
      <c r="A28" s="8" t="s">
        <v>84</v>
      </c>
      <c r="B28" s="11" t="s">
        <v>180</v>
      </c>
      <c r="C28" s="35">
        <v>103.69339901703486</v>
      </c>
      <c r="D28" s="34">
        <v>98.758629989324646</v>
      </c>
      <c r="E28" s="34">
        <v>98.471756328391308</v>
      </c>
      <c r="F28" s="34">
        <v>99.56785142841062</v>
      </c>
      <c r="G28" s="34">
        <v>95.91577515179938</v>
      </c>
      <c r="H28" s="61">
        <v>92.514745576399235</v>
      </c>
      <c r="I28" s="58">
        <v>93.473737351970712</v>
      </c>
      <c r="J28" s="35">
        <v>104.95678666558933</v>
      </c>
      <c r="K28" s="34">
        <v>103.57597802726725</v>
      </c>
      <c r="L28" s="34">
        <v>98.718651476315245</v>
      </c>
      <c r="M28" s="34">
        <v>102.45591699988654</v>
      </c>
      <c r="N28" s="34">
        <v>104.25620889982332</v>
      </c>
      <c r="O28" s="54">
        <v>93.090875221990544</v>
      </c>
      <c r="P28" s="43">
        <f t="shared" si="0"/>
        <v>99.130362527405268</v>
      </c>
      <c r="Q28" s="10" t="s">
        <v>252</v>
      </c>
      <c r="R28" s="1" t="s">
        <v>84</v>
      </c>
    </row>
    <row r="29" spans="1:18" ht="12" customHeight="1" x14ac:dyDescent="0.2">
      <c r="A29" s="8" t="s">
        <v>85</v>
      </c>
      <c r="B29" s="11" t="s">
        <v>181</v>
      </c>
      <c r="C29" s="35">
        <v>99.854503829171946</v>
      </c>
      <c r="D29" s="34">
        <v>99.820671021064982</v>
      </c>
      <c r="E29" s="34">
        <v>100.0166158194686</v>
      </c>
      <c r="F29" s="34">
        <v>99.855535103320136</v>
      </c>
      <c r="G29" s="34">
        <v>99.738457339991115</v>
      </c>
      <c r="H29" s="61">
        <v>102.22317888928325</v>
      </c>
      <c r="I29" s="58">
        <v>98.105808711609768</v>
      </c>
      <c r="J29" s="35">
        <v>99.973261873473035</v>
      </c>
      <c r="K29" s="34">
        <v>100.07851091516203</v>
      </c>
      <c r="L29" s="34">
        <v>100.06363631855626</v>
      </c>
      <c r="M29" s="34">
        <v>100.1001761274639</v>
      </c>
      <c r="N29" s="34">
        <v>100.06632062282381</v>
      </c>
      <c r="O29" s="54">
        <v>100.29350800540982</v>
      </c>
      <c r="P29" s="43">
        <f t="shared" si="0"/>
        <v>100.11305018297273</v>
      </c>
      <c r="Q29" s="10" t="s">
        <v>253</v>
      </c>
      <c r="R29" s="1" t="s">
        <v>85</v>
      </c>
    </row>
    <row r="30" spans="1:18" ht="12" customHeight="1" x14ac:dyDescent="0.2">
      <c r="A30" s="8" t="s">
        <v>86</v>
      </c>
      <c r="B30" s="11" t="s">
        <v>182</v>
      </c>
      <c r="C30" s="35">
        <v>96.606304406527499</v>
      </c>
      <c r="D30" s="34">
        <v>100.19801215950717</v>
      </c>
      <c r="E30" s="34">
        <v>101.34116684870327</v>
      </c>
      <c r="F30" s="34">
        <v>101.20983521586892</v>
      </c>
      <c r="G30" s="34">
        <v>99.736008515428637</v>
      </c>
      <c r="H30" s="61">
        <v>103.97404579967629</v>
      </c>
      <c r="I30" s="58">
        <v>105.57764947286003</v>
      </c>
      <c r="J30" s="35">
        <v>100.9177095252948</v>
      </c>
      <c r="K30" s="34">
        <v>103.36172503614789</v>
      </c>
      <c r="L30" s="34">
        <v>93.298529030817619</v>
      </c>
      <c r="M30" s="34">
        <v>96.931691463099057</v>
      </c>
      <c r="N30" s="34">
        <v>99.919009470148225</v>
      </c>
      <c r="O30" s="54">
        <v>99.02541968513863</v>
      </c>
      <c r="P30" s="43">
        <f t="shared" si="0"/>
        <v>100.37572243539783</v>
      </c>
      <c r="Q30" s="10" t="s">
        <v>254</v>
      </c>
      <c r="R30" s="1" t="s">
        <v>86</v>
      </c>
    </row>
    <row r="31" spans="1:18" ht="12" customHeight="1" x14ac:dyDescent="0.2">
      <c r="A31" s="8" t="s">
        <v>87</v>
      </c>
      <c r="B31" s="11" t="s">
        <v>215</v>
      </c>
      <c r="C31" s="35">
        <v>100</v>
      </c>
      <c r="D31" s="34">
        <v>100</v>
      </c>
      <c r="E31" s="34">
        <v>100</v>
      </c>
      <c r="F31" s="34">
        <v>99.077930945726251</v>
      </c>
      <c r="G31" s="34">
        <v>100</v>
      </c>
      <c r="H31" s="61">
        <v>100</v>
      </c>
      <c r="I31" s="58">
        <v>100</v>
      </c>
      <c r="J31" s="35">
        <v>100</v>
      </c>
      <c r="K31" s="34">
        <v>98.801688489289148</v>
      </c>
      <c r="L31" s="34">
        <v>100</v>
      </c>
      <c r="M31" s="34">
        <v>100</v>
      </c>
      <c r="N31" s="34">
        <v>100</v>
      </c>
      <c r="O31" s="54">
        <v>100</v>
      </c>
      <c r="P31" s="43">
        <f t="shared" si="0"/>
        <v>99.850211061161147</v>
      </c>
      <c r="Q31" s="10" t="s">
        <v>285</v>
      </c>
      <c r="R31" s="1" t="s">
        <v>87</v>
      </c>
    </row>
    <row r="32" spans="1:18" ht="12" customHeight="1" x14ac:dyDescent="0.2">
      <c r="A32" s="8" t="s">
        <v>88</v>
      </c>
      <c r="B32" s="11" t="s">
        <v>216</v>
      </c>
      <c r="C32" s="35">
        <v>100</v>
      </c>
      <c r="D32" s="34">
        <v>99.940725518424372</v>
      </c>
      <c r="E32" s="34">
        <v>100</v>
      </c>
      <c r="F32" s="34">
        <v>100</v>
      </c>
      <c r="G32" s="34">
        <v>100</v>
      </c>
      <c r="H32" s="61">
        <v>100</v>
      </c>
      <c r="I32" s="58">
        <v>100</v>
      </c>
      <c r="J32" s="35">
        <v>100</v>
      </c>
      <c r="K32" s="34">
        <v>100</v>
      </c>
      <c r="L32" s="34">
        <v>100</v>
      </c>
      <c r="M32" s="34">
        <v>100</v>
      </c>
      <c r="N32" s="34">
        <v>100</v>
      </c>
      <c r="O32" s="54">
        <v>100</v>
      </c>
      <c r="P32" s="43">
        <f t="shared" si="0"/>
        <v>100</v>
      </c>
      <c r="Q32" s="10" t="s">
        <v>286</v>
      </c>
      <c r="R32" s="1" t="s">
        <v>88</v>
      </c>
    </row>
    <row r="33" spans="1:18" s="41" customFormat="1" ht="12" customHeight="1" x14ac:dyDescent="0.2">
      <c r="A33" s="39" t="s">
        <v>89</v>
      </c>
      <c r="B33" s="11" t="s">
        <v>217</v>
      </c>
      <c r="C33" s="35">
        <v>100.06152419306747</v>
      </c>
      <c r="D33" s="34">
        <v>98.891414075183633</v>
      </c>
      <c r="E33" s="34">
        <v>99.034136776400956</v>
      </c>
      <c r="F33" s="34">
        <v>98.521761940996811</v>
      </c>
      <c r="G33" s="34">
        <v>99.41105427318945</v>
      </c>
      <c r="H33" s="61">
        <v>101.25313516415314</v>
      </c>
      <c r="I33" s="58">
        <v>99.223391794521007</v>
      </c>
      <c r="J33" s="35">
        <v>99.179802089107099</v>
      </c>
      <c r="K33" s="34">
        <v>101.94293203695395</v>
      </c>
      <c r="L33" s="34">
        <v>100.26213832171629</v>
      </c>
      <c r="M33" s="34">
        <v>99.644389721737852</v>
      </c>
      <c r="N33" s="34">
        <v>100.56012359269822</v>
      </c>
      <c r="O33" s="54">
        <v>99.835631455862341</v>
      </c>
      <c r="P33" s="43">
        <f t="shared" si="0"/>
        <v>100.23769302209374</v>
      </c>
      <c r="Q33" s="10" t="s">
        <v>287</v>
      </c>
      <c r="R33" s="40" t="s">
        <v>89</v>
      </c>
    </row>
    <row r="34" spans="1:18" ht="12" customHeight="1" x14ac:dyDescent="0.2">
      <c r="A34" s="8" t="s">
        <v>90</v>
      </c>
      <c r="B34" s="11" t="s">
        <v>183</v>
      </c>
      <c r="C34" s="35">
        <v>100</v>
      </c>
      <c r="D34" s="34">
        <v>100</v>
      </c>
      <c r="E34" s="34">
        <v>99.107776579167933</v>
      </c>
      <c r="F34" s="34">
        <v>99.199436437759488</v>
      </c>
      <c r="G34" s="34">
        <v>100</v>
      </c>
      <c r="H34" s="61">
        <v>94.592110698324177</v>
      </c>
      <c r="I34" s="58">
        <v>99.144190686741098</v>
      </c>
      <c r="J34" s="35">
        <v>99.951489913675545</v>
      </c>
      <c r="K34" s="34">
        <v>100</v>
      </c>
      <c r="L34" s="34">
        <v>101.11337909098251</v>
      </c>
      <c r="M34" s="34">
        <v>99.425627349685342</v>
      </c>
      <c r="N34" s="34">
        <v>101.39563742421439</v>
      </c>
      <c r="O34" s="54">
        <v>99.809551948988315</v>
      </c>
      <c r="P34" s="43">
        <f t="shared" si="0"/>
        <v>99.428998389076426</v>
      </c>
      <c r="Q34" s="10" t="s">
        <v>255</v>
      </c>
      <c r="R34" s="1" t="s">
        <v>90</v>
      </c>
    </row>
    <row r="35" spans="1:18" ht="12" customHeight="1" x14ac:dyDescent="0.2">
      <c r="A35" s="8" t="s">
        <v>92</v>
      </c>
      <c r="B35" s="11" t="s">
        <v>185</v>
      </c>
      <c r="C35" s="35">
        <v>100.24433093499891</v>
      </c>
      <c r="D35" s="34">
        <v>100.0313374103692</v>
      </c>
      <c r="E35" s="34">
        <v>99.981998917947379</v>
      </c>
      <c r="F35" s="34">
        <v>100.08199681828455</v>
      </c>
      <c r="G35" s="34">
        <v>93.823965863250407</v>
      </c>
      <c r="H35" s="61">
        <v>97.409390361579767</v>
      </c>
      <c r="I35" s="58">
        <v>99.311379223812679</v>
      </c>
      <c r="J35" s="35">
        <v>97.017879113992905</v>
      </c>
      <c r="K35" s="34">
        <v>100.0592560367208</v>
      </c>
      <c r="L35" s="34">
        <v>97.514016260082599</v>
      </c>
      <c r="M35" s="34">
        <v>102.916894292851</v>
      </c>
      <c r="N35" s="34">
        <v>98.78359527733636</v>
      </c>
      <c r="O35" s="54">
        <v>100.33247349845593</v>
      </c>
      <c r="P35" s="43">
        <f t="shared" si="0"/>
        <v>99.168110508103993</v>
      </c>
      <c r="Q35" s="10" t="s">
        <v>257</v>
      </c>
      <c r="R35" s="1" t="s">
        <v>92</v>
      </c>
    </row>
    <row r="36" spans="1:18" s="6" customFormat="1" ht="12" customHeight="1" x14ac:dyDescent="0.2">
      <c r="A36" s="8" t="s">
        <v>93</v>
      </c>
      <c r="B36" s="11" t="s">
        <v>186</v>
      </c>
      <c r="C36" s="35">
        <v>100.47741150646623</v>
      </c>
      <c r="D36" s="34">
        <v>98.097939727836703</v>
      </c>
      <c r="E36" s="34">
        <v>101.55794210638392</v>
      </c>
      <c r="F36" s="34">
        <v>102.04454375989071</v>
      </c>
      <c r="G36" s="34">
        <v>98.331990659939436</v>
      </c>
      <c r="H36" s="61">
        <v>99.534587718770211</v>
      </c>
      <c r="I36" s="58">
        <v>99.949926874887296</v>
      </c>
      <c r="J36" s="35">
        <v>100.03726327735625</v>
      </c>
      <c r="K36" s="34">
        <v>98.218948093914378</v>
      </c>
      <c r="L36" s="34">
        <v>101.13261807871612</v>
      </c>
      <c r="M36" s="34">
        <v>100.45214943285193</v>
      </c>
      <c r="N36" s="34">
        <v>100.22239166075985</v>
      </c>
      <c r="O36" s="54">
        <v>100.73679405492457</v>
      </c>
      <c r="P36" s="43">
        <f t="shared" si="0"/>
        <v>100.03558489902257</v>
      </c>
      <c r="Q36" s="10" t="s">
        <v>258</v>
      </c>
      <c r="R36" s="1" t="s">
        <v>93</v>
      </c>
    </row>
    <row r="37" spans="1:18" ht="12" customHeight="1" x14ac:dyDescent="0.2">
      <c r="A37" s="8" t="s">
        <v>94</v>
      </c>
      <c r="B37" s="11" t="s">
        <v>187</v>
      </c>
      <c r="C37" s="35">
        <v>100</v>
      </c>
      <c r="D37" s="34">
        <v>100.9886103773548</v>
      </c>
      <c r="E37" s="34">
        <v>98.043083940672176</v>
      </c>
      <c r="F37" s="34">
        <v>96.087423140653044</v>
      </c>
      <c r="G37" s="34">
        <v>100</v>
      </c>
      <c r="H37" s="61">
        <v>97.067975265071695</v>
      </c>
      <c r="I37" s="58">
        <v>101.46488974192476</v>
      </c>
      <c r="J37" s="35">
        <v>99.907754968223813</v>
      </c>
      <c r="K37" s="34">
        <v>100</v>
      </c>
      <c r="L37" s="34">
        <v>100</v>
      </c>
      <c r="M37" s="34">
        <v>100</v>
      </c>
      <c r="N37" s="34">
        <v>100</v>
      </c>
      <c r="O37" s="54">
        <v>100</v>
      </c>
      <c r="P37" s="43">
        <f t="shared" si="0"/>
        <v>99.805077496902527</v>
      </c>
      <c r="Q37" s="10" t="s">
        <v>259</v>
      </c>
      <c r="R37" s="1" t="s">
        <v>94</v>
      </c>
    </row>
    <row r="38" spans="1:18" ht="12" customHeight="1" x14ac:dyDescent="0.2">
      <c r="A38" s="8" t="s">
        <v>95</v>
      </c>
      <c r="B38" s="11" t="s">
        <v>188</v>
      </c>
      <c r="C38" s="35">
        <v>100</v>
      </c>
      <c r="D38" s="34">
        <v>100</v>
      </c>
      <c r="E38" s="34">
        <v>102.2888984140591</v>
      </c>
      <c r="F38" s="34">
        <v>100</v>
      </c>
      <c r="G38" s="34">
        <v>100</v>
      </c>
      <c r="H38" s="61">
        <v>103.60375460945355</v>
      </c>
      <c r="I38" s="58">
        <v>100</v>
      </c>
      <c r="J38" s="35">
        <v>100</v>
      </c>
      <c r="K38" s="34">
        <v>100</v>
      </c>
      <c r="L38" s="34">
        <v>100</v>
      </c>
      <c r="M38" s="34">
        <v>100</v>
      </c>
      <c r="N38" s="34">
        <v>95.842096748099266</v>
      </c>
      <c r="O38" s="54">
        <v>100</v>
      </c>
      <c r="P38" s="43">
        <f t="shared" si="0"/>
        <v>99.930731419694098</v>
      </c>
      <c r="Q38" s="10" t="s">
        <v>260</v>
      </c>
      <c r="R38" s="1" t="s">
        <v>95</v>
      </c>
    </row>
    <row r="39" spans="1:18" ht="12" customHeight="1" x14ac:dyDescent="0.2">
      <c r="A39" s="8" t="s">
        <v>97</v>
      </c>
      <c r="B39" s="11" t="s">
        <v>189</v>
      </c>
      <c r="C39" s="35">
        <v>97.158667403789565</v>
      </c>
      <c r="D39" s="34">
        <v>99.295403175458418</v>
      </c>
      <c r="E39" s="34">
        <v>100.06893026046659</v>
      </c>
      <c r="F39" s="34">
        <v>98.893201785045648</v>
      </c>
      <c r="G39" s="34">
        <v>100.30566136786241</v>
      </c>
      <c r="H39" s="61">
        <v>102.60802215111731</v>
      </c>
      <c r="I39" s="58">
        <v>98.737040815945875</v>
      </c>
      <c r="J39" s="35">
        <v>100.84428500380835</v>
      </c>
      <c r="K39" s="34">
        <v>101.64598697175794</v>
      </c>
      <c r="L39" s="34">
        <v>100.04050857470486</v>
      </c>
      <c r="M39" s="34">
        <v>99.480487190416966</v>
      </c>
      <c r="N39" s="34">
        <v>98.186708809705692</v>
      </c>
      <c r="O39" s="54">
        <v>100.51114699156294</v>
      </c>
      <c r="P39" s="43">
        <f t="shared" si="0"/>
        <v>100.25677331362749</v>
      </c>
      <c r="Q39" s="10" t="s">
        <v>261</v>
      </c>
      <c r="R39" s="1" t="s">
        <v>97</v>
      </c>
    </row>
    <row r="40" spans="1:18" s="6" customFormat="1" ht="12" customHeight="1" x14ac:dyDescent="0.2">
      <c r="A40" s="8" t="s">
        <v>98</v>
      </c>
      <c r="B40" s="11" t="s">
        <v>221</v>
      </c>
      <c r="C40" s="35">
        <v>99.777777777777345</v>
      </c>
      <c r="D40" s="34">
        <v>100.22271714922093</v>
      </c>
      <c r="E40" s="34">
        <v>99.777777777777345</v>
      </c>
      <c r="F40" s="34">
        <v>101.55902004454364</v>
      </c>
      <c r="G40" s="34">
        <v>103.07017543859645</v>
      </c>
      <c r="H40" s="61">
        <v>98.297872340425357</v>
      </c>
      <c r="I40" s="58">
        <v>103.46320346320381</v>
      </c>
      <c r="J40" s="35">
        <v>103.76569037656881</v>
      </c>
      <c r="K40" s="34">
        <v>103.83064516129055</v>
      </c>
      <c r="L40" s="34">
        <v>103.6893203883493</v>
      </c>
      <c r="M40" s="34">
        <v>99.625468164794086</v>
      </c>
      <c r="N40" s="34">
        <v>100</v>
      </c>
      <c r="O40" s="54">
        <v>101.69172932330839</v>
      </c>
      <c r="P40" s="43">
        <f t="shared" si="0"/>
        <v>101.79549115224253</v>
      </c>
      <c r="Q40" s="10" t="s">
        <v>291</v>
      </c>
      <c r="R40" s="1" t="s">
        <v>98</v>
      </c>
    </row>
    <row r="41" spans="1:18" ht="12" customHeight="1" x14ac:dyDescent="0.2">
      <c r="A41" s="8" t="s">
        <v>99</v>
      </c>
      <c r="B41" s="11" t="s">
        <v>222</v>
      </c>
      <c r="C41" s="35">
        <v>99.399589279559791</v>
      </c>
      <c r="D41" s="34">
        <v>98.94806117076304</v>
      </c>
      <c r="E41" s="34">
        <v>100.1262119503853</v>
      </c>
      <c r="F41" s="34">
        <v>99.785807282389754</v>
      </c>
      <c r="G41" s="34">
        <v>98.612292843678745</v>
      </c>
      <c r="H41" s="61">
        <v>98.971917480835288</v>
      </c>
      <c r="I41" s="58">
        <v>99.0194280260461</v>
      </c>
      <c r="J41" s="35">
        <v>100.52587612014727</v>
      </c>
      <c r="K41" s="34">
        <v>101.54342042063126</v>
      </c>
      <c r="L41" s="34">
        <v>100.03285964132036</v>
      </c>
      <c r="M41" s="34">
        <v>99.402323135787782</v>
      </c>
      <c r="N41" s="34">
        <v>101.18547313065061</v>
      </c>
      <c r="O41" s="54">
        <v>100.3445156016481</v>
      </c>
      <c r="P41" s="43">
        <f t="shared" si="0"/>
        <v>100.12822669463336</v>
      </c>
      <c r="Q41" s="10" t="s">
        <v>292</v>
      </c>
      <c r="R41" s="1" t="s">
        <v>99</v>
      </c>
    </row>
    <row r="42" spans="1:18" ht="12" customHeight="1" x14ac:dyDescent="0.2">
      <c r="A42" s="8" t="s">
        <v>100</v>
      </c>
      <c r="B42" s="11" t="s">
        <v>223</v>
      </c>
      <c r="C42" s="35">
        <v>95.82397118983215</v>
      </c>
      <c r="D42" s="34">
        <v>102.80571270119501</v>
      </c>
      <c r="E42" s="34">
        <v>101.02977472002677</v>
      </c>
      <c r="F42" s="34">
        <v>99.529034279719326</v>
      </c>
      <c r="G42" s="34">
        <v>99.904248961132993</v>
      </c>
      <c r="H42" s="61">
        <v>98.974916856449468</v>
      </c>
      <c r="I42" s="58">
        <v>101.26288571980395</v>
      </c>
      <c r="J42" s="35">
        <v>99.584288060122987</v>
      </c>
      <c r="K42" s="34">
        <v>99.397020540346404</v>
      </c>
      <c r="L42" s="34">
        <v>105.47846890144173</v>
      </c>
      <c r="M42" s="34">
        <v>95.668772109090568</v>
      </c>
      <c r="N42" s="34">
        <v>103.90974088277952</v>
      </c>
      <c r="O42" s="54">
        <v>96.927174667401658</v>
      </c>
      <c r="P42" s="43">
        <f t="shared" si="0"/>
        <v>100.15040846717953</v>
      </c>
      <c r="Q42" s="10" t="s">
        <v>293</v>
      </c>
      <c r="R42" s="1" t="s">
        <v>100</v>
      </c>
    </row>
    <row r="43" spans="1:18" ht="12" customHeight="1" x14ac:dyDescent="0.2">
      <c r="A43" s="8" t="s">
        <v>101</v>
      </c>
      <c r="B43" s="11" t="s">
        <v>225</v>
      </c>
      <c r="C43" s="35">
        <v>100.76098229239483</v>
      </c>
      <c r="D43" s="34">
        <v>98.556872913361701</v>
      </c>
      <c r="E43" s="34">
        <v>100.3645008843618</v>
      </c>
      <c r="F43" s="34">
        <v>102.30084020478942</v>
      </c>
      <c r="G43" s="34">
        <v>99.548154801062267</v>
      </c>
      <c r="H43" s="61">
        <v>100.67675491925921</v>
      </c>
      <c r="I43" s="58">
        <v>99.720245589138699</v>
      </c>
      <c r="J43" s="35">
        <v>96.350939037862048</v>
      </c>
      <c r="K43" s="34">
        <v>99.306645374512925</v>
      </c>
      <c r="L43" s="34">
        <v>97.31056570516661</v>
      </c>
      <c r="M43" s="34">
        <v>103.1496117260513</v>
      </c>
      <c r="N43" s="34">
        <v>102.70458053919604</v>
      </c>
      <c r="O43" s="54">
        <v>97.755399190499219</v>
      </c>
      <c r="P43" s="43">
        <f t="shared" si="0"/>
        <v>99.621842760210768</v>
      </c>
      <c r="Q43" s="10" t="s">
        <v>295</v>
      </c>
      <c r="R43" s="1" t="s">
        <v>101</v>
      </c>
    </row>
    <row r="44" spans="1:18" ht="12" customHeight="1" x14ac:dyDescent="0.2">
      <c r="A44" s="8" t="s">
        <v>102</v>
      </c>
      <c r="B44" s="11" t="s">
        <v>226</v>
      </c>
      <c r="C44" s="35">
        <v>100.58186332633284</v>
      </c>
      <c r="D44" s="34">
        <v>99.808002433683185</v>
      </c>
      <c r="E44" s="34">
        <v>97.799865228794019</v>
      </c>
      <c r="F44" s="34">
        <v>96.426842059347408</v>
      </c>
      <c r="G44" s="34">
        <v>100.08315760453748</v>
      </c>
      <c r="H44" s="61">
        <v>99.8285855260565</v>
      </c>
      <c r="I44" s="58">
        <v>100.26412179979862</v>
      </c>
      <c r="J44" s="35">
        <v>95.988649204160907</v>
      </c>
      <c r="K44" s="34">
        <v>99.68411348382692</v>
      </c>
      <c r="L44" s="34">
        <v>101.60480958829822</v>
      </c>
      <c r="M44" s="34">
        <v>100.56140589838991</v>
      </c>
      <c r="N44" s="34">
        <v>100.57149617684382</v>
      </c>
      <c r="O44" s="54">
        <v>100.38264001550399</v>
      </c>
      <c r="P44" s="43">
        <f t="shared" si="0"/>
        <v>99.860727711609854</v>
      </c>
      <c r="Q44" s="10" t="s">
        <v>296</v>
      </c>
      <c r="R44" s="1" t="s">
        <v>102</v>
      </c>
    </row>
    <row r="45" spans="1:18" ht="12" customHeight="1" x14ac:dyDescent="0.2">
      <c r="A45" s="8" t="s">
        <v>104</v>
      </c>
      <c r="B45" s="11" t="s">
        <v>228</v>
      </c>
      <c r="C45" s="35">
        <v>98.522271408981894</v>
      </c>
      <c r="D45" s="34">
        <v>100</v>
      </c>
      <c r="E45" s="34">
        <v>100</v>
      </c>
      <c r="F45" s="34">
        <v>100</v>
      </c>
      <c r="G45" s="34">
        <v>100</v>
      </c>
      <c r="H45" s="61">
        <v>100</v>
      </c>
      <c r="I45" s="58">
        <v>100</v>
      </c>
      <c r="J45" s="35">
        <v>100</v>
      </c>
      <c r="K45" s="34">
        <v>101.49989293779456</v>
      </c>
      <c r="L45" s="34">
        <v>100</v>
      </c>
      <c r="M45" s="34">
        <v>100</v>
      </c>
      <c r="N45" s="34">
        <v>100</v>
      </c>
      <c r="O45" s="54">
        <v>100</v>
      </c>
      <c r="P45" s="43">
        <f t="shared" si="0"/>
        <v>100.18748661722432</v>
      </c>
      <c r="Q45" s="10" t="s">
        <v>298</v>
      </c>
      <c r="R45" s="1" t="s">
        <v>104</v>
      </c>
    </row>
    <row r="46" spans="1:18" ht="12" customHeight="1" x14ac:dyDescent="0.2">
      <c r="A46" s="8" t="s">
        <v>105</v>
      </c>
      <c r="B46" s="11" t="s">
        <v>191</v>
      </c>
      <c r="C46" s="35">
        <v>100</v>
      </c>
      <c r="D46" s="34">
        <v>96.231192488229169</v>
      </c>
      <c r="E46" s="34">
        <v>99.073641852606954</v>
      </c>
      <c r="F46" s="34">
        <v>100</v>
      </c>
      <c r="G46" s="34">
        <v>100</v>
      </c>
      <c r="H46" s="61">
        <v>100</v>
      </c>
      <c r="I46" s="58">
        <v>100</v>
      </c>
      <c r="J46" s="35">
        <v>100</v>
      </c>
      <c r="K46" s="34">
        <v>100</v>
      </c>
      <c r="L46" s="34">
        <v>100</v>
      </c>
      <c r="M46" s="34">
        <v>100</v>
      </c>
      <c r="N46" s="34">
        <v>100</v>
      </c>
      <c r="O46" s="54">
        <v>100</v>
      </c>
      <c r="P46" s="43">
        <f t="shared" si="0"/>
        <v>100</v>
      </c>
      <c r="Q46" s="10" t="s">
        <v>263</v>
      </c>
      <c r="R46" s="1" t="s">
        <v>105</v>
      </c>
    </row>
    <row r="47" spans="1:18" ht="12" customHeight="1" x14ac:dyDescent="0.2">
      <c r="A47" s="8" t="s">
        <v>106</v>
      </c>
      <c r="B47" s="11" t="s">
        <v>192</v>
      </c>
      <c r="C47" s="35">
        <v>100.0640746978702</v>
      </c>
      <c r="D47" s="34">
        <v>99.514671497493424</v>
      </c>
      <c r="E47" s="34">
        <v>96.537905681697183</v>
      </c>
      <c r="F47" s="34">
        <v>98.870430784434646</v>
      </c>
      <c r="G47" s="34">
        <v>105.41548725762067</v>
      </c>
      <c r="H47" s="61">
        <v>92.95503554106557</v>
      </c>
      <c r="I47" s="58">
        <v>95.814705267620781</v>
      </c>
      <c r="J47" s="35">
        <v>100.35753057825303</v>
      </c>
      <c r="K47" s="34">
        <v>102.83852840693332</v>
      </c>
      <c r="L47" s="34">
        <v>106.62142788463451</v>
      </c>
      <c r="M47" s="34">
        <v>102.88100860128399</v>
      </c>
      <c r="N47" s="34">
        <v>100.44266172457603</v>
      </c>
      <c r="O47" s="54">
        <v>98.304547210047019</v>
      </c>
      <c r="P47" s="43">
        <f t="shared" si="0"/>
        <v>100.02693065180179</v>
      </c>
      <c r="Q47" s="10" t="s">
        <v>299</v>
      </c>
      <c r="R47" s="1" t="s">
        <v>106</v>
      </c>
    </row>
    <row r="48" spans="1:18" ht="12" customHeight="1" x14ac:dyDescent="0.2">
      <c r="A48" s="8" t="s">
        <v>137</v>
      </c>
      <c r="B48" s="11" t="s">
        <v>229</v>
      </c>
      <c r="C48" s="35">
        <v>100</v>
      </c>
      <c r="D48" s="34">
        <v>100</v>
      </c>
      <c r="E48" s="34">
        <v>100</v>
      </c>
      <c r="F48" s="34">
        <v>100</v>
      </c>
      <c r="G48" s="34">
        <v>100</v>
      </c>
      <c r="H48" s="61">
        <v>100</v>
      </c>
      <c r="I48" s="58">
        <v>100</v>
      </c>
      <c r="J48" s="35">
        <v>100</v>
      </c>
      <c r="K48" s="34">
        <v>100</v>
      </c>
      <c r="L48" s="34">
        <v>100</v>
      </c>
      <c r="M48" s="34">
        <v>100</v>
      </c>
      <c r="N48" s="34">
        <v>100</v>
      </c>
      <c r="O48" s="54">
        <v>100</v>
      </c>
      <c r="P48" s="43">
        <f t="shared" si="0"/>
        <v>100</v>
      </c>
      <c r="Q48" s="10" t="s">
        <v>301</v>
      </c>
      <c r="R48" s="1" t="s">
        <v>137</v>
      </c>
    </row>
    <row r="49" spans="1:18" ht="12" customHeight="1" x14ac:dyDescent="0.2">
      <c r="A49" s="8" t="s">
        <v>107</v>
      </c>
      <c r="B49" s="11" t="s">
        <v>194</v>
      </c>
      <c r="C49" s="35">
        <v>100</v>
      </c>
      <c r="D49" s="34">
        <v>100.465787224671</v>
      </c>
      <c r="E49" s="34">
        <v>100</v>
      </c>
      <c r="F49" s="34">
        <v>100</v>
      </c>
      <c r="G49" s="34">
        <v>100</v>
      </c>
      <c r="H49" s="61">
        <v>100</v>
      </c>
      <c r="I49" s="58">
        <v>100</v>
      </c>
      <c r="J49" s="35">
        <v>101.67290936882409</v>
      </c>
      <c r="K49" s="34">
        <v>100</v>
      </c>
      <c r="L49" s="34">
        <v>100</v>
      </c>
      <c r="M49" s="34">
        <v>100</v>
      </c>
      <c r="N49" s="34">
        <v>100</v>
      </c>
      <c r="O49" s="54">
        <v>100</v>
      </c>
      <c r="P49" s="43">
        <f t="shared" si="0"/>
        <v>100.20911367110301</v>
      </c>
      <c r="Q49" s="10" t="s">
        <v>264</v>
      </c>
      <c r="R49" s="1" t="s">
        <v>107</v>
      </c>
    </row>
    <row r="50" spans="1:18" ht="12" customHeight="1" x14ac:dyDescent="0.2">
      <c r="A50" s="8" t="s">
        <v>145</v>
      </c>
      <c r="B50" s="11" t="s">
        <v>230</v>
      </c>
      <c r="C50" s="35">
        <v>99.158549316499773</v>
      </c>
      <c r="D50" s="34">
        <v>100</v>
      </c>
      <c r="E50" s="34">
        <v>99.306764044046432</v>
      </c>
      <c r="F50" s="34">
        <v>101.34449591148118</v>
      </c>
      <c r="G50" s="34">
        <v>100</v>
      </c>
      <c r="H50" s="61">
        <v>100</v>
      </c>
      <c r="I50" s="58">
        <v>100.89560406863083</v>
      </c>
      <c r="J50" s="35">
        <v>101.32931629198281</v>
      </c>
      <c r="K50" s="34">
        <v>100</v>
      </c>
      <c r="L50" s="34">
        <v>100</v>
      </c>
      <c r="M50" s="34">
        <v>100</v>
      </c>
      <c r="N50" s="34">
        <v>100</v>
      </c>
      <c r="O50" s="54">
        <v>100</v>
      </c>
      <c r="P50" s="43">
        <f t="shared" si="0"/>
        <v>100.2781150450767</v>
      </c>
      <c r="Q50" s="10" t="s">
        <v>302</v>
      </c>
      <c r="R50" s="1" t="s">
        <v>145</v>
      </c>
    </row>
    <row r="51" spans="1:18" ht="12" customHeight="1" x14ac:dyDescent="0.2">
      <c r="A51" s="8" t="s">
        <v>108</v>
      </c>
      <c r="B51" s="11" t="s">
        <v>231</v>
      </c>
      <c r="C51" s="35">
        <v>99.339953574528209</v>
      </c>
      <c r="D51" s="34">
        <v>100.34254658418158</v>
      </c>
      <c r="E51" s="34">
        <v>100.41799460517792</v>
      </c>
      <c r="F51" s="34">
        <v>99.447076278137772</v>
      </c>
      <c r="G51" s="34">
        <v>100.08760747571353</v>
      </c>
      <c r="H51" s="61">
        <v>96.59602474792483</v>
      </c>
      <c r="I51" s="58">
        <v>100.64556569875035</v>
      </c>
      <c r="J51" s="35">
        <v>100.25009468311336</v>
      </c>
      <c r="K51" s="34">
        <v>99.890232861208091</v>
      </c>
      <c r="L51" s="34">
        <v>100.04994898156411</v>
      </c>
      <c r="M51" s="34">
        <v>100.18971137104671</v>
      </c>
      <c r="N51" s="34">
        <v>98.325728371250861</v>
      </c>
      <c r="O51" s="54">
        <v>99.149807669475109</v>
      </c>
      <c r="P51" s="43">
        <f t="shared" si="0"/>
        <v>99.387139298041674</v>
      </c>
      <c r="Q51" s="10" t="s">
        <v>303</v>
      </c>
      <c r="R51" s="1" t="s">
        <v>108</v>
      </c>
    </row>
    <row r="52" spans="1:18" s="6" customFormat="1" ht="12" customHeight="1" x14ac:dyDescent="0.2">
      <c r="A52" s="8" t="s">
        <v>109</v>
      </c>
      <c r="B52" s="11" t="s">
        <v>196</v>
      </c>
      <c r="C52" s="35">
        <v>100.00110399582974</v>
      </c>
      <c r="D52" s="34">
        <v>103.08548886696191</v>
      </c>
      <c r="E52" s="34">
        <v>103.2287399674105</v>
      </c>
      <c r="F52" s="34">
        <v>99.999672386245948</v>
      </c>
      <c r="G52" s="34">
        <v>99.957728360402555</v>
      </c>
      <c r="H52" s="61">
        <v>100.15868515265392</v>
      </c>
      <c r="I52" s="58">
        <v>100.03605029027412</v>
      </c>
      <c r="J52" s="35">
        <v>100.05323384725111</v>
      </c>
      <c r="K52" s="34">
        <v>99.999455096446539</v>
      </c>
      <c r="L52" s="34">
        <v>100.00108981304537</v>
      </c>
      <c r="M52" s="34">
        <v>100.00060185561385</v>
      </c>
      <c r="N52" s="34">
        <v>99.942544003928873</v>
      </c>
      <c r="O52" s="54">
        <v>99.747293396163755</v>
      </c>
      <c r="P52" s="43">
        <f t="shared" si="0"/>
        <v>99.9923691819222</v>
      </c>
      <c r="Q52" s="10" t="s">
        <v>266</v>
      </c>
      <c r="R52" s="1" t="s">
        <v>109</v>
      </c>
    </row>
    <row r="53" spans="1:18" ht="12" customHeight="1" x14ac:dyDescent="0.2">
      <c r="A53" s="8" t="s">
        <v>110</v>
      </c>
      <c r="B53" s="11" t="s">
        <v>197</v>
      </c>
      <c r="C53" s="35">
        <v>100.14835813261089</v>
      </c>
      <c r="D53" s="34">
        <v>100.71405894803358</v>
      </c>
      <c r="E53" s="34">
        <v>98.34920855465748</v>
      </c>
      <c r="F53" s="34">
        <v>99.312990471452594</v>
      </c>
      <c r="G53" s="34">
        <v>99.709019452574182</v>
      </c>
      <c r="H53" s="61">
        <v>99.647908121303047</v>
      </c>
      <c r="I53" s="58">
        <v>99.982504173922422</v>
      </c>
      <c r="J53" s="35">
        <v>100.57530941972976</v>
      </c>
      <c r="K53" s="34">
        <v>99.245336969486303</v>
      </c>
      <c r="L53" s="34">
        <v>99.332905981974704</v>
      </c>
      <c r="M53" s="34">
        <v>101.52025373979954</v>
      </c>
      <c r="N53" s="34">
        <v>100.0816025427699</v>
      </c>
      <c r="O53" s="54">
        <v>98.509399572139927</v>
      </c>
      <c r="P53" s="43">
        <f t="shared" si="0"/>
        <v>99.86190256514071</v>
      </c>
      <c r="Q53" s="10" t="s">
        <v>267</v>
      </c>
      <c r="R53" s="1" t="s">
        <v>110</v>
      </c>
    </row>
    <row r="54" spans="1:18" ht="12" customHeight="1" x14ac:dyDescent="0.2">
      <c r="A54" s="8" t="s">
        <v>111</v>
      </c>
      <c r="B54" s="11" t="s">
        <v>198</v>
      </c>
      <c r="C54" s="35">
        <v>98.725825718412025</v>
      </c>
      <c r="D54" s="34">
        <v>102.83228458807356</v>
      </c>
      <c r="E54" s="34">
        <v>98.973959452710105</v>
      </c>
      <c r="F54" s="34">
        <v>99.012954863871926</v>
      </c>
      <c r="G54" s="34">
        <v>97.966371309093731</v>
      </c>
      <c r="H54" s="61">
        <v>99.670036520927724</v>
      </c>
      <c r="I54" s="58">
        <v>98.854245944100342</v>
      </c>
      <c r="J54" s="35">
        <v>98.876936631534647</v>
      </c>
      <c r="K54" s="34">
        <v>97.332371903339393</v>
      </c>
      <c r="L54" s="34">
        <v>101.38463971317846</v>
      </c>
      <c r="M54" s="34">
        <v>101.99613441907528</v>
      </c>
      <c r="N54" s="34">
        <v>97.260070901299954</v>
      </c>
      <c r="O54" s="54">
        <v>96.725374809293399</v>
      </c>
      <c r="P54" s="43">
        <f t="shared" si="0"/>
        <v>99.012476355343651</v>
      </c>
      <c r="Q54" s="10" t="s">
        <v>268</v>
      </c>
      <c r="R54" s="1" t="s">
        <v>111</v>
      </c>
    </row>
    <row r="55" spans="1:18" s="6" customFormat="1" ht="12" customHeight="1" x14ac:dyDescent="0.2">
      <c r="A55" s="8" t="s">
        <v>112</v>
      </c>
      <c r="B55" s="11" t="s">
        <v>199</v>
      </c>
      <c r="C55" s="35">
        <v>99.779903092706462</v>
      </c>
      <c r="D55" s="34">
        <v>100.84454926744432</v>
      </c>
      <c r="E55" s="34">
        <v>99.427044034513443</v>
      </c>
      <c r="F55" s="34">
        <v>100.00752331339918</v>
      </c>
      <c r="G55" s="34">
        <v>100.71866251349073</v>
      </c>
      <c r="H55" s="61">
        <v>96.40690896927461</v>
      </c>
      <c r="I55" s="58">
        <v>100.21095028726769</v>
      </c>
      <c r="J55" s="35">
        <v>99.786987028526624</v>
      </c>
      <c r="K55" s="34">
        <v>99.835997943669412</v>
      </c>
      <c r="L55" s="34">
        <v>98.960225521372493</v>
      </c>
      <c r="M55" s="34">
        <v>100.04904978138384</v>
      </c>
      <c r="N55" s="34">
        <v>100.7912798127154</v>
      </c>
      <c r="O55" s="54">
        <v>99.094751888748533</v>
      </c>
      <c r="P55" s="43">
        <f t="shared" si="0"/>
        <v>99.392018904119837</v>
      </c>
      <c r="Q55" s="10" t="s">
        <v>269</v>
      </c>
      <c r="R55" s="1" t="s">
        <v>112</v>
      </c>
    </row>
    <row r="56" spans="1:18" ht="12" customHeight="1" x14ac:dyDescent="0.2">
      <c r="A56" s="8" t="s">
        <v>114</v>
      </c>
      <c r="B56" s="11" t="s">
        <v>201</v>
      </c>
      <c r="C56" s="35">
        <v>101.43442127995306</v>
      </c>
      <c r="D56" s="34">
        <v>100.34335217067374</v>
      </c>
      <c r="E56" s="34">
        <v>99.476034414952878</v>
      </c>
      <c r="F56" s="34">
        <v>100.32122943009234</v>
      </c>
      <c r="G56" s="34">
        <v>98.087757623032076</v>
      </c>
      <c r="H56" s="61">
        <v>100.7447371934654</v>
      </c>
      <c r="I56" s="58">
        <v>100.79382105983041</v>
      </c>
      <c r="J56" s="35">
        <v>99.655816141260303</v>
      </c>
      <c r="K56" s="34">
        <v>102.19618894482507</v>
      </c>
      <c r="L56" s="34">
        <v>103.47050327866054</v>
      </c>
      <c r="M56" s="34">
        <v>96.620855950368082</v>
      </c>
      <c r="N56" s="34">
        <v>104.25248034725341</v>
      </c>
      <c r="O56" s="54">
        <v>95.596671004771551</v>
      </c>
      <c r="P56" s="43">
        <f t="shared" si="0"/>
        <v>100.41638424005434</v>
      </c>
      <c r="Q56" s="10" t="s">
        <v>271</v>
      </c>
      <c r="R56" s="1" t="s">
        <v>114</v>
      </c>
    </row>
    <row r="57" spans="1:18" ht="12" customHeight="1" x14ac:dyDescent="0.2">
      <c r="A57" s="8" t="s">
        <v>148</v>
      </c>
      <c r="B57" s="11" t="s">
        <v>313</v>
      </c>
      <c r="C57" s="35">
        <v>105.03239372584679</v>
      </c>
      <c r="D57" s="34">
        <v>100.33005978951928</v>
      </c>
      <c r="E57" s="34">
        <v>100.01887555615463</v>
      </c>
      <c r="F57" s="34">
        <v>96.381969157770015</v>
      </c>
      <c r="G57" s="34">
        <v>101.80419580419564</v>
      </c>
      <c r="H57" s="61">
        <v>96.752301140266582</v>
      </c>
      <c r="I57" s="58">
        <v>102.81146167608564</v>
      </c>
      <c r="J57" s="35">
        <v>100</v>
      </c>
      <c r="K57" s="34">
        <v>105.88349031848188</v>
      </c>
      <c r="L57" s="34">
        <v>100</v>
      </c>
      <c r="M57" s="34">
        <v>95.416481882451052</v>
      </c>
      <c r="N57" s="34">
        <v>96.664479440069968</v>
      </c>
      <c r="O57" s="54">
        <v>101.45944111324825</v>
      </c>
      <c r="P57" s="43">
        <f t="shared" si="0"/>
        <v>99.873456946325419</v>
      </c>
      <c r="Q57" s="10" t="s">
        <v>316</v>
      </c>
      <c r="R57" s="1" t="s">
        <v>148</v>
      </c>
    </row>
    <row r="58" spans="1:18" ht="12" customHeight="1" x14ac:dyDescent="0.2">
      <c r="A58" s="8" t="s">
        <v>115</v>
      </c>
      <c r="B58" s="11" t="s">
        <v>202</v>
      </c>
      <c r="C58" s="35">
        <v>104.95585033737649</v>
      </c>
      <c r="D58" s="34">
        <v>102.66484578319495</v>
      </c>
      <c r="E58" s="34">
        <v>96.824050277085874</v>
      </c>
      <c r="F58" s="34">
        <v>105.10241641565902</v>
      </c>
      <c r="G58" s="34">
        <v>97.393097256956111</v>
      </c>
      <c r="H58" s="61">
        <v>102.87724238525924</v>
      </c>
      <c r="I58" s="58">
        <v>102.21437819689187</v>
      </c>
      <c r="J58" s="35">
        <v>99.640698374473232</v>
      </c>
      <c r="K58" s="34">
        <v>105.13295211210414</v>
      </c>
      <c r="L58" s="34">
        <v>102.37289538294618</v>
      </c>
      <c r="M58" s="34">
        <v>93.61489991421854</v>
      </c>
      <c r="N58" s="34">
        <v>100.86642807111849</v>
      </c>
      <c r="O58" s="54">
        <v>95.848236368479093</v>
      </c>
      <c r="P58" s="43">
        <f t="shared" si="0"/>
        <v>100.32096635068635</v>
      </c>
      <c r="Q58" s="10" t="s">
        <v>272</v>
      </c>
      <c r="R58" s="1" t="s">
        <v>115</v>
      </c>
    </row>
    <row r="59" spans="1:18" ht="12" customHeight="1" x14ac:dyDescent="0.2">
      <c r="A59" s="8" t="s">
        <v>118</v>
      </c>
      <c r="B59" s="11" t="s">
        <v>205</v>
      </c>
      <c r="C59" s="35">
        <v>99.934744759568105</v>
      </c>
      <c r="D59" s="34">
        <v>100</v>
      </c>
      <c r="E59" s="34">
        <v>99.918377686623344</v>
      </c>
      <c r="F59" s="34">
        <v>100</v>
      </c>
      <c r="G59" s="34">
        <v>100.32131002662494</v>
      </c>
      <c r="H59" s="61">
        <v>100</v>
      </c>
      <c r="I59" s="58">
        <v>100</v>
      </c>
      <c r="J59" s="35">
        <v>100</v>
      </c>
      <c r="K59" s="34">
        <v>99.679719068122552</v>
      </c>
      <c r="L59" s="34">
        <v>100</v>
      </c>
      <c r="M59" s="34">
        <v>100</v>
      </c>
      <c r="N59" s="34">
        <v>100</v>
      </c>
      <c r="O59" s="54">
        <v>100</v>
      </c>
      <c r="P59" s="43">
        <f t="shared" si="0"/>
        <v>99.959964883515312</v>
      </c>
      <c r="Q59" s="10" t="s">
        <v>275</v>
      </c>
      <c r="R59" s="1" t="s">
        <v>118</v>
      </c>
    </row>
    <row r="60" spans="1:18" ht="12" customHeight="1" x14ac:dyDescent="0.2">
      <c r="A60" s="8" t="s">
        <v>119</v>
      </c>
      <c r="B60" s="11" t="s">
        <v>232</v>
      </c>
      <c r="C60" s="35">
        <v>99.920887939700251</v>
      </c>
      <c r="D60" s="34">
        <v>100.08256028515152</v>
      </c>
      <c r="E60" s="34">
        <v>100.23447522272025</v>
      </c>
      <c r="F60" s="34">
        <v>99.796880706218232</v>
      </c>
      <c r="G60" s="34">
        <v>100.01141807663633</v>
      </c>
      <c r="H60" s="61">
        <v>100.51204048978965</v>
      </c>
      <c r="I60" s="58">
        <v>100.0983912742776</v>
      </c>
      <c r="J60" s="35">
        <v>100.04768716162783</v>
      </c>
      <c r="K60" s="34">
        <v>100.06108491615295</v>
      </c>
      <c r="L60" s="34">
        <v>99.979343695961859</v>
      </c>
      <c r="M60" s="34">
        <v>100.00205312472926</v>
      </c>
      <c r="N60" s="34">
        <v>100.17775046887543</v>
      </c>
      <c r="O60" s="54">
        <v>99.89647015358868</v>
      </c>
      <c r="P60" s="43">
        <f t="shared" si="0"/>
        <v>100.0968526606254</v>
      </c>
      <c r="Q60" s="10" t="s">
        <v>305</v>
      </c>
      <c r="R60" s="1" t="s">
        <v>119</v>
      </c>
    </row>
    <row r="61" spans="1:18" ht="12" customHeight="1" x14ac:dyDescent="0.2">
      <c r="A61" s="8" t="s">
        <v>120</v>
      </c>
      <c r="B61" s="11" t="s">
        <v>233</v>
      </c>
      <c r="C61" s="35">
        <v>99.198392254206027</v>
      </c>
      <c r="D61" s="34">
        <v>100.37830859078285</v>
      </c>
      <c r="E61" s="34">
        <v>100.72311248770782</v>
      </c>
      <c r="F61" s="34">
        <v>101.57941142533475</v>
      </c>
      <c r="G61" s="34">
        <v>99.883224019856897</v>
      </c>
      <c r="H61" s="61">
        <v>103.40369631192954</v>
      </c>
      <c r="I61" s="58">
        <v>100.24608252319469</v>
      </c>
      <c r="J61" s="35">
        <v>100.69335965095121</v>
      </c>
      <c r="K61" s="34">
        <v>102.63312558788709</v>
      </c>
      <c r="L61" s="34">
        <v>99.736389962157361</v>
      </c>
      <c r="M61" s="34">
        <v>99.828666730539425</v>
      </c>
      <c r="N61" s="34">
        <v>100.08828900006922</v>
      </c>
      <c r="O61" s="54">
        <v>99.813388480609859</v>
      </c>
      <c r="P61" s="43">
        <f t="shared" si="0"/>
        <v>100.8053747809173</v>
      </c>
      <c r="Q61" s="10" t="s">
        <v>306</v>
      </c>
      <c r="R61" s="1" t="s">
        <v>120</v>
      </c>
    </row>
    <row r="62" spans="1:18" ht="12" customHeight="1" x14ac:dyDescent="0.2">
      <c r="A62" s="8" t="s">
        <v>121</v>
      </c>
      <c r="B62" s="11" t="s">
        <v>234</v>
      </c>
      <c r="C62" s="35">
        <v>100</v>
      </c>
      <c r="D62" s="34">
        <v>100</v>
      </c>
      <c r="E62" s="34">
        <v>100</v>
      </c>
      <c r="F62" s="34">
        <v>100</v>
      </c>
      <c r="G62" s="34">
        <v>96.81663196757691</v>
      </c>
      <c r="H62" s="61">
        <v>96.711961604397629</v>
      </c>
      <c r="I62" s="58">
        <v>100</v>
      </c>
      <c r="J62" s="35">
        <v>100</v>
      </c>
      <c r="K62" s="34">
        <v>100</v>
      </c>
      <c r="L62" s="34">
        <v>100</v>
      </c>
      <c r="M62" s="34">
        <v>100</v>
      </c>
      <c r="N62" s="34">
        <v>100</v>
      </c>
      <c r="O62" s="54">
        <v>99.938957883322132</v>
      </c>
      <c r="P62" s="43">
        <f t="shared" si="0"/>
        <v>99.58136493596497</v>
      </c>
      <c r="Q62" s="10" t="s">
        <v>307</v>
      </c>
      <c r="R62" s="1" t="s">
        <v>121</v>
      </c>
    </row>
    <row r="63" spans="1:18" ht="12" customHeight="1" x14ac:dyDescent="0.2">
      <c r="A63" s="8" t="s">
        <v>122</v>
      </c>
      <c r="B63" s="11" t="s">
        <v>235</v>
      </c>
      <c r="C63" s="35">
        <v>99.320047491969191</v>
      </c>
      <c r="D63" s="34">
        <v>100.03813363776408</v>
      </c>
      <c r="E63" s="34">
        <v>98.874635927811269</v>
      </c>
      <c r="F63" s="34">
        <v>99.990591249891466</v>
      </c>
      <c r="G63" s="34">
        <v>100.20419861025449</v>
      </c>
      <c r="H63" s="61">
        <v>99.983628324146025</v>
      </c>
      <c r="I63" s="58">
        <v>99.039544907557669</v>
      </c>
      <c r="J63" s="35">
        <v>100.09646907111531</v>
      </c>
      <c r="K63" s="34">
        <v>99.534959020309316</v>
      </c>
      <c r="L63" s="34">
        <v>99.615934777749771</v>
      </c>
      <c r="M63" s="34">
        <v>101.21730429165778</v>
      </c>
      <c r="N63" s="34">
        <v>101.14747456781468</v>
      </c>
      <c r="O63" s="54">
        <v>99.953218141523266</v>
      </c>
      <c r="P63" s="43">
        <f t="shared" si="0"/>
        <v>100.07356663773423</v>
      </c>
      <c r="Q63" s="10" t="s">
        <v>308</v>
      </c>
      <c r="R63" s="1" t="s">
        <v>122</v>
      </c>
    </row>
    <row r="64" spans="1:18" ht="12" customHeight="1" x14ac:dyDescent="0.2">
      <c r="A64" s="8" t="s">
        <v>123</v>
      </c>
      <c r="B64" s="11" t="s">
        <v>156</v>
      </c>
      <c r="C64" s="35">
        <v>102.90951219743857</v>
      </c>
      <c r="D64" s="34">
        <v>97.131260152878227</v>
      </c>
      <c r="E64" s="34">
        <v>100.10763552178727</v>
      </c>
      <c r="F64" s="34">
        <v>99.82091377965844</v>
      </c>
      <c r="G64" s="34">
        <v>99.971841748292746</v>
      </c>
      <c r="H64" s="61">
        <v>96.842747000641111</v>
      </c>
      <c r="I64" s="58">
        <v>96.686782332654403</v>
      </c>
      <c r="J64" s="35">
        <v>99.999373072422671</v>
      </c>
      <c r="K64" s="34">
        <v>99.364617374284052</v>
      </c>
      <c r="L64" s="34">
        <v>99.988467179273442</v>
      </c>
      <c r="M64" s="34">
        <v>100.0659906321622</v>
      </c>
      <c r="N64" s="34">
        <v>100.03925616326551</v>
      </c>
      <c r="O64" s="54">
        <v>99.953245514354194</v>
      </c>
      <c r="P64" s="43">
        <f t="shared" si="0"/>
        <v>99.117559908632188</v>
      </c>
      <c r="Q64" s="10" t="s">
        <v>164</v>
      </c>
      <c r="R64" s="1" t="s">
        <v>123</v>
      </c>
    </row>
    <row r="65" spans="1:18" ht="12" customHeight="1" x14ac:dyDescent="0.2">
      <c r="A65" s="8" t="s">
        <v>149</v>
      </c>
      <c r="B65" s="11" t="s">
        <v>314</v>
      </c>
      <c r="C65" s="35">
        <v>100.00036894968818</v>
      </c>
      <c r="D65" s="34">
        <v>99.999631051673049</v>
      </c>
      <c r="E65" s="34">
        <v>100.22578315792474</v>
      </c>
      <c r="F65" s="34">
        <v>99.631904369304635</v>
      </c>
      <c r="G65" s="34">
        <v>100</v>
      </c>
      <c r="H65" s="61">
        <v>100.14371822083199</v>
      </c>
      <c r="I65" s="58">
        <v>102.10861643998486</v>
      </c>
      <c r="J65" s="35">
        <v>101.50963372379313</v>
      </c>
      <c r="K65" s="34">
        <v>100</v>
      </c>
      <c r="L65" s="34">
        <v>100</v>
      </c>
      <c r="M65" s="34">
        <v>100</v>
      </c>
      <c r="N65" s="34">
        <v>100</v>
      </c>
      <c r="O65" s="54">
        <v>100</v>
      </c>
      <c r="P65" s="43">
        <f t="shared" si="0"/>
        <v>100.47024604807625</v>
      </c>
      <c r="Q65" s="10" t="s">
        <v>317</v>
      </c>
      <c r="R65" s="1" t="s">
        <v>149</v>
      </c>
    </row>
    <row r="66" spans="1:18" ht="12" customHeight="1" x14ac:dyDescent="0.2">
      <c r="A66" s="8" t="s">
        <v>124</v>
      </c>
      <c r="B66" s="11" t="s">
        <v>236</v>
      </c>
      <c r="C66" s="35">
        <v>100.18127615908044</v>
      </c>
      <c r="D66" s="34">
        <v>97.273484447773768</v>
      </c>
      <c r="E66" s="34">
        <v>98.928630724961707</v>
      </c>
      <c r="F66" s="34">
        <v>100.16979022215698</v>
      </c>
      <c r="G66" s="34">
        <v>100</v>
      </c>
      <c r="H66" s="61">
        <v>102.05095672677433</v>
      </c>
      <c r="I66" s="58">
        <v>103.84563240569182</v>
      </c>
      <c r="J66" s="35">
        <v>96.817069895833001</v>
      </c>
      <c r="K66" s="34">
        <v>98.811253402084205</v>
      </c>
      <c r="L66" s="34">
        <v>99.150885679155294</v>
      </c>
      <c r="M66" s="34">
        <v>100.20578344382484</v>
      </c>
      <c r="N66" s="34">
        <v>98.525732864730699</v>
      </c>
      <c r="O66" s="54">
        <v>100.96385294779975</v>
      </c>
      <c r="P66" s="43">
        <f t="shared" si="0"/>
        <v>100.04639592073674</v>
      </c>
      <c r="Q66" s="10" t="s">
        <v>309</v>
      </c>
      <c r="R66" s="1" t="s">
        <v>124</v>
      </c>
    </row>
    <row r="67" spans="1:18" ht="12" customHeight="1" thickBot="1" x14ac:dyDescent="0.25">
      <c r="A67" s="12" t="s">
        <v>147</v>
      </c>
      <c r="B67" s="33" t="s">
        <v>31</v>
      </c>
      <c r="C67" s="36">
        <v>100</v>
      </c>
      <c r="D67" s="37">
        <v>100</v>
      </c>
      <c r="E67" s="37">
        <v>106.07621009268794</v>
      </c>
      <c r="F67" s="37">
        <v>100</v>
      </c>
      <c r="G67" s="37">
        <v>100</v>
      </c>
      <c r="H67" s="62">
        <v>100</v>
      </c>
      <c r="I67" s="59">
        <v>100</v>
      </c>
      <c r="J67" s="36">
        <v>100</v>
      </c>
      <c r="K67" s="37">
        <v>100</v>
      </c>
      <c r="L67" s="37">
        <v>100</v>
      </c>
      <c r="M67" s="37">
        <v>100</v>
      </c>
      <c r="N67" s="37">
        <v>100</v>
      </c>
      <c r="O67" s="55">
        <v>100</v>
      </c>
      <c r="P67" s="44">
        <f t="shared" si="0"/>
        <v>100</v>
      </c>
      <c r="Q67" s="33" t="s">
        <v>39</v>
      </c>
      <c r="R67" s="15" t="s">
        <v>147</v>
      </c>
    </row>
    <row r="68" spans="1:18" ht="13.5" thickTop="1" x14ac:dyDescent="0.2"/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0" pageOrder="overThenDown" orientation="portrait" useFirstPageNumber="1" r:id="rId1"/>
  <headerFooter alignWithMargins="0">
    <oddFooter>&amp;C&amp;12&amp;P</oddFooter>
  </headerFooter>
  <ignoredErrors>
    <ignoredError sqref="P7:P67" formulaRange="1"/>
    <ignoredError sqref="A8:A67 R8:R6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R68"/>
  <sheetViews>
    <sheetView zoomScale="90" zoomScaleNormal="90" workbookViewId="0">
      <selection activeCell="I1" sqref="I1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D1" s="24"/>
      <c r="E1" s="24" t="s">
        <v>133</v>
      </c>
      <c r="I1"/>
      <c r="N1" s="29" t="s">
        <v>134</v>
      </c>
      <c r="O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</v>
      </c>
      <c r="B4" s="68" t="s">
        <v>380</v>
      </c>
      <c r="C4" s="76" t="s">
        <v>376</v>
      </c>
      <c r="D4" s="77"/>
      <c r="E4" s="77"/>
      <c r="F4" s="77"/>
      <c r="G4" s="77"/>
      <c r="H4" s="77"/>
      <c r="I4" s="78"/>
      <c r="J4" s="63" t="s">
        <v>377</v>
      </c>
      <c r="K4" s="64"/>
      <c r="L4" s="64"/>
      <c r="M4" s="64"/>
      <c r="N4" s="64"/>
      <c r="O4" s="64"/>
      <c r="P4" s="65"/>
      <c r="Q4" s="68" t="s">
        <v>381</v>
      </c>
      <c r="R4" s="68" t="s">
        <v>1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47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95.913736201415347</v>
      </c>
      <c r="D7" s="38">
        <v>96.150955260104041</v>
      </c>
      <c r="E7" s="38">
        <v>96.320718746998494</v>
      </c>
      <c r="F7" s="38">
        <v>96.693701686811607</v>
      </c>
      <c r="G7" s="38">
        <v>95.42770222816786</v>
      </c>
      <c r="H7" s="60">
        <v>96.068158964844073</v>
      </c>
      <c r="I7" s="57">
        <v>96.414042170250312</v>
      </c>
      <c r="J7" s="48">
        <v>97.190983779240142</v>
      </c>
      <c r="K7" s="38">
        <v>97.586982470195323</v>
      </c>
      <c r="L7" s="38">
        <v>98.737393149921672</v>
      </c>
      <c r="M7" s="38">
        <v>99.130353563135856</v>
      </c>
      <c r="N7" s="38">
        <v>99.651676659453031</v>
      </c>
      <c r="O7" s="51">
        <v>99.314632212451798</v>
      </c>
      <c r="P7" s="45">
        <f>AVERAGE(H7:O7)</f>
        <v>98.011777871186524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101.31006509924522</v>
      </c>
      <c r="D8" s="34">
        <v>101.31006509924522</v>
      </c>
      <c r="E8" s="34">
        <v>101.08934240027143</v>
      </c>
      <c r="F8" s="34">
        <v>101.08934240027143</v>
      </c>
      <c r="G8" s="34">
        <v>101.08934240027143</v>
      </c>
      <c r="H8" s="61">
        <v>100</v>
      </c>
      <c r="I8" s="58">
        <v>100</v>
      </c>
      <c r="J8" s="35">
        <v>101.35387713242471</v>
      </c>
      <c r="K8" s="34">
        <v>102.83162472627419</v>
      </c>
      <c r="L8" s="34">
        <v>100.33792507427606</v>
      </c>
      <c r="M8" s="34">
        <v>99.088841234458357</v>
      </c>
      <c r="N8" s="34">
        <v>99.089820865826027</v>
      </c>
      <c r="O8" s="54">
        <v>99.084339709657115</v>
      </c>
      <c r="P8" s="43">
        <f t="shared" ref="P8:P67" si="0">AVERAGE(H8:O8)</f>
        <v>100.22330359286455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102.68738824496633</v>
      </c>
      <c r="D9" s="34">
        <v>104.65008779467023</v>
      </c>
      <c r="E9" s="34">
        <v>102.11836782510233</v>
      </c>
      <c r="F9" s="34">
        <v>102.00756773327058</v>
      </c>
      <c r="G9" s="34">
        <v>95.809680010493665</v>
      </c>
      <c r="H9" s="61">
        <v>98.036565685047719</v>
      </c>
      <c r="I9" s="58">
        <v>101.31818589277084</v>
      </c>
      <c r="J9" s="35">
        <v>101.08055465696953</v>
      </c>
      <c r="K9" s="34">
        <v>97.285965135069929</v>
      </c>
      <c r="L9" s="34">
        <v>95.938045626544024</v>
      </c>
      <c r="M9" s="34">
        <v>94.040110944065987</v>
      </c>
      <c r="N9" s="34">
        <v>91.567356854592092</v>
      </c>
      <c r="O9" s="54">
        <v>96.668804314644547</v>
      </c>
      <c r="P9" s="43">
        <f t="shared" si="0"/>
        <v>96.991948638713069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92.807026682761744</v>
      </c>
      <c r="D10" s="34">
        <v>90.934164879237386</v>
      </c>
      <c r="E10" s="34">
        <v>97.200586461435776</v>
      </c>
      <c r="F10" s="34">
        <v>94.186439132176545</v>
      </c>
      <c r="G10" s="34">
        <v>103.54165181191428</v>
      </c>
      <c r="H10" s="61">
        <v>100.9997365443439</v>
      </c>
      <c r="I10" s="58">
        <v>103.04706402733095</v>
      </c>
      <c r="J10" s="35">
        <v>110.34861416411317</v>
      </c>
      <c r="K10" s="34">
        <v>105.61816182611081</v>
      </c>
      <c r="L10" s="34">
        <v>109.75032176157691</v>
      </c>
      <c r="M10" s="34">
        <v>106.65914964423295</v>
      </c>
      <c r="N10" s="34">
        <v>106.15525464509146</v>
      </c>
      <c r="O10" s="54">
        <v>106.20454970995441</v>
      </c>
      <c r="P10" s="43">
        <f t="shared" si="0"/>
        <v>106.09785654034431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101.28063346607934</v>
      </c>
      <c r="D11" s="34">
        <v>103.06681065503599</v>
      </c>
      <c r="E11" s="34">
        <v>99.583540234162626</v>
      </c>
      <c r="F11" s="34">
        <v>101.18153596316107</v>
      </c>
      <c r="G11" s="34">
        <v>102.36478640419064</v>
      </c>
      <c r="H11" s="61">
        <v>96.502563872564835</v>
      </c>
      <c r="I11" s="58">
        <v>94.116449785359592</v>
      </c>
      <c r="J11" s="35">
        <v>92.524404239474762</v>
      </c>
      <c r="K11" s="34">
        <v>92.939029564016863</v>
      </c>
      <c r="L11" s="34">
        <v>91.63124805870946</v>
      </c>
      <c r="M11" s="34">
        <v>90.443268038027213</v>
      </c>
      <c r="N11" s="34">
        <v>91.646235694865624</v>
      </c>
      <c r="O11" s="54">
        <v>90.738772626572597</v>
      </c>
      <c r="P11" s="43">
        <f t="shared" si="0"/>
        <v>92.567746484948856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103.66748657873582</v>
      </c>
      <c r="D12" s="34">
        <v>105.38465704177331</v>
      </c>
      <c r="E12" s="34">
        <v>105.87434265585497</v>
      </c>
      <c r="F12" s="34">
        <v>107.99414906598683</v>
      </c>
      <c r="G12" s="34">
        <v>108.02225840202988</v>
      </c>
      <c r="H12" s="61">
        <v>106.37918019480699</v>
      </c>
      <c r="I12" s="58">
        <v>105.15879010523317</v>
      </c>
      <c r="J12" s="35">
        <v>100.21864758093962</v>
      </c>
      <c r="K12" s="34">
        <v>99.13122170450572</v>
      </c>
      <c r="L12" s="34">
        <v>100.79889892592337</v>
      </c>
      <c r="M12" s="34">
        <v>98.939887821852651</v>
      </c>
      <c r="N12" s="34">
        <v>97.731323883359082</v>
      </c>
      <c r="O12" s="54">
        <v>98.092747451614287</v>
      </c>
      <c r="P12" s="43">
        <f t="shared" si="0"/>
        <v>100.80633720852936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106.98788476271883</v>
      </c>
      <c r="D13" s="34">
        <v>112.06211208645227</v>
      </c>
      <c r="E13" s="34">
        <v>111.19434790554814</v>
      </c>
      <c r="F13" s="34">
        <v>111.1640863221412</v>
      </c>
      <c r="G13" s="34">
        <v>114.23196285432758</v>
      </c>
      <c r="H13" s="61">
        <v>109.58263077431951</v>
      </c>
      <c r="I13" s="58">
        <v>108.97846680105083</v>
      </c>
      <c r="J13" s="35">
        <v>105.15146068181586</v>
      </c>
      <c r="K13" s="34">
        <v>105.590287267413</v>
      </c>
      <c r="L13" s="34">
        <v>106.55878681228184</v>
      </c>
      <c r="M13" s="34">
        <v>109.65309959934393</v>
      </c>
      <c r="N13" s="34">
        <v>106.36477020708031</v>
      </c>
      <c r="O13" s="54">
        <v>105.99112446586609</v>
      </c>
      <c r="P13" s="43">
        <f t="shared" si="0"/>
        <v>107.23382832614641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126</v>
      </c>
      <c r="B14" s="11" t="s">
        <v>312</v>
      </c>
      <c r="C14" s="35">
        <v>98.017183981125982</v>
      </c>
      <c r="D14" s="34">
        <v>98.188000901066943</v>
      </c>
      <c r="E14" s="34">
        <v>97.01806046393601</v>
      </c>
      <c r="F14" s="34">
        <v>96.112856174964918</v>
      </c>
      <c r="G14" s="34">
        <v>94.573218632983</v>
      </c>
      <c r="H14" s="61">
        <v>91.565250202116516</v>
      </c>
      <c r="I14" s="58">
        <v>95.420714396885202</v>
      </c>
      <c r="J14" s="35">
        <v>101.55543929767876</v>
      </c>
      <c r="K14" s="34">
        <v>106.15265485680997</v>
      </c>
      <c r="L14" s="34">
        <v>105.14971330220793</v>
      </c>
      <c r="M14" s="34">
        <v>104.69594159431217</v>
      </c>
      <c r="N14" s="34">
        <v>111.83339978490234</v>
      </c>
      <c r="O14" s="54">
        <v>107.33655191869016</v>
      </c>
      <c r="P14" s="43">
        <f t="shared" si="0"/>
        <v>102.96370816920037</v>
      </c>
      <c r="Q14" s="10" t="s">
        <v>315</v>
      </c>
      <c r="R14" s="8" t="s">
        <v>126</v>
      </c>
    </row>
    <row r="15" spans="1:18" ht="12" customHeight="1" x14ac:dyDescent="0.2">
      <c r="A15" s="8" t="s">
        <v>127</v>
      </c>
      <c r="B15" s="11" t="s">
        <v>171</v>
      </c>
      <c r="C15" s="35">
        <v>100</v>
      </c>
      <c r="D15" s="34">
        <v>100</v>
      </c>
      <c r="E15" s="34">
        <v>100</v>
      </c>
      <c r="F15" s="34">
        <v>100</v>
      </c>
      <c r="G15" s="34">
        <v>100</v>
      </c>
      <c r="H15" s="61">
        <v>100</v>
      </c>
      <c r="I15" s="58">
        <v>100</v>
      </c>
      <c r="J15" s="35">
        <v>100</v>
      </c>
      <c r="K15" s="34">
        <v>100</v>
      </c>
      <c r="L15" s="34">
        <v>100</v>
      </c>
      <c r="M15" s="34">
        <v>100</v>
      </c>
      <c r="N15" s="34">
        <v>100</v>
      </c>
      <c r="O15" s="54">
        <v>100</v>
      </c>
      <c r="P15" s="43">
        <f t="shared" si="0"/>
        <v>100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81.912004482497565</v>
      </c>
      <c r="D16" s="34">
        <v>83.989388179653062</v>
      </c>
      <c r="E16" s="34">
        <v>88.793187673609083</v>
      </c>
      <c r="F16" s="34">
        <v>89.720310370563595</v>
      </c>
      <c r="G16" s="34">
        <v>84.470718906626914</v>
      </c>
      <c r="H16" s="61">
        <v>91.384363063272261</v>
      </c>
      <c r="I16" s="58">
        <v>87.497524021854986</v>
      </c>
      <c r="J16" s="35">
        <v>95.224744910572895</v>
      </c>
      <c r="K16" s="34">
        <v>96.949794886060161</v>
      </c>
      <c r="L16" s="34">
        <v>96.113605797470527</v>
      </c>
      <c r="M16" s="34">
        <v>98.733851009232055</v>
      </c>
      <c r="N16" s="34">
        <v>103.03010035846553</v>
      </c>
      <c r="O16" s="54">
        <v>108.360157428313</v>
      </c>
      <c r="P16" s="43">
        <f t="shared" si="0"/>
        <v>97.161767684405177</v>
      </c>
      <c r="Q16" s="10" t="s">
        <v>278</v>
      </c>
      <c r="R16" s="8" t="s">
        <v>69</v>
      </c>
    </row>
    <row r="17" spans="1:18" ht="12" customHeight="1" x14ac:dyDescent="0.2">
      <c r="A17" s="8" t="s">
        <v>70</v>
      </c>
      <c r="B17" s="11" t="s">
        <v>208</v>
      </c>
      <c r="C17" s="35">
        <v>87.830522930027485</v>
      </c>
      <c r="D17" s="34">
        <v>89.824039797257228</v>
      </c>
      <c r="E17" s="34">
        <v>89.961725827957935</v>
      </c>
      <c r="F17" s="34">
        <v>87.722981202727908</v>
      </c>
      <c r="G17" s="34">
        <v>87.009047910060772</v>
      </c>
      <c r="H17" s="61">
        <v>89.187208638413821</v>
      </c>
      <c r="I17" s="58">
        <v>86.283249012817791</v>
      </c>
      <c r="J17" s="35">
        <v>88.082958581006707</v>
      </c>
      <c r="K17" s="34">
        <v>91.116192897421172</v>
      </c>
      <c r="L17" s="34">
        <v>95.063585959792462</v>
      </c>
      <c r="M17" s="34">
        <v>90.303245766216861</v>
      </c>
      <c r="N17" s="34">
        <v>97.304563790975436</v>
      </c>
      <c r="O17" s="54">
        <v>97.47081899228084</v>
      </c>
      <c r="P17" s="43">
        <f t="shared" si="0"/>
        <v>91.851477954865629</v>
      </c>
      <c r="Q17" s="10" t="s">
        <v>158</v>
      </c>
      <c r="R17" s="8" t="s">
        <v>70</v>
      </c>
    </row>
    <row r="18" spans="1:18" ht="12" customHeight="1" x14ac:dyDescent="0.2">
      <c r="A18" s="8" t="s">
        <v>71</v>
      </c>
      <c r="B18" s="11" t="s">
        <v>209</v>
      </c>
      <c r="C18" s="35">
        <v>96.391504140501127</v>
      </c>
      <c r="D18" s="34">
        <v>94.331807051009392</v>
      </c>
      <c r="E18" s="34">
        <v>94.383175439924102</v>
      </c>
      <c r="F18" s="34">
        <v>95.101875232294276</v>
      </c>
      <c r="G18" s="34">
        <v>96.288833977893646</v>
      </c>
      <c r="H18" s="61">
        <v>95.745924123815186</v>
      </c>
      <c r="I18" s="58">
        <v>95.431247435704037</v>
      </c>
      <c r="J18" s="35">
        <v>101.67649045486044</v>
      </c>
      <c r="K18" s="34">
        <v>99.525048951885566</v>
      </c>
      <c r="L18" s="34">
        <v>99.376628513795112</v>
      </c>
      <c r="M18" s="34">
        <v>98.859804515462201</v>
      </c>
      <c r="N18" s="34">
        <v>99.274283294134349</v>
      </c>
      <c r="O18" s="54">
        <v>99.711981202687213</v>
      </c>
      <c r="P18" s="43">
        <f t="shared" si="0"/>
        <v>98.700176061543004</v>
      </c>
      <c r="Q18" s="10" t="s">
        <v>279</v>
      </c>
      <c r="R18" s="8" t="s">
        <v>71</v>
      </c>
    </row>
    <row r="19" spans="1:18" ht="12" customHeight="1" x14ac:dyDescent="0.2">
      <c r="A19" s="8" t="s">
        <v>73</v>
      </c>
      <c r="B19" s="11" t="s">
        <v>174</v>
      </c>
      <c r="C19" s="35">
        <v>100.26075279640195</v>
      </c>
      <c r="D19" s="34">
        <v>100.19063532090289</v>
      </c>
      <c r="E19" s="34">
        <v>99.934374837707409</v>
      </c>
      <c r="F19" s="34">
        <v>102.5575181148447</v>
      </c>
      <c r="G19" s="34">
        <v>103.74581857837791</v>
      </c>
      <c r="H19" s="61">
        <v>103.18831494022891</v>
      </c>
      <c r="I19" s="58">
        <v>103.11369743004954</v>
      </c>
      <c r="J19" s="35">
        <v>103.01437512223744</v>
      </c>
      <c r="K19" s="34">
        <v>103.11369743004954</v>
      </c>
      <c r="L19" s="34">
        <v>103.01437512223744</v>
      </c>
      <c r="M19" s="34">
        <v>103.01437512223744</v>
      </c>
      <c r="N19" s="34">
        <v>99.534652997590584</v>
      </c>
      <c r="O19" s="54">
        <v>98.235460858884068</v>
      </c>
      <c r="P19" s="43">
        <f t="shared" si="0"/>
        <v>102.02861862793937</v>
      </c>
      <c r="Q19" s="10" t="s">
        <v>246</v>
      </c>
      <c r="R19" s="8" t="s">
        <v>73</v>
      </c>
    </row>
    <row r="20" spans="1:18" ht="12" customHeight="1" x14ac:dyDescent="0.2">
      <c r="A20" s="8" t="s">
        <v>74</v>
      </c>
      <c r="B20" s="11" t="s">
        <v>210</v>
      </c>
      <c r="C20" s="35">
        <v>94.775546223185742</v>
      </c>
      <c r="D20" s="34">
        <v>94.946626610323932</v>
      </c>
      <c r="E20" s="34">
        <v>95.698758777698984</v>
      </c>
      <c r="F20" s="34">
        <v>94.598266639557977</v>
      </c>
      <c r="G20" s="34">
        <v>95.785174885222688</v>
      </c>
      <c r="H20" s="61">
        <v>100.29404657508468</v>
      </c>
      <c r="I20" s="58">
        <v>100.15826829746808</v>
      </c>
      <c r="J20" s="35">
        <v>101.1423331962749</v>
      </c>
      <c r="K20" s="34">
        <v>102.27867342972282</v>
      </c>
      <c r="L20" s="34">
        <v>101.34472899472759</v>
      </c>
      <c r="M20" s="34">
        <v>102.02564688447661</v>
      </c>
      <c r="N20" s="34">
        <v>102.74458359612484</v>
      </c>
      <c r="O20" s="54">
        <v>105.15134341559713</v>
      </c>
      <c r="P20" s="43">
        <f t="shared" si="0"/>
        <v>101.89245304868457</v>
      </c>
      <c r="Q20" s="10" t="s">
        <v>280</v>
      </c>
      <c r="R20" s="8" t="s">
        <v>74</v>
      </c>
    </row>
    <row r="21" spans="1:18" ht="12" customHeight="1" x14ac:dyDescent="0.2">
      <c r="A21" s="8" t="s">
        <v>75</v>
      </c>
      <c r="B21" s="11" t="s">
        <v>211</v>
      </c>
      <c r="C21" s="35">
        <v>100</v>
      </c>
      <c r="D21" s="34">
        <v>103.22580645161301</v>
      </c>
      <c r="E21" s="34">
        <v>106.66666666666696</v>
      </c>
      <c r="F21" s="34">
        <v>107.3825503355706</v>
      </c>
      <c r="G21" s="34">
        <v>106.66666666666696</v>
      </c>
      <c r="H21" s="61">
        <v>102.81124497991981</v>
      </c>
      <c r="I21" s="58">
        <v>99.224806201550336</v>
      </c>
      <c r="J21" s="35">
        <v>98.461538461538396</v>
      </c>
      <c r="K21" s="34">
        <v>98.461538461538396</v>
      </c>
      <c r="L21" s="34">
        <v>101.58730158730165</v>
      </c>
      <c r="M21" s="34">
        <v>100.78740157480317</v>
      </c>
      <c r="N21" s="34">
        <v>100</v>
      </c>
      <c r="O21" s="54">
        <v>100</v>
      </c>
      <c r="P21" s="43">
        <f t="shared" si="0"/>
        <v>100.16672890833148</v>
      </c>
      <c r="Q21" s="10" t="s">
        <v>247</v>
      </c>
      <c r="R21" s="8" t="s">
        <v>75</v>
      </c>
    </row>
    <row r="22" spans="1:18" ht="12" customHeight="1" x14ac:dyDescent="0.2">
      <c r="A22" s="8" t="s">
        <v>77</v>
      </c>
      <c r="B22" s="11" t="s">
        <v>176</v>
      </c>
      <c r="C22" s="35">
        <v>99.631446013645316</v>
      </c>
      <c r="D22" s="34">
        <v>103.80877079781941</v>
      </c>
      <c r="E22" s="34">
        <v>103.23210334088213</v>
      </c>
      <c r="F22" s="34">
        <v>98.480886792215188</v>
      </c>
      <c r="G22" s="34">
        <v>97.820570273951603</v>
      </c>
      <c r="H22" s="61">
        <v>99.813735897390671</v>
      </c>
      <c r="I22" s="58">
        <v>100.54827458158047</v>
      </c>
      <c r="J22" s="35">
        <v>103.73435608143096</v>
      </c>
      <c r="K22" s="34">
        <v>101.51367150404947</v>
      </c>
      <c r="L22" s="34">
        <v>100.11451285857753</v>
      </c>
      <c r="M22" s="34">
        <v>98.402366731631986</v>
      </c>
      <c r="N22" s="34">
        <v>99.898623714468087</v>
      </c>
      <c r="O22" s="54">
        <v>102.65351167690591</v>
      </c>
      <c r="P22" s="43">
        <f t="shared" si="0"/>
        <v>100.83488163075438</v>
      </c>
      <c r="Q22" s="10" t="s">
        <v>249</v>
      </c>
      <c r="R22" s="1" t="s">
        <v>77</v>
      </c>
    </row>
    <row r="23" spans="1:18" ht="12" customHeight="1" x14ac:dyDescent="0.2">
      <c r="A23" s="8" t="s">
        <v>78</v>
      </c>
      <c r="B23" s="11" t="s">
        <v>212</v>
      </c>
      <c r="C23" s="35">
        <v>91.383590656776249</v>
      </c>
      <c r="D23" s="34">
        <v>95.92106508331247</v>
      </c>
      <c r="E23" s="34">
        <v>92.883761898203204</v>
      </c>
      <c r="F23" s="34">
        <v>90.063000933010258</v>
      </c>
      <c r="G23" s="34">
        <v>87.760691550916661</v>
      </c>
      <c r="H23" s="61">
        <v>89.310042201525334</v>
      </c>
      <c r="I23" s="58">
        <v>88.652465514253834</v>
      </c>
      <c r="J23" s="35">
        <v>89.638148780680098</v>
      </c>
      <c r="K23" s="34">
        <v>87.896529451809528</v>
      </c>
      <c r="L23" s="34">
        <v>90.622929771441306</v>
      </c>
      <c r="M23" s="34">
        <v>94.136839130271539</v>
      </c>
      <c r="N23" s="34">
        <v>100.48301908028712</v>
      </c>
      <c r="O23" s="54">
        <v>96.226948447732454</v>
      </c>
      <c r="P23" s="43">
        <f t="shared" si="0"/>
        <v>92.120865297250148</v>
      </c>
      <c r="Q23" s="10" t="s">
        <v>281</v>
      </c>
      <c r="R23" s="1" t="s">
        <v>78</v>
      </c>
    </row>
    <row r="24" spans="1:18" s="6" customFormat="1" ht="12" customHeight="1" x14ac:dyDescent="0.2">
      <c r="A24" s="8" t="s">
        <v>80</v>
      </c>
      <c r="B24" s="11" t="s">
        <v>178</v>
      </c>
      <c r="C24" s="35">
        <v>98.300958145244849</v>
      </c>
      <c r="D24" s="34">
        <v>95.210926340582262</v>
      </c>
      <c r="E24" s="34">
        <v>98.836534925269092</v>
      </c>
      <c r="F24" s="34">
        <v>101.27609009369618</v>
      </c>
      <c r="G24" s="34">
        <v>95.562151346383175</v>
      </c>
      <c r="H24" s="61">
        <v>97.209825151055412</v>
      </c>
      <c r="I24" s="58">
        <v>99.182952064050397</v>
      </c>
      <c r="J24" s="35">
        <v>99.813758828109272</v>
      </c>
      <c r="K24" s="34">
        <v>100.90156633467966</v>
      </c>
      <c r="L24" s="34">
        <v>94.579842533809398</v>
      </c>
      <c r="M24" s="34">
        <v>95.557060892484785</v>
      </c>
      <c r="N24" s="34">
        <v>98.854545427290603</v>
      </c>
      <c r="O24" s="54">
        <v>94.538126488478412</v>
      </c>
      <c r="P24" s="43">
        <f t="shared" si="0"/>
        <v>97.579709714994735</v>
      </c>
      <c r="Q24" s="10" t="s">
        <v>282</v>
      </c>
      <c r="R24" s="1" t="s">
        <v>80</v>
      </c>
    </row>
    <row r="25" spans="1:18" ht="12" customHeight="1" x14ac:dyDescent="0.2">
      <c r="A25" s="8" t="s">
        <v>81</v>
      </c>
      <c r="B25" s="11" t="s">
        <v>179</v>
      </c>
      <c r="C25" s="35">
        <v>83.333333333332931</v>
      </c>
      <c r="D25" s="34">
        <v>83.333333333332931</v>
      </c>
      <c r="E25" s="34">
        <v>83.333333333332931</v>
      </c>
      <c r="F25" s="34">
        <v>83.333333333332931</v>
      </c>
      <c r="G25" s="34">
        <v>83.333333333332931</v>
      </c>
      <c r="H25" s="61">
        <v>84.042553191489304</v>
      </c>
      <c r="I25" s="58">
        <v>79.432624113475157</v>
      </c>
      <c r="J25" s="35">
        <v>83.613288540500591</v>
      </c>
      <c r="K25" s="34">
        <v>83.298952869295448</v>
      </c>
      <c r="L25" s="34">
        <v>79.28563641589264</v>
      </c>
      <c r="M25" s="34">
        <v>73.60000000000025</v>
      </c>
      <c r="N25" s="34">
        <v>67.200000000000216</v>
      </c>
      <c r="O25" s="54">
        <v>65.600000000000207</v>
      </c>
      <c r="P25" s="43">
        <f t="shared" si="0"/>
        <v>77.009131891331734</v>
      </c>
      <c r="Q25" s="10" t="s">
        <v>251</v>
      </c>
      <c r="R25" s="1" t="s">
        <v>81</v>
      </c>
    </row>
    <row r="26" spans="1:18" ht="12" customHeight="1" x14ac:dyDescent="0.2">
      <c r="A26" s="8" t="s">
        <v>82</v>
      </c>
      <c r="B26" s="11" t="s">
        <v>213</v>
      </c>
      <c r="C26" s="35">
        <v>87.345546775484166</v>
      </c>
      <c r="D26" s="34">
        <v>89.281117133539539</v>
      </c>
      <c r="E26" s="34">
        <v>89.063873398861929</v>
      </c>
      <c r="F26" s="34">
        <v>90.113118707938597</v>
      </c>
      <c r="G26" s="34">
        <v>77.097169360118912</v>
      </c>
      <c r="H26" s="61">
        <v>69.29679002361128</v>
      </c>
      <c r="I26" s="58">
        <v>73.929053078351487</v>
      </c>
      <c r="J26" s="35">
        <v>78.435489730626557</v>
      </c>
      <c r="K26" s="34">
        <v>75.59462620279588</v>
      </c>
      <c r="L26" s="34">
        <v>81.436508743023182</v>
      </c>
      <c r="M26" s="34">
        <v>80.825103583285724</v>
      </c>
      <c r="N26" s="34">
        <v>81.343986805402864</v>
      </c>
      <c r="O26" s="54">
        <v>75.140543591520313</v>
      </c>
      <c r="P26" s="43">
        <f t="shared" si="0"/>
        <v>77.000262719827163</v>
      </c>
      <c r="Q26" s="10" t="s">
        <v>283</v>
      </c>
      <c r="R26" s="1" t="s">
        <v>82</v>
      </c>
    </row>
    <row r="27" spans="1:18" ht="12" customHeight="1" x14ac:dyDescent="0.2">
      <c r="A27" s="8" t="s">
        <v>83</v>
      </c>
      <c r="B27" s="11" t="s">
        <v>214</v>
      </c>
      <c r="C27" s="35">
        <v>95.578565206894211</v>
      </c>
      <c r="D27" s="34">
        <v>96.106385355503349</v>
      </c>
      <c r="E27" s="34">
        <v>99.83577535620222</v>
      </c>
      <c r="F27" s="34">
        <v>102.95030922425437</v>
      </c>
      <c r="G27" s="34">
        <v>100.02390376376707</v>
      </c>
      <c r="H27" s="61">
        <v>104.41046971637702</v>
      </c>
      <c r="I27" s="58">
        <v>105.04839074453585</v>
      </c>
      <c r="J27" s="35">
        <v>101.32985900183849</v>
      </c>
      <c r="K27" s="34">
        <v>100.5011240501596</v>
      </c>
      <c r="L27" s="34">
        <v>99.994543001403855</v>
      </c>
      <c r="M27" s="34">
        <v>98.923807065267667</v>
      </c>
      <c r="N27" s="34">
        <v>98.25574726338931</v>
      </c>
      <c r="O27" s="54">
        <v>98.588829445196765</v>
      </c>
      <c r="P27" s="43">
        <f t="shared" si="0"/>
        <v>100.88159628602108</v>
      </c>
      <c r="Q27" s="10" t="s">
        <v>284</v>
      </c>
      <c r="R27" s="1" t="s">
        <v>83</v>
      </c>
    </row>
    <row r="28" spans="1:18" ht="12" customHeight="1" x14ac:dyDescent="0.2">
      <c r="A28" s="8" t="s">
        <v>84</v>
      </c>
      <c r="B28" s="11" t="s">
        <v>180</v>
      </c>
      <c r="C28" s="35">
        <v>99.602825896415681</v>
      </c>
      <c r="D28" s="34">
        <v>98.09080767836123</v>
      </c>
      <c r="E28" s="34">
        <v>97.404161706147676</v>
      </c>
      <c r="F28" s="34">
        <v>94.39385034435098</v>
      </c>
      <c r="G28" s="34">
        <v>92.1948530238611</v>
      </c>
      <c r="H28" s="61">
        <v>90.584789904829748</v>
      </c>
      <c r="I28" s="58">
        <v>85.107268943642325</v>
      </c>
      <c r="J28" s="35">
        <v>86.547462542772507</v>
      </c>
      <c r="K28" s="34">
        <v>87.25158640808543</v>
      </c>
      <c r="L28" s="34">
        <v>85.567623911357941</v>
      </c>
      <c r="M28" s="34">
        <v>89.956789489327775</v>
      </c>
      <c r="N28" s="34">
        <v>95.467456109165056</v>
      </c>
      <c r="O28" s="54">
        <v>85.706024960751364</v>
      </c>
      <c r="P28" s="43">
        <f t="shared" si="0"/>
        <v>88.273625283741509</v>
      </c>
      <c r="Q28" s="10" t="s">
        <v>252</v>
      </c>
      <c r="R28" s="1" t="s">
        <v>84</v>
      </c>
    </row>
    <row r="29" spans="1:18" ht="12" customHeight="1" x14ac:dyDescent="0.2">
      <c r="A29" s="8" t="s">
        <v>85</v>
      </c>
      <c r="B29" s="11" t="s">
        <v>181</v>
      </c>
      <c r="C29" s="35">
        <v>99.401102562284933</v>
      </c>
      <c r="D29" s="34">
        <v>99.320418609145023</v>
      </c>
      <c r="E29" s="34">
        <v>99.098489129767103</v>
      </c>
      <c r="F29" s="34">
        <v>100.08082688104632</v>
      </c>
      <c r="G29" s="34">
        <v>99.555678617627791</v>
      </c>
      <c r="H29" s="61">
        <v>101.48438138100894</v>
      </c>
      <c r="I29" s="58">
        <v>99.596335668601398</v>
      </c>
      <c r="J29" s="35">
        <v>99.416402697375645</v>
      </c>
      <c r="K29" s="34">
        <v>99.516650172935101</v>
      </c>
      <c r="L29" s="34">
        <v>99.642865504846327</v>
      </c>
      <c r="M29" s="34">
        <v>99.728583795371492</v>
      </c>
      <c r="N29" s="34">
        <v>99.853420008604132</v>
      </c>
      <c r="O29" s="54">
        <v>100.29241941989162</v>
      </c>
      <c r="P29" s="43">
        <f t="shared" si="0"/>
        <v>99.941382331079339</v>
      </c>
      <c r="Q29" s="10" t="s">
        <v>253</v>
      </c>
      <c r="R29" s="1" t="s">
        <v>85</v>
      </c>
    </row>
    <row r="30" spans="1:18" ht="12" customHeight="1" x14ac:dyDescent="0.2">
      <c r="A30" s="8" t="s">
        <v>86</v>
      </c>
      <c r="B30" s="11" t="s">
        <v>182</v>
      </c>
      <c r="C30" s="35">
        <v>90.583696627873493</v>
      </c>
      <c r="D30" s="34">
        <v>94.420719546774407</v>
      </c>
      <c r="E30" s="34">
        <v>97.988309108679914</v>
      </c>
      <c r="F30" s="34">
        <v>99.608722814163286</v>
      </c>
      <c r="G30" s="34">
        <v>101.2905568845536</v>
      </c>
      <c r="H30" s="61">
        <v>102.48954064175726</v>
      </c>
      <c r="I30" s="58">
        <v>106.161602809898</v>
      </c>
      <c r="J30" s="35">
        <v>103.10463600164627</v>
      </c>
      <c r="K30" s="34">
        <v>109.02728058032476</v>
      </c>
      <c r="L30" s="34">
        <v>98.627173587717905</v>
      </c>
      <c r="M30" s="34">
        <v>97.58830718844861</v>
      </c>
      <c r="N30" s="34">
        <v>102.45613063540627</v>
      </c>
      <c r="O30" s="54">
        <v>105.02173121944787</v>
      </c>
      <c r="P30" s="43">
        <f t="shared" si="0"/>
        <v>103.05955033308086</v>
      </c>
      <c r="Q30" s="10" t="s">
        <v>254</v>
      </c>
      <c r="R30" s="1" t="s">
        <v>86</v>
      </c>
    </row>
    <row r="31" spans="1:18" ht="12" customHeight="1" x14ac:dyDescent="0.2">
      <c r="A31" s="8" t="s">
        <v>87</v>
      </c>
      <c r="B31" s="11" t="s">
        <v>215</v>
      </c>
      <c r="C31" s="35">
        <v>99.890372012621668</v>
      </c>
      <c r="D31" s="34">
        <v>99.890372012621668</v>
      </c>
      <c r="E31" s="34">
        <v>99.890372012621668</v>
      </c>
      <c r="F31" s="34">
        <v>98.969313804094355</v>
      </c>
      <c r="G31" s="34">
        <v>98.969313804094355</v>
      </c>
      <c r="H31" s="61">
        <v>98.969313804094355</v>
      </c>
      <c r="I31" s="58">
        <v>98.969313804094355</v>
      </c>
      <c r="J31" s="35">
        <v>99.077930945726251</v>
      </c>
      <c r="K31" s="34">
        <v>97.890668694629468</v>
      </c>
      <c r="L31" s="34">
        <v>97.834972419147363</v>
      </c>
      <c r="M31" s="34">
        <v>97.890668694629468</v>
      </c>
      <c r="N31" s="34">
        <v>97.890668694629468</v>
      </c>
      <c r="O31" s="54">
        <v>97.890668694629468</v>
      </c>
      <c r="P31" s="43">
        <f t="shared" si="0"/>
        <v>98.301775718947511</v>
      </c>
      <c r="Q31" s="10" t="s">
        <v>285</v>
      </c>
      <c r="R31" s="1" t="s">
        <v>87</v>
      </c>
    </row>
    <row r="32" spans="1:18" ht="12" customHeight="1" x14ac:dyDescent="0.2">
      <c r="A32" s="8" t="s">
        <v>88</v>
      </c>
      <c r="B32" s="11" t="s">
        <v>216</v>
      </c>
      <c r="C32" s="35">
        <v>95.28349523238974</v>
      </c>
      <c r="D32" s="34">
        <v>95.445843498223937</v>
      </c>
      <c r="E32" s="34">
        <v>96.018871068258278</v>
      </c>
      <c r="F32" s="34">
        <v>96.018960402165604</v>
      </c>
      <c r="G32" s="34">
        <v>96.018960402165604</v>
      </c>
      <c r="H32" s="61">
        <v>98.708125939117224</v>
      </c>
      <c r="I32" s="58">
        <v>99.879550733528788</v>
      </c>
      <c r="J32" s="35">
        <v>99.879550733528788</v>
      </c>
      <c r="K32" s="34">
        <v>100.03748906774899</v>
      </c>
      <c r="L32" s="34">
        <v>99.917220915200573</v>
      </c>
      <c r="M32" s="34">
        <v>99.917220915200573</v>
      </c>
      <c r="N32" s="34">
        <v>99.940725518424372</v>
      </c>
      <c r="O32" s="54">
        <v>99.940725518424372</v>
      </c>
      <c r="P32" s="43">
        <f t="shared" si="0"/>
        <v>99.777576167646714</v>
      </c>
      <c r="Q32" s="10" t="s">
        <v>286</v>
      </c>
      <c r="R32" s="1" t="s">
        <v>88</v>
      </c>
    </row>
    <row r="33" spans="1:18" s="41" customFormat="1" ht="12" customHeight="1" x14ac:dyDescent="0.2">
      <c r="A33" s="39" t="s">
        <v>89</v>
      </c>
      <c r="B33" s="11" t="s">
        <v>217</v>
      </c>
      <c r="C33" s="35">
        <v>100.68647615097007</v>
      </c>
      <c r="D33" s="34">
        <v>99.29023948625759</v>
      </c>
      <c r="E33" s="34">
        <v>98.53468530116119</v>
      </c>
      <c r="F33" s="34">
        <v>98.284181732863757</v>
      </c>
      <c r="G33" s="34">
        <v>98.196005358329202</v>
      </c>
      <c r="H33" s="61">
        <v>97.851252112464408</v>
      </c>
      <c r="I33" s="58">
        <v>97.034739488659199</v>
      </c>
      <c r="J33" s="35">
        <v>96.469759471008302</v>
      </c>
      <c r="K33" s="34">
        <v>97.231195884224789</v>
      </c>
      <c r="L33" s="34">
        <v>96.979074247352699</v>
      </c>
      <c r="M33" s="34">
        <v>96.387015555471194</v>
      </c>
      <c r="N33" s="34">
        <v>97.948094086080914</v>
      </c>
      <c r="O33" s="54">
        <v>97.726972498582015</v>
      </c>
      <c r="P33" s="43">
        <f t="shared" si="0"/>
        <v>97.203512917980433</v>
      </c>
      <c r="Q33" s="10" t="s">
        <v>287</v>
      </c>
      <c r="R33" s="40" t="s">
        <v>89</v>
      </c>
    </row>
    <row r="34" spans="1:18" ht="12" customHeight="1" x14ac:dyDescent="0.2">
      <c r="A34" s="8" t="s">
        <v>90</v>
      </c>
      <c r="B34" s="11" t="s">
        <v>183</v>
      </c>
      <c r="C34" s="35">
        <v>91.899409576493426</v>
      </c>
      <c r="D34" s="34">
        <v>92.274792255508586</v>
      </c>
      <c r="E34" s="34">
        <v>91.943524512924242</v>
      </c>
      <c r="F34" s="34">
        <v>90.464566396628399</v>
      </c>
      <c r="G34" s="34">
        <v>91.976061577872116</v>
      </c>
      <c r="H34" s="61">
        <v>87.803957413720767</v>
      </c>
      <c r="I34" s="58">
        <v>91.273802730484817</v>
      </c>
      <c r="J34" s="35">
        <v>91.229525729988652</v>
      </c>
      <c r="K34" s="34">
        <v>89.840876156192294</v>
      </c>
      <c r="L34" s="34">
        <v>89.97801640649061</v>
      </c>
      <c r="M34" s="34">
        <v>89.461207288956089</v>
      </c>
      <c r="N34" s="34">
        <v>93.94088180070149</v>
      </c>
      <c r="O34" s="54">
        <v>93.761973222208866</v>
      </c>
      <c r="P34" s="43">
        <f t="shared" si="0"/>
        <v>90.91128009359295</v>
      </c>
      <c r="Q34" s="10" t="s">
        <v>255</v>
      </c>
      <c r="R34" s="1" t="s">
        <v>90</v>
      </c>
    </row>
    <row r="35" spans="1:18" ht="12" customHeight="1" x14ac:dyDescent="0.2">
      <c r="A35" s="8" t="s">
        <v>92</v>
      </c>
      <c r="B35" s="11" t="s">
        <v>185</v>
      </c>
      <c r="C35" s="35">
        <v>100.86140458266955</v>
      </c>
      <c r="D35" s="34">
        <v>103.7016000877623</v>
      </c>
      <c r="E35" s="34">
        <v>102.2125836672835</v>
      </c>
      <c r="F35" s="34">
        <v>101.30830937337187</v>
      </c>
      <c r="G35" s="34">
        <v>93.372944313189322</v>
      </c>
      <c r="H35" s="61">
        <v>95.604947855791139</v>
      </c>
      <c r="I35" s="58">
        <v>93.443923256974642</v>
      </c>
      <c r="J35" s="35">
        <v>91.170439550425726</v>
      </c>
      <c r="K35" s="34">
        <v>91.627851955494236</v>
      </c>
      <c r="L35" s="34">
        <v>88.818039935333232</v>
      </c>
      <c r="M35" s="34">
        <v>91.280947461460343</v>
      </c>
      <c r="N35" s="34">
        <v>87.646562784162512</v>
      </c>
      <c r="O35" s="54">
        <v>87.723628416203113</v>
      </c>
      <c r="P35" s="43">
        <f t="shared" si="0"/>
        <v>90.914542651980611</v>
      </c>
      <c r="Q35" s="10" t="s">
        <v>257</v>
      </c>
      <c r="R35" s="1" t="s">
        <v>92</v>
      </c>
    </row>
    <row r="36" spans="1:18" s="6" customFormat="1" ht="12" customHeight="1" x14ac:dyDescent="0.2">
      <c r="A36" s="8" t="s">
        <v>93</v>
      </c>
      <c r="B36" s="11" t="s">
        <v>186</v>
      </c>
      <c r="C36" s="35">
        <v>102.68781680887483</v>
      </c>
      <c r="D36" s="34">
        <v>100.21233112629201</v>
      </c>
      <c r="E36" s="34">
        <v>101.61968133263231</v>
      </c>
      <c r="F36" s="34">
        <v>103.7075850447788</v>
      </c>
      <c r="G36" s="34">
        <v>102.36381818043156</v>
      </c>
      <c r="H36" s="61">
        <v>103.74640051371703</v>
      </c>
      <c r="I36" s="58">
        <v>102.07652809293923</v>
      </c>
      <c r="J36" s="35">
        <v>99.39486995262078</v>
      </c>
      <c r="K36" s="34">
        <v>98.335538297321762</v>
      </c>
      <c r="L36" s="34">
        <v>98.466531022349642</v>
      </c>
      <c r="M36" s="34">
        <v>99.04043824893273</v>
      </c>
      <c r="N36" s="34">
        <v>99.966771443500974</v>
      </c>
      <c r="O36" s="54">
        <v>100.22483577407439</v>
      </c>
      <c r="P36" s="43">
        <f t="shared" si="0"/>
        <v>100.15648916818208</v>
      </c>
      <c r="Q36" s="10" t="s">
        <v>258</v>
      </c>
      <c r="R36" s="1" t="s">
        <v>93</v>
      </c>
    </row>
    <row r="37" spans="1:18" ht="12" customHeight="1" x14ac:dyDescent="0.2">
      <c r="A37" s="8" t="s">
        <v>94</v>
      </c>
      <c r="B37" s="11" t="s">
        <v>187</v>
      </c>
      <c r="C37" s="35">
        <v>100.73460609587079</v>
      </c>
      <c r="D37" s="34">
        <v>96.955520576387727</v>
      </c>
      <c r="E37" s="34">
        <v>95.124489888562636</v>
      </c>
      <c r="F37" s="34">
        <v>91.451923229520716</v>
      </c>
      <c r="G37" s="34">
        <v>92.821405991509749</v>
      </c>
      <c r="H37" s="61">
        <v>90.233533754384609</v>
      </c>
      <c r="I37" s="58">
        <v>91.419723006494664</v>
      </c>
      <c r="J37" s="35">
        <v>91.335392853957629</v>
      </c>
      <c r="K37" s="34">
        <v>91.337950311522363</v>
      </c>
      <c r="L37" s="34">
        <v>92.698876120500856</v>
      </c>
      <c r="M37" s="34">
        <v>92.698876120500856</v>
      </c>
      <c r="N37" s="34">
        <v>93.615306829519383</v>
      </c>
      <c r="O37" s="54">
        <v>93.615306829519383</v>
      </c>
      <c r="P37" s="43">
        <f t="shared" si="0"/>
        <v>92.119370728299955</v>
      </c>
      <c r="Q37" s="10" t="s">
        <v>259</v>
      </c>
      <c r="R37" s="1" t="s">
        <v>94</v>
      </c>
    </row>
    <row r="38" spans="1:18" ht="12" customHeight="1" x14ac:dyDescent="0.2">
      <c r="A38" s="8" t="s">
        <v>95</v>
      </c>
      <c r="B38" s="11" t="s">
        <v>188</v>
      </c>
      <c r="C38" s="35">
        <v>84.28468208092491</v>
      </c>
      <c r="D38" s="34">
        <v>84.830194167696959</v>
      </c>
      <c r="E38" s="34">
        <v>86.771871136644634</v>
      </c>
      <c r="F38" s="34">
        <v>86.771871136644634</v>
      </c>
      <c r="G38" s="34">
        <v>83.703963521571382</v>
      </c>
      <c r="H38" s="61">
        <v>89.482446615997148</v>
      </c>
      <c r="I38" s="58">
        <v>93.045310853529813</v>
      </c>
      <c r="J38" s="35">
        <v>89.101917255297678</v>
      </c>
      <c r="K38" s="34">
        <v>93.220722419123561</v>
      </c>
      <c r="L38" s="34">
        <v>97.870319056289887</v>
      </c>
      <c r="M38" s="34">
        <v>101.76160684886386</v>
      </c>
      <c r="N38" s="34">
        <v>101.56879554222054</v>
      </c>
      <c r="O38" s="54">
        <v>101.56879554222054</v>
      </c>
      <c r="P38" s="43">
        <f t="shared" si="0"/>
        <v>95.952489266692879</v>
      </c>
      <c r="Q38" s="10" t="s">
        <v>260</v>
      </c>
      <c r="R38" s="1" t="s">
        <v>95</v>
      </c>
    </row>
    <row r="39" spans="1:18" ht="12" customHeight="1" x14ac:dyDescent="0.2">
      <c r="A39" s="8" t="s">
        <v>97</v>
      </c>
      <c r="B39" s="11" t="s">
        <v>189</v>
      </c>
      <c r="C39" s="35">
        <v>96.860911543824585</v>
      </c>
      <c r="D39" s="34">
        <v>95.759587935845531</v>
      </c>
      <c r="E39" s="34">
        <v>95.255282274932441</v>
      </c>
      <c r="F39" s="34">
        <v>94.334639732769602</v>
      </c>
      <c r="G39" s="34">
        <v>94.642598589851147</v>
      </c>
      <c r="H39" s="61">
        <v>98.507753895707296</v>
      </c>
      <c r="I39" s="58">
        <v>100.21347400231173</v>
      </c>
      <c r="J39" s="35">
        <v>100.00079136100284</v>
      </c>
      <c r="K39" s="34">
        <v>100.71007120357933</v>
      </c>
      <c r="L39" s="34">
        <v>99.220219516069108</v>
      </c>
      <c r="M39" s="34">
        <v>98.747691573692293</v>
      </c>
      <c r="N39" s="34">
        <v>97.178744289243397</v>
      </c>
      <c r="O39" s="54">
        <v>100.53191663403442</v>
      </c>
      <c r="P39" s="43">
        <f t="shared" si="0"/>
        <v>99.388832809455039</v>
      </c>
      <c r="Q39" s="10" t="s">
        <v>261</v>
      </c>
      <c r="R39" s="1" t="s">
        <v>97</v>
      </c>
    </row>
    <row r="40" spans="1:18" s="6" customFormat="1" ht="12" customHeight="1" x14ac:dyDescent="0.2">
      <c r="A40" s="8" t="s">
        <v>98</v>
      </c>
      <c r="B40" s="11" t="s">
        <v>221</v>
      </c>
      <c r="C40" s="35">
        <v>89.264413518886371</v>
      </c>
      <c r="D40" s="34">
        <v>92.213114754098385</v>
      </c>
      <c r="E40" s="34">
        <v>92.960662525879769</v>
      </c>
      <c r="F40" s="34">
        <v>97.435897435897417</v>
      </c>
      <c r="G40" s="34">
        <v>99.156118143460063</v>
      </c>
      <c r="H40" s="61">
        <v>100.43478260869558</v>
      </c>
      <c r="I40" s="58">
        <v>103.91304347826116</v>
      </c>
      <c r="J40" s="35">
        <v>107.82608695652181</v>
      </c>
      <c r="K40" s="34">
        <v>113.43612334801769</v>
      </c>
      <c r="L40" s="34">
        <v>118.93095768374179</v>
      </c>
      <c r="M40" s="34">
        <v>118.22222222222196</v>
      </c>
      <c r="N40" s="34">
        <v>118.22222222222196</v>
      </c>
      <c r="O40" s="54">
        <v>120.48997772828547</v>
      </c>
      <c r="P40" s="43">
        <f t="shared" si="0"/>
        <v>112.68442703099592</v>
      </c>
      <c r="Q40" s="10" t="s">
        <v>291</v>
      </c>
      <c r="R40" s="1" t="s">
        <v>98</v>
      </c>
    </row>
    <row r="41" spans="1:18" ht="12" customHeight="1" x14ac:dyDescent="0.2">
      <c r="A41" s="8" t="s">
        <v>99</v>
      </c>
      <c r="B41" s="11" t="s">
        <v>222</v>
      </c>
      <c r="C41" s="35">
        <v>103.95754967695206</v>
      </c>
      <c r="D41" s="34">
        <v>98.059997828379778</v>
      </c>
      <c r="E41" s="34">
        <v>98.29617901728804</v>
      </c>
      <c r="F41" s="34">
        <v>98.756781921156204</v>
      </c>
      <c r="G41" s="34">
        <v>98.717383062586023</v>
      </c>
      <c r="H41" s="61">
        <v>96.949774928988816</v>
      </c>
      <c r="I41" s="58">
        <v>96.762972592125578</v>
      </c>
      <c r="J41" s="35">
        <v>96.582999144990069</v>
      </c>
      <c r="K41" s="34">
        <v>97.901868993409366</v>
      </c>
      <c r="L41" s="34">
        <v>97.247875770273225</v>
      </c>
      <c r="M41" s="34">
        <v>96.536412889494898</v>
      </c>
      <c r="N41" s="34">
        <v>97.534651091580869</v>
      </c>
      <c r="O41" s="54">
        <v>98.46184867660233</v>
      </c>
      <c r="P41" s="43">
        <f t="shared" si="0"/>
        <v>97.247300510933144</v>
      </c>
      <c r="Q41" s="10" t="s">
        <v>292</v>
      </c>
      <c r="R41" s="1" t="s">
        <v>99</v>
      </c>
    </row>
    <row r="42" spans="1:18" ht="12" customHeight="1" x14ac:dyDescent="0.2">
      <c r="A42" s="8" t="s">
        <v>100</v>
      </c>
      <c r="B42" s="11" t="s">
        <v>223</v>
      </c>
      <c r="C42" s="35">
        <v>87.80589881024153</v>
      </c>
      <c r="D42" s="34">
        <v>88.070621275126427</v>
      </c>
      <c r="E42" s="34">
        <v>93.283178785964111</v>
      </c>
      <c r="F42" s="34">
        <v>95.516228261253261</v>
      </c>
      <c r="G42" s="34">
        <v>95.424770480406522</v>
      </c>
      <c r="H42" s="61">
        <v>96.179474259050593</v>
      </c>
      <c r="I42" s="58">
        <v>95.639339706579676</v>
      </c>
      <c r="J42" s="35">
        <v>95.241755552199876</v>
      </c>
      <c r="K42" s="34">
        <v>94.750742706812815</v>
      </c>
      <c r="L42" s="34">
        <v>103.35090265701865</v>
      </c>
      <c r="M42" s="34">
        <v>96.950532263381305</v>
      </c>
      <c r="N42" s="34">
        <v>102.94481100198523</v>
      </c>
      <c r="O42" s="54">
        <v>104.12999537792953</v>
      </c>
      <c r="P42" s="43">
        <f t="shared" si="0"/>
        <v>98.648444190619713</v>
      </c>
      <c r="Q42" s="10" t="s">
        <v>293</v>
      </c>
      <c r="R42" s="1" t="s">
        <v>100</v>
      </c>
    </row>
    <row r="43" spans="1:18" ht="12" customHeight="1" x14ac:dyDescent="0.2">
      <c r="A43" s="8" t="s">
        <v>101</v>
      </c>
      <c r="B43" s="11" t="s">
        <v>225</v>
      </c>
      <c r="C43" s="35">
        <v>101.13746496187539</v>
      </c>
      <c r="D43" s="34">
        <v>99.610079290105631</v>
      </c>
      <c r="E43" s="34">
        <v>101.87944336163611</v>
      </c>
      <c r="F43" s="34">
        <v>104.37494346375529</v>
      </c>
      <c r="G43" s="34">
        <v>103.05067102146452</v>
      </c>
      <c r="H43" s="61">
        <v>105.42329095606162</v>
      </c>
      <c r="I43" s="58">
        <v>103.26376393487935</v>
      </c>
      <c r="J43" s="35">
        <v>101.48164982907946</v>
      </c>
      <c r="K43" s="34">
        <v>99.371150264910881</v>
      </c>
      <c r="L43" s="34">
        <v>97.136388847729449</v>
      </c>
      <c r="M43" s="34">
        <v>100.32255476959027</v>
      </c>
      <c r="N43" s="34">
        <v>100.51620225932798</v>
      </c>
      <c r="O43" s="54">
        <v>97.517920661589329</v>
      </c>
      <c r="P43" s="43">
        <f t="shared" si="0"/>
        <v>100.62911519039604</v>
      </c>
      <c r="Q43" s="10" t="s">
        <v>295</v>
      </c>
      <c r="R43" s="1" t="s">
        <v>101</v>
      </c>
    </row>
    <row r="44" spans="1:18" ht="12" customHeight="1" x14ac:dyDescent="0.2">
      <c r="A44" s="8" t="s">
        <v>102</v>
      </c>
      <c r="B44" s="11" t="s">
        <v>226</v>
      </c>
      <c r="C44" s="35">
        <v>97.589721441870793</v>
      </c>
      <c r="D44" s="34">
        <v>98.29673183507191</v>
      </c>
      <c r="E44" s="34">
        <v>96.412557468056221</v>
      </c>
      <c r="F44" s="34">
        <v>95.176972216202032</v>
      </c>
      <c r="G44" s="34">
        <v>95.024639036606359</v>
      </c>
      <c r="H44" s="61">
        <v>94.363346113267994</v>
      </c>
      <c r="I44" s="58">
        <v>93.158498200676675</v>
      </c>
      <c r="J44" s="35">
        <v>92.028979891407559</v>
      </c>
      <c r="K44" s="34">
        <v>91.147575746339285</v>
      </c>
      <c r="L44" s="34">
        <v>91.616579168672942</v>
      </c>
      <c r="M44" s="34">
        <v>92.75133732860084</v>
      </c>
      <c r="N44" s="34">
        <v>93.250046349036779</v>
      </c>
      <c r="O44" s="54">
        <v>93.065345227440673</v>
      </c>
      <c r="P44" s="43">
        <f t="shared" si="0"/>
        <v>92.672713503180347</v>
      </c>
      <c r="Q44" s="10" t="s">
        <v>296</v>
      </c>
      <c r="R44" s="1" t="s">
        <v>102</v>
      </c>
    </row>
    <row r="45" spans="1:18" ht="12" customHeight="1" x14ac:dyDescent="0.2">
      <c r="A45" s="8" t="s">
        <v>104</v>
      </c>
      <c r="B45" s="11" t="s">
        <v>228</v>
      </c>
      <c r="C45" s="35">
        <v>97.087580473990016</v>
      </c>
      <c r="D45" s="34">
        <v>97.087580473990016</v>
      </c>
      <c r="E45" s="34">
        <v>97.087580473990016</v>
      </c>
      <c r="F45" s="34">
        <v>97.087580473990016</v>
      </c>
      <c r="G45" s="34">
        <v>97.087580473990016</v>
      </c>
      <c r="H45" s="61">
        <v>97.087580473990016</v>
      </c>
      <c r="I45" s="58">
        <v>97.087580473990016</v>
      </c>
      <c r="J45" s="35">
        <v>97.087580473990016</v>
      </c>
      <c r="K45" s="34">
        <v>100</v>
      </c>
      <c r="L45" s="34">
        <v>100</v>
      </c>
      <c r="M45" s="34">
        <v>100</v>
      </c>
      <c r="N45" s="34">
        <v>100</v>
      </c>
      <c r="O45" s="54">
        <v>101.49989293779456</v>
      </c>
      <c r="P45" s="43">
        <f t="shared" si="0"/>
        <v>99.095329294970583</v>
      </c>
      <c r="Q45" s="10" t="s">
        <v>298</v>
      </c>
      <c r="R45" s="1" t="s">
        <v>104</v>
      </c>
    </row>
    <row r="46" spans="1:18" ht="12" customHeight="1" x14ac:dyDescent="0.2">
      <c r="A46" s="8" t="s">
        <v>105</v>
      </c>
      <c r="B46" s="11" t="s">
        <v>191</v>
      </c>
      <c r="C46" s="35">
        <v>97.601626286972802</v>
      </c>
      <c r="D46" s="34">
        <v>93.923208863858875</v>
      </c>
      <c r="E46" s="34">
        <v>93.053143566255542</v>
      </c>
      <c r="F46" s="34">
        <v>93.053143566255542</v>
      </c>
      <c r="G46" s="34">
        <v>93.053143566255542</v>
      </c>
      <c r="H46" s="61">
        <v>93.053143566255542</v>
      </c>
      <c r="I46" s="58">
        <v>95.339746996280965</v>
      </c>
      <c r="J46" s="35">
        <v>95.339746996280965</v>
      </c>
      <c r="K46" s="34">
        <v>95.339746996280965</v>
      </c>
      <c r="L46" s="34">
        <v>95.339746996280965</v>
      </c>
      <c r="M46" s="34">
        <v>95.339746996280965</v>
      </c>
      <c r="N46" s="34">
        <v>95.339746996280965</v>
      </c>
      <c r="O46" s="54">
        <v>95.339746996280965</v>
      </c>
      <c r="P46" s="43">
        <f t="shared" si="0"/>
        <v>95.05392156752778</v>
      </c>
      <c r="Q46" s="10" t="s">
        <v>263</v>
      </c>
      <c r="R46" s="1" t="s">
        <v>105</v>
      </c>
    </row>
    <row r="47" spans="1:18" ht="12" customHeight="1" x14ac:dyDescent="0.2">
      <c r="A47" s="8" t="s">
        <v>106</v>
      </c>
      <c r="B47" s="11" t="s">
        <v>192</v>
      </c>
      <c r="C47" s="35">
        <v>107.24370644592125</v>
      </c>
      <c r="D47" s="34">
        <v>110.34801267795132</v>
      </c>
      <c r="E47" s="34">
        <v>103.72651508299502</v>
      </c>
      <c r="F47" s="34">
        <v>103.17745523615187</v>
      </c>
      <c r="G47" s="34">
        <v>105.92032720873344</v>
      </c>
      <c r="H47" s="61">
        <v>96.016687239255134</v>
      </c>
      <c r="I47" s="58">
        <v>88.738115834736035</v>
      </c>
      <c r="J47" s="35">
        <v>89.805783892410133</v>
      </c>
      <c r="K47" s="34">
        <v>95.903944612957872</v>
      </c>
      <c r="L47" s="34">
        <v>102.45924799862519</v>
      </c>
      <c r="M47" s="34">
        <v>105.41110774627647</v>
      </c>
      <c r="N47" s="34">
        <v>101.4712118076104</v>
      </c>
      <c r="O47" s="54">
        <v>99.686941209623072</v>
      </c>
      <c r="P47" s="43">
        <f t="shared" si="0"/>
        <v>97.436630042686801</v>
      </c>
      <c r="Q47" s="10" t="s">
        <v>299</v>
      </c>
      <c r="R47" s="1" t="s">
        <v>106</v>
      </c>
    </row>
    <row r="48" spans="1:18" ht="12" customHeight="1" x14ac:dyDescent="0.2">
      <c r="A48" s="8" t="s">
        <v>137</v>
      </c>
      <c r="B48" s="11" t="s">
        <v>229</v>
      </c>
      <c r="C48" s="35">
        <v>102.0463001240181</v>
      </c>
      <c r="D48" s="34">
        <v>102.0463001240181</v>
      </c>
      <c r="E48" s="34">
        <v>102.0463001240181</v>
      </c>
      <c r="F48" s="34">
        <v>102.0463001240181</v>
      </c>
      <c r="G48" s="34">
        <v>102.0463001240181</v>
      </c>
      <c r="H48" s="61">
        <v>102.0463001240181</v>
      </c>
      <c r="I48" s="58">
        <v>102.0463001240181</v>
      </c>
      <c r="J48" s="35">
        <v>100.3047541649736</v>
      </c>
      <c r="K48" s="34">
        <v>100</v>
      </c>
      <c r="L48" s="34">
        <v>100</v>
      </c>
      <c r="M48" s="34">
        <v>100</v>
      </c>
      <c r="N48" s="34">
        <v>100</v>
      </c>
      <c r="O48" s="54">
        <v>100</v>
      </c>
      <c r="P48" s="43">
        <f t="shared" si="0"/>
        <v>100.54966930162622</v>
      </c>
      <c r="Q48" s="10" t="s">
        <v>301</v>
      </c>
      <c r="R48" s="1" t="s">
        <v>137</v>
      </c>
    </row>
    <row r="49" spans="1:18" ht="12" customHeight="1" x14ac:dyDescent="0.2">
      <c r="A49" s="8" t="s">
        <v>107</v>
      </c>
      <c r="B49" s="11" t="s">
        <v>194</v>
      </c>
      <c r="C49" s="35">
        <v>102.5186808873332</v>
      </c>
      <c r="D49" s="34">
        <v>102.69852376523349</v>
      </c>
      <c r="E49" s="34">
        <v>101.62766684909954</v>
      </c>
      <c r="F49" s="34">
        <v>101.41170953658323</v>
      </c>
      <c r="G49" s="34">
        <v>101.41170953658323</v>
      </c>
      <c r="H49" s="61">
        <v>101.41170953658323</v>
      </c>
      <c r="I49" s="58">
        <v>101.20718125471669</v>
      </c>
      <c r="J49" s="35">
        <v>102.14648879161541</v>
      </c>
      <c r="K49" s="34">
        <v>102.14648879161541</v>
      </c>
      <c r="L49" s="34">
        <v>102.14648879161541</v>
      </c>
      <c r="M49" s="34">
        <v>102.14648879161541</v>
      </c>
      <c r="N49" s="34">
        <v>102.14648879161541</v>
      </c>
      <c r="O49" s="54">
        <v>102.14648879161541</v>
      </c>
      <c r="P49" s="43">
        <f t="shared" si="0"/>
        <v>101.93722794262405</v>
      </c>
      <c r="Q49" s="10" t="s">
        <v>264</v>
      </c>
      <c r="R49" s="1" t="s">
        <v>107</v>
      </c>
    </row>
    <row r="50" spans="1:18" ht="12" customHeight="1" x14ac:dyDescent="0.2">
      <c r="A50" s="8" t="s">
        <v>145</v>
      </c>
      <c r="B50" s="11" t="s">
        <v>230</v>
      </c>
      <c r="C50" s="35">
        <v>98.277452283931069</v>
      </c>
      <c r="D50" s="34">
        <v>98.277452283931069</v>
      </c>
      <c r="E50" s="34">
        <v>97.872332334380502</v>
      </c>
      <c r="F50" s="34">
        <v>99.188221841087525</v>
      </c>
      <c r="G50" s="34">
        <v>99.795087139251208</v>
      </c>
      <c r="H50" s="61">
        <v>100.30968464191774</v>
      </c>
      <c r="I50" s="58">
        <v>100.7650048198829</v>
      </c>
      <c r="J50" s="35">
        <v>102.85242390588081</v>
      </c>
      <c r="K50" s="34">
        <v>102.02732936698267</v>
      </c>
      <c r="L50" s="34">
        <v>102.02732936698267</v>
      </c>
      <c r="M50" s="34">
        <v>102.02732936698267</v>
      </c>
      <c r="N50" s="34">
        <v>102.02732936698267</v>
      </c>
      <c r="O50" s="54">
        <v>102.89312426438002</v>
      </c>
      <c r="P50" s="43">
        <f t="shared" si="0"/>
        <v>101.86619438749902</v>
      </c>
      <c r="Q50" s="10" t="s">
        <v>302</v>
      </c>
      <c r="R50" s="1" t="s">
        <v>145</v>
      </c>
    </row>
    <row r="51" spans="1:18" ht="12" customHeight="1" x14ac:dyDescent="0.2">
      <c r="A51" s="8" t="s">
        <v>108</v>
      </c>
      <c r="B51" s="11" t="s">
        <v>231</v>
      </c>
      <c r="C51" s="35">
        <v>96.395327320969727</v>
      </c>
      <c r="D51" s="34">
        <v>96.72552622201836</v>
      </c>
      <c r="E51" s="34">
        <v>97.054671820056953</v>
      </c>
      <c r="F51" s="34">
        <v>96.592779811904606</v>
      </c>
      <c r="G51" s="34">
        <v>96.092258455670105</v>
      </c>
      <c r="H51" s="61">
        <v>91.42655254362424</v>
      </c>
      <c r="I51" s="58">
        <v>92.045194338052951</v>
      </c>
      <c r="J51" s="35">
        <v>93.40990035436721</v>
      </c>
      <c r="K51" s="34">
        <v>93.420570108927606</v>
      </c>
      <c r="L51" s="34">
        <v>95.395748154841982</v>
      </c>
      <c r="M51" s="34">
        <v>97.551240062338579</v>
      </c>
      <c r="N51" s="34">
        <v>95.600866462734587</v>
      </c>
      <c r="O51" s="54">
        <v>95.41787751797149</v>
      </c>
      <c r="P51" s="43">
        <f t="shared" si="0"/>
        <v>94.283493692857334</v>
      </c>
      <c r="Q51" s="10" t="s">
        <v>303</v>
      </c>
      <c r="R51" s="1" t="s">
        <v>108</v>
      </c>
    </row>
    <row r="52" spans="1:18" s="6" customFormat="1" ht="12" customHeight="1" x14ac:dyDescent="0.2">
      <c r="A52" s="8" t="s">
        <v>109</v>
      </c>
      <c r="B52" s="11" t="s">
        <v>196</v>
      </c>
      <c r="C52" s="35">
        <v>100.04584068635947</v>
      </c>
      <c r="D52" s="34">
        <v>103.2781974069478</v>
      </c>
      <c r="E52" s="34">
        <v>106.61278184424702</v>
      </c>
      <c r="F52" s="34">
        <v>106.70062687618376</v>
      </c>
      <c r="G52" s="34">
        <v>106.65552277174244</v>
      </c>
      <c r="H52" s="61">
        <v>106.57585716596792</v>
      </c>
      <c r="I52" s="58">
        <v>106.57283625542485</v>
      </c>
      <c r="J52" s="35">
        <v>106.84104079943972</v>
      </c>
      <c r="K52" s="34">
        <v>106.83958781967524</v>
      </c>
      <c r="L52" s="34">
        <v>106.88300274715128</v>
      </c>
      <c r="M52" s="34">
        <v>106.63373708060186</v>
      </c>
      <c r="N52" s="34">
        <v>106.5735842364542</v>
      </c>
      <c r="O52" s="54">
        <v>106.30309216943927</v>
      </c>
      <c r="P52" s="43">
        <f t="shared" si="0"/>
        <v>106.6528422842693</v>
      </c>
      <c r="Q52" s="10" t="s">
        <v>266</v>
      </c>
      <c r="R52" s="1" t="s">
        <v>109</v>
      </c>
    </row>
    <row r="53" spans="1:18" ht="12" customHeight="1" x14ac:dyDescent="0.2">
      <c r="A53" s="8" t="s">
        <v>110</v>
      </c>
      <c r="B53" s="11" t="s">
        <v>197</v>
      </c>
      <c r="C53" s="35">
        <v>94.6833045336721</v>
      </c>
      <c r="D53" s="34">
        <v>95.420860384946465</v>
      </c>
      <c r="E53" s="34">
        <v>94.062192239175701</v>
      </c>
      <c r="F53" s="34">
        <v>93.841045489746918</v>
      </c>
      <c r="G53" s="34">
        <v>94.023716382390248</v>
      </c>
      <c r="H53" s="61">
        <v>94.262789525720876</v>
      </c>
      <c r="I53" s="58">
        <v>95.15336441398108</v>
      </c>
      <c r="J53" s="35">
        <v>96.311881715524308</v>
      </c>
      <c r="K53" s="34">
        <v>96.251272986859973</v>
      </c>
      <c r="L53" s="34">
        <v>97.914268572528925</v>
      </c>
      <c r="M53" s="34">
        <v>99.193623637099435</v>
      </c>
      <c r="N53" s="34">
        <v>98.591409921260691</v>
      </c>
      <c r="O53" s="54">
        <v>96.977931295226824</v>
      </c>
      <c r="P53" s="43">
        <f t="shared" si="0"/>
        <v>96.832067758525284</v>
      </c>
      <c r="Q53" s="10" t="s">
        <v>267</v>
      </c>
      <c r="R53" s="1" t="s">
        <v>110</v>
      </c>
    </row>
    <row r="54" spans="1:18" ht="12" customHeight="1" x14ac:dyDescent="0.2">
      <c r="A54" s="8" t="s">
        <v>111</v>
      </c>
      <c r="B54" s="11" t="s">
        <v>198</v>
      </c>
      <c r="C54" s="35">
        <v>93.366483759453388</v>
      </c>
      <c r="D54" s="34">
        <v>96.175765158751275</v>
      </c>
      <c r="E54" s="34">
        <v>94.551812420823154</v>
      </c>
      <c r="F54" s="34">
        <v>92.473918028987427</v>
      </c>
      <c r="G54" s="34">
        <v>90.025058002444396</v>
      </c>
      <c r="H54" s="61">
        <v>89.150461103856983</v>
      </c>
      <c r="I54" s="58">
        <v>89.339037506998821</v>
      </c>
      <c r="J54" s="35">
        <v>91.368651153879355</v>
      </c>
      <c r="K54" s="34">
        <v>91.455736784564365</v>
      </c>
      <c r="L54" s="34">
        <v>93.930733095696468</v>
      </c>
      <c r="M54" s="34">
        <v>95.673149998772871</v>
      </c>
      <c r="N54" s="34">
        <v>92.950762895909421</v>
      </c>
      <c r="O54" s="54">
        <v>91.067330300787404</v>
      </c>
      <c r="P54" s="43">
        <f t="shared" si="0"/>
        <v>91.866982855058197</v>
      </c>
      <c r="Q54" s="10" t="s">
        <v>268</v>
      </c>
      <c r="R54" s="1" t="s">
        <v>111</v>
      </c>
    </row>
    <row r="55" spans="1:18" s="6" customFormat="1" ht="12" customHeight="1" x14ac:dyDescent="0.2">
      <c r="A55" s="8" t="s">
        <v>112</v>
      </c>
      <c r="B55" s="11" t="s">
        <v>199</v>
      </c>
      <c r="C55" s="35">
        <v>98.387847435062042</v>
      </c>
      <c r="D55" s="34">
        <v>99.815364163932671</v>
      </c>
      <c r="E55" s="34">
        <v>99.072917282775308</v>
      </c>
      <c r="F55" s="34">
        <v>99.529869595458138</v>
      </c>
      <c r="G55" s="34">
        <v>100.06100378911391</v>
      </c>
      <c r="H55" s="61">
        <v>96.730056825657911</v>
      </c>
      <c r="I55" s="58">
        <v>96.604770882261278</v>
      </c>
      <c r="J55" s="35">
        <v>96.927554378343729</v>
      </c>
      <c r="K55" s="34">
        <v>96.722251855472607</v>
      </c>
      <c r="L55" s="34">
        <v>95.580364038422104</v>
      </c>
      <c r="M55" s="34">
        <v>95.872342237668164</v>
      </c>
      <c r="N55" s="34">
        <v>96.788480918014571</v>
      </c>
      <c r="O55" s="54">
        <v>96.123870689152938</v>
      </c>
      <c r="P55" s="43">
        <f t="shared" si="0"/>
        <v>96.418711478124166</v>
      </c>
      <c r="Q55" s="10" t="s">
        <v>269</v>
      </c>
      <c r="R55" s="1" t="s">
        <v>112</v>
      </c>
    </row>
    <row r="56" spans="1:18" ht="12" customHeight="1" x14ac:dyDescent="0.2">
      <c r="A56" s="8" t="s">
        <v>114</v>
      </c>
      <c r="B56" s="11" t="s">
        <v>201</v>
      </c>
      <c r="C56" s="35">
        <v>92.971801923141982</v>
      </c>
      <c r="D56" s="34">
        <v>98.119872285266624</v>
      </c>
      <c r="E56" s="34">
        <v>98.77973150115767</v>
      </c>
      <c r="F56" s="34">
        <v>99.314736017753248</v>
      </c>
      <c r="G56" s="34">
        <v>97.549926482782368</v>
      </c>
      <c r="H56" s="61">
        <v>98.792422171664867</v>
      </c>
      <c r="I56" s="58">
        <v>100.28630129481586</v>
      </c>
      <c r="J56" s="35">
        <v>100.06884079128484</v>
      </c>
      <c r="K56" s="34">
        <v>101.00573390948517</v>
      </c>
      <c r="L56" s="34">
        <v>105.87207858171188</v>
      </c>
      <c r="M56" s="34">
        <v>99.496106686599717</v>
      </c>
      <c r="N56" s="34">
        <v>107.39091533130483</v>
      </c>
      <c r="O56" s="54">
        <v>101.21035711825945</v>
      </c>
      <c r="P56" s="43">
        <f t="shared" si="0"/>
        <v>101.76534448564084</v>
      </c>
      <c r="Q56" s="10" t="s">
        <v>271</v>
      </c>
      <c r="R56" s="1" t="s">
        <v>114</v>
      </c>
    </row>
    <row r="57" spans="1:18" ht="12" customHeight="1" x14ac:dyDescent="0.2">
      <c r="A57" s="8" t="s">
        <v>148</v>
      </c>
      <c r="B57" s="11" t="s">
        <v>313</v>
      </c>
      <c r="C57" s="35">
        <v>101.55646834173623</v>
      </c>
      <c r="D57" s="34">
        <v>100.6814356301244</v>
      </c>
      <c r="E57" s="34">
        <v>100.93885215119593</v>
      </c>
      <c r="F57" s="34">
        <v>97.610921501706542</v>
      </c>
      <c r="G57" s="34">
        <v>102.64545787855705</v>
      </c>
      <c r="H57" s="61">
        <v>99.6744791666667</v>
      </c>
      <c r="I57" s="58">
        <v>107.3381166982923</v>
      </c>
      <c r="J57" s="35">
        <v>103.23068149415458</v>
      </c>
      <c r="K57" s="34">
        <v>111.5888448998604</v>
      </c>
      <c r="L57" s="34">
        <v>110.45700783771326</v>
      </c>
      <c r="M57" s="34">
        <v>104.65834954789963</v>
      </c>
      <c r="N57" s="34">
        <v>100.46601500340975</v>
      </c>
      <c r="O57" s="54">
        <v>97.04839975110248</v>
      </c>
      <c r="P57" s="43">
        <f t="shared" si="0"/>
        <v>104.30773679988739</v>
      </c>
      <c r="Q57" s="10" t="s">
        <v>316</v>
      </c>
      <c r="R57" s="1" t="s">
        <v>148</v>
      </c>
    </row>
    <row r="58" spans="1:18" ht="12" customHeight="1" x14ac:dyDescent="0.2">
      <c r="A58" s="8" t="s">
        <v>115</v>
      </c>
      <c r="B58" s="11" t="s">
        <v>202</v>
      </c>
      <c r="C58" s="35">
        <v>119.67153464735929</v>
      </c>
      <c r="D58" s="34">
        <v>121.43392684071659</v>
      </c>
      <c r="E58" s="34">
        <v>120.71632861246533</v>
      </c>
      <c r="F58" s="34">
        <v>123.95658819932783</v>
      </c>
      <c r="G58" s="34">
        <v>119.33083929143436</v>
      </c>
      <c r="H58" s="61">
        <v>118.16579406631713</v>
      </c>
      <c r="I58" s="58">
        <v>122.11798611927995</v>
      </c>
      <c r="J58" s="35">
        <v>123.71074222020222</v>
      </c>
      <c r="K58" s="34">
        <v>127.30050218315034</v>
      </c>
      <c r="L58" s="34">
        <v>127.11023577096536</v>
      </c>
      <c r="M58" s="34">
        <v>116.93341635952576</v>
      </c>
      <c r="N58" s="34">
        <v>113.71979500493599</v>
      </c>
      <c r="O58" s="54">
        <v>103.85168388775827</v>
      </c>
      <c r="P58" s="43">
        <f t="shared" si="0"/>
        <v>119.11376945151687</v>
      </c>
      <c r="Q58" s="10" t="s">
        <v>272</v>
      </c>
      <c r="R58" s="1" t="s">
        <v>115</v>
      </c>
    </row>
    <row r="59" spans="1:18" ht="12" customHeight="1" x14ac:dyDescent="0.2">
      <c r="A59" s="8" t="s">
        <v>118</v>
      </c>
      <c r="B59" s="11" t="s">
        <v>205</v>
      </c>
      <c r="C59" s="35">
        <v>100.07351408554651</v>
      </c>
      <c r="D59" s="34">
        <v>99.899433717750853</v>
      </c>
      <c r="E59" s="34">
        <v>99.847746051798936</v>
      </c>
      <c r="F59" s="34">
        <v>99.862368186539371</v>
      </c>
      <c r="G59" s="34">
        <v>100.27489235021608</v>
      </c>
      <c r="H59" s="61">
        <v>100.21216029139994</v>
      </c>
      <c r="I59" s="58">
        <v>100.23942545257142</v>
      </c>
      <c r="J59" s="35">
        <v>100.33497046392617</v>
      </c>
      <c r="K59" s="34">
        <v>99.942850386585306</v>
      </c>
      <c r="L59" s="34">
        <v>99.975499307364473</v>
      </c>
      <c r="M59" s="34">
        <v>99.953730990557702</v>
      </c>
      <c r="N59" s="34">
        <v>99.853175709028292</v>
      </c>
      <c r="O59" s="54">
        <v>99.918377686623344</v>
      </c>
      <c r="P59" s="43">
        <f t="shared" si="0"/>
        <v>100.05377378600708</v>
      </c>
      <c r="Q59" s="10" t="s">
        <v>275</v>
      </c>
      <c r="R59" s="1" t="s">
        <v>118</v>
      </c>
    </row>
    <row r="60" spans="1:18" ht="12" customHeight="1" x14ac:dyDescent="0.2">
      <c r="A60" s="8" t="s">
        <v>119</v>
      </c>
      <c r="B60" s="11" t="s">
        <v>232</v>
      </c>
      <c r="C60" s="35">
        <v>99.732758661254778</v>
      </c>
      <c r="D60" s="34">
        <v>99.79235981018752</v>
      </c>
      <c r="E60" s="34">
        <v>100.05243365685936</v>
      </c>
      <c r="F60" s="34">
        <v>99.820284245117506</v>
      </c>
      <c r="G60" s="34">
        <v>99.795483473888481</v>
      </c>
      <c r="H60" s="61">
        <v>100.5420210445572</v>
      </c>
      <c r="I60" s="58">
        <v>100.63997496340598</v>
      </c>
      <c r="J60" s="35">
        <v>100.72296595715531</v>
      </c>
      <c r="K60" s="34">
        <v>100.82250712719068</v>
      </c>
      <c r="L60" s="34">
        <v>100.76598699732449</v>
      </c>
      <c r="M60" s="34">
        <v>100.58172647094825</v>
      </c>
      <c r="N60" s="34">
        <v>100.92674947889333</v>
      </c>
      <c r="O60" s="54">
        <v>100.90208588920227</v>
      </c>
      <c r="P60" s="43">
        <f t="shared" si="0"/>
        <v>100.73800224108467</v>
      </c>
      <c r="Q60" s="10" t="s">
        <v>305</v>
      </c>
      <c r="R60" s="1" t="s">
        <v>119</v>
      </c>
    </row>
    <row r="61" spans="1:18" ht="12" customHeight="1" x14ac:dyDescent="0.2">
      <c r="A61" s="8" t="s">
        <v>120</v>
      </c>
      <c r="B61" s="11" t="s">
        <v>233</v>
      </c>
      <c r="C61" s="35">
        <v>91.855951986331263</v>
      </c>
      <c r="D61" s="34">
        <v>92.080717154723985</v>
      </c>
      <c r="E61" s="34">
        <v>93.547829398988668</v>
      </c>
      <c r="F61" s="34">
        <v>95.376224444531886</v>
      </c>
      <c r="G61" s="34">
        <v>95.252042615152547</v>
      </c>
      <c r="H61" s="61">
        <v>99.53577296181831</v>
      </c>
      <c r="I61" s="58">
        <v>100.06579444366304</v>
      </c>
      <c r="J61" s="35">
        <v>101.56893150912187</v>
      </c>
      <c r="K61" s="34">
        <v>104.48799078549243</v>
      </c>
      <c r="L61" s="34">
        <v>107.82022637166453</v>
      </c>
      <c r="M61" s="34">
        <v>107.43739732773048</v>
      </c>
      <c r="N61" s="34">
        <v>108.63153820359783</v>
      </c>
      <c r="O61" s="54">
        <v>109.30501672018966</v>
      </c>
      <c r="P61" s="43">
        <f t="shared" si="0"/>
        <v>104.85658354040976</v>
      </c>
      <c r="Q61" s="10" t="s">
        <v>306</v>
      </c>
      <c r="R61" s="1" t="s">
        <v>120</v>
      </c>
    </row>
    <row r="62" spans="1:18" ht="12" customHeight="1" x14ac:dyDescent="0.2">
      <c r="A62" s="8" t="s">
        <v>121</v>
      </c>
      <c r="B62" s="11" t="s">
        <v>234</v>
      </c>
      <c r="C62" s="35">
        <v>100.00909710059473</v>
      </c>
      <c r="D62" s="34">
        <v>100.00909710059473</v>
      </c>
      <c r="E62" s="34">
        <v>100</v>
      </c>
      <c r="F62" s="34">
        <v>100</v>
      </c>
      <c r="G62" s="34">
        <v>96.81663196757691</v>
      </c>
      <c r="H62" s="61">
        <v>93.633263935153948</v>
      </c>
      <c r="I62" s="58">
        <v>93.633263935153948</v>
      </c>
      <c r="J62" s="35">
        <v>93.633263935153948</v>
      </c>
      <c r="K62" s="34">
        <v>93.633263935153948</v>
      </c>
      <c r="L62" s="34">
        <v>93.633263935153948</v>
      </c>
      <c r="M62" s="34">
        <v>93.633263935153948</v>
      </c>
      <c r="N62" s="34">
        <v>93.633263935153948</v>
      </c>
      <c r="O62" s="54">
        <v>93.576108208933348</v>
      </c>
      <c r="P62" s="43">
        <f t="shared" si="0"/>
        <v>93.626119469376377</v>
      </c>
      <c r="Q62" s="10" t="s">
        <v>307</v>
      </c>
      <c r="R62" s="1" t="s">
        <v>121</v>
      </c>
    </row>
    <row r="63" spans="1:18" ht="12" customHeight="1" x14ac:dyDescent="0.2">
      <c r="A63" s="8" t="s">
        <v>122</v>
      </c>
      <c r="B63" s="11" t="s">
        <v>235</v>
      </c>
      <c r="C63" s="35">
        <v>98.23234137011039</v>
      </c>
      <c r="D63" s="34">
        <v>98.125617426834836</v>
      </c>
      <c r="E63" s="34">
        <v>97.709730623085889</v>
      </c>
      <c r="F63" s="34">
        <v>97.688926339390775</v>
      </c>
      <c r="G63" s="34">
        <v>97.408922749183134</v>
      </c>
      <c r="H63" s="61">
        <v>98.388078731867694</v>
      </c>
      <c r="I63" s="58">
        <v>98.516535103395768</v>
      </c>
      <c r="J63" s="35">
        <v>98.788531925838981</v>
      </c>
      <c r="K63" s="34">
        <v>97.937099906558259</v>
      </c>
      <c r="L63" s="34">
        <v>97.417218306647868</v>
      </c>
      <c r="M63" s="34">
        <v>98.981761249892315</v>
      </c>
      <c r="N63" s="34">
        <v>99.038261014237378</v>
      </c>
      <c r="O63" s="54">
        <v>99.669635259826222</v>
      </c>
      <c r="P63" s="43">
        <f t="shared" si="0"/>
        <v>98.592140187283064</v>
      </c>
      <c r="Q63" s="10" t="s">
        <v>308</v>
      </c>
      <c r="R63" s="1" t="s">
        <v>122</v>
      </c>
    </row>
    <row r="64" spans="1:18" ht="12" customHeight="1" x14ac:dyDescent="0.2">
      <c r="A64" s="8" t="s">
        <v>123</v>
      </c>
      <c r="B64" s="11" t="s">
        <v>156</v>
      </c>
      <c r="C64" s="35">
        <v>95.205911039448125</v>
      </c>
      <c r="D64" s="34">
        <v>95.09960523300397</v>
      </c>
      <c r="E64" s="34">
        <v>98.053102597508328</v>
      </c>
      <c r="F64" s="34">
        <v>99.635115786741153</v>
      </c>
      <c r="G64" s="34">
        <v>99.218649224111942</v>
      </c>
      <c r="H64" s="61">
        <v>96.892755868140995</v>
      </c>
      <c r="I64" s="58">
        <v>92.949040158424481</v>
      </c>
      <c r="J64" s="35">
        <v>92.959139789298135</v>
      </c>
      <c r="K64" s="34">
        <v>92.330162790347586</v>
      </c>
      <c r="L64" s="34">
        <v>92.308756917314867</v>
      </c>
      <c r="M64" s="34">
        <v>93.170656097556019</v>
      </c>
      <c r="N64" s="34">
        <v>92.993178842745124</v>
      </c>
      <c r="O64" s="54">
        <v>90.321777234704498</v>
      </c>
      <c r="P64" s="43">
        <f t="shared" si="0"/>
        <v>92.990683462316468</v>
      </c>
      <c r="Q64" s="10" t="s">
        <v>164</v>
      </c>
      <c r="R64" s="1" t="s">
        <v>123</v>
      </c>
    </row>
    <row r="65" spans="1:18" ht="12" customHeight="1" x14ac:dyDescent="0.2">
      <c r="A65" s="8" t="s">
        <v>149</v>
      </c>
      <c r="B65" s="11" t="s">
        <v>314</v>
      </c>
      <c r="C65" s="35">
        <v>100.07283699915264</v>
      </c>
      <c r="D65" s="34">
        <v>100.0503050167944</v>
      </c>
      <c r="E65" s="34">
        <v>100.27554819748762</v>
      </c>
      <c r="F65" s="34">
        <v>99.928937990410276</v>
      </c>
      <c r="G65" s="34">
        <v>98.012729916847661</v>
      </c>
      <c r="H65" s="61">
        <v>98.074393213181978</v>
      </c>
      <c r="I65" s="58">
        <v>100.13986967758429</v>
      </c>
      <c r="J65" s="35">
        <v>101.72559411185837</v>
      </c>
      <c r="K65" s="34">
        <v>101.70570853514194</v>
      </c>
      <c r="L65" s="34">
        <v>101.70570853514194</v>
      </c>
      <c r="M65" s="34">
        <v>103.65046494152072</v>
      </c>
      <c r="N65" s="34">
        <v>103.65046494152072</v>
      </c>
      <c r="O65" s="54">
        <v>103.65008252486444</v>
      </c>
      <c r="P65" s="43">
        <f t="shared" si="0"/>
        <v>101.78778581010178</v>
      </c>
      <c r="Q65" s="10" t="s">
        <v>317</v>
      </c>
      <c r="R65" s="1" t="s">
        <v>149</v>
      </c>
    </row>
    <row r="66" spans="1:18" ht="12" customHeight="1" x14ac:dyDescent="0.2">
      <c r="A66" s="8" t="s">
        <v>124</v>
      </c>
      <c r="B66" s="11" t="s">
        <v>236</v>
      </c>
      <c r="C66" s="35">
        <v>92.308609014562151</v>
      </c>
      <c r="D66" s="34">
        <v>89.430916873920992</v>
      </c>
      <c r="E66" s="34">
        <v>88.82979867238565</v>
      </c>
      <c r="F66" s="34">
        <v>88.980622984893088</v>
      </c>
      <c r="G66" s="34">
        <v>88.980622984893088</v>
      </c>
      <c r="H66" s="61">
        <v>90.805577057527458</v>
      </c>
      <c r="I66" s="58">
        <v>94.297625755027198</v>
      </c>
      <c r="J66" s="35">
        <v>91.296198237355696</v>
      </c>
      <c r="K66" s="34">
        <v>90.210917786782673</v>
      </c>
      <c r="L66" s="34">
        <v>89.444923964889654</v>
      </c>
      <c r="M66" s="34">
        <v>93.269867434948367</v>
      </c>
      <c r="N66" s="34">
        <v>95.839053055441454</v>
      </c>
      <c r="O66" s="54">
        <v>96.58771010244223</v>
      </c>
      <c r="P66" s="43">
        <f t="shared" si="0"/>
        <v>92.718984174301838</v>
      </c>
      <c r="Q66" s="10" t="s">
        <v>309</v>
      </c>
      <c r="R66" s="1" t="s">
        <v>124</v>
      </c>
    </row>
    <row r="67" spans="1:18" ht="12" customHeight="1" thickBot="1" x14ac:dyDescent="0.25">
      <c r="A67" s="12" t="s">
        <v>147</v>
      </c>
      <c r="B67" s="33" t="s">
        <v>31</v>
      </c>
      <c r="C67" s="36">
        <v>101.99579831932768</v>
      </c>
      <c r="D67" s="37">
        <v>101.14583333333364</v>
      </c>
      <c r="E67" s="37">
        <v>107.29166666666698</v>
      </c>
      <c r="F67" s="37">
        <v>107.29166666666698</v>
      </c>
      <c r="G67" s="37">
        <v>107.29166666666698</v>
      </c>
      <c r="H67" s="62">
        <v>107.29166666666698</v>
      </c>
      <c r="I67" s="59">
        <v>107.29166666666698</v>
      </c>
      <c r="J67" s="36">
        <v>104.04040404040408</v>
      </c>
      <c r="K67" s="37">
        <v>104.04040404040408</v>
      </c>
      <c r="L67" s="37">
        <v>106.07621009268794</v>
      </c>
      <c r="M67" s="37">
        <v>106.07621009268794</v>
      </c>
      <c r="N67" s="37">
        <v>106.07621009268794</v>
      </c>
      <c r="O67" s="55">
        <v>106.07621009268794</v>
      </c>
      <c r="P67" s="44">
        <f t="shared" si="0"/>
        <v>105.87112272311172</v>
      </c>
      <c r="Q67" s="33" t="s">
        <v>39</v>
      </c>
      <c r="R67" s="15" t="s">
        <v>147</v>
      </c>
    </row>
    <row r="68" spans="1:18" ht="13.5" thickTop="1" x14ac:dyDescent="0.2"/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2" pageOrder="overThenDown" orientation="portrait" useFirstPageNumber="1" r:id="rId1"/>
  <headerFooter alignWithMargins="0">
    <oddFooter>&amp;C&amp;12&amp;P</oddFooter>
  </headerFooter>
  <ignoredErrors>
    <ignoredError sqref="P7:P67" formulaRange="1"/>
    <ignoredError sqref="A8:A67 R8:R6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R76"/>
  <sheetViews>
    <sheetView zoomScale="90" zoomScaleNormal="90" workbookViewId="0">
      <selection activeCell="I1" sqref="I1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C1" s="24"/>
      <c r="E1" s="24" t="s">
        <v>133</v>
      </c>
      <c r="I1"/>
      <c r="N1" s="29" t="s">
        <v>134</v>
      </c>
      <c r="O1" s="29"/>
      <c r="P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128</v>
      </c>
      <c r="B4" s="68" t="s">
        <v>382</v>
      </c>
      <c r="C4" s="76" t="s">
        <v>138</v>
      </c>
      <c r="D4" s="77"/>
      <c r="E4" s="77"/>
      <c r="F4" s="77"/>
      <c r="G4" s="77"/>
      <c r="H4" s="77"/>
      <c r="I4" s="78"/>
      <c r="J4" s="63" t="s">
        <v>139</v>
      </c>
      <c r="K4" s="64"/>
      <c r="L4" s="64"/>
      <c r="M4" s="64"/>
      <c r="N4" s="64"/>
      <c r="O4" s="64"/>
      <c r="P4" s="65"/>
      <c r="Q4" s="68" t="s">
        <v>383</v>
      </c>
      <c r="R4" s="68" t="s">
        <v>128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52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95.498570017564816</v>
      </c>
      <c r="D7" s="38">
        <v>95.91154227909901</v>
      </c>
      <c r="E7" s="38">
        <v>95.659537810523076</v>
      </c>
      <c r="F7" s="38">
        <v>95.077820078984971</v>
      </c>
      <c r="G7" s="38">
        <v>93.594767328978378</v>
      </c>
      <c r="H7" s="60">
        <v>93.444685654921912</v>
      </c>
      <c r="I7" s="57">
        <v>92.846797781926824</v>
      </c>
      <c r="J7" s="48">
        <v>94.328792451867216</v>
      </c>
      <c r="K7" s="38">
        <v>95.880166085217724</v>
      </c>
      <c r="L7" s="38">
        <v>96.747794837724697</v>
      </c>
      <c r="M7" s="38">
        <v>95.439462375301645</v>
      </c>
      <c r="N7" s="38">
        <v>95.043726015073986</v>
      </c>
      <c r="O7" s="53">
        <v>94.114718075181855</v>
      </c>
      <c r="P7" s="45">
        <f>AVERAGE(H7:O7)</f>
        <v>94.730767909651973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113.08119449459663</v>
      </c>
      <c r="D8" s="34">
        <v>111.31477355338691</v>
      </c>
      <c r="E8" s="34">
        <v>105.60174076219734</v>
      </c>
      <c r="F8" s="34">
        <v>100.57961671583635</v>
      </c>
      <c r="G8" s="34">
        <v>95.065526762667105</v>
      </c>
      <c r="H8" s="61">
        <v>94.091345652615061</v>
      </c>
      <c r="I8" s="58">
        <v>94.477572574056296</v>
      </c>
      <c r="J8" s="35">
        <v>94.998081233961187</v>
      </c>
      <c r="K8" s="34">
        <v>98.745005035232808</v>
      </c>
      <c r="L8" s="34">
        <v>96.276283274134059</v>
      </c>
      <c r="M8" s="34">
        <v>95.690176531296359</v>
      </c>
      <c r="N8" s="34">
        <v>92.643346286302886</v>
      </c>
      <c r="O8" s="56">
        <v>92.748871071028574</v>
      </c>
      <c r="P8" s="43">
        <f t="shared" ref="P8:P38" si="0">AVERAGE(H8:O8)</f>
        <v>94.958835207328406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101.49807990825572</v>
      </c>
      <c r="D9" s="34">
        <v>102.98666564346773</v>
      </c>
      <c r="E9" s="34">
        <v>108.61332472999948</v>
      </c>
      <c r="F9" s="34">
        <v>108.42959766304325</v>
      </c>
      <c r="G9" s="34">
        <v>108.32832371881882</v>
      </c>
      <c r="H9" s="61">
        <v>112.76726819934257</v>
      </c>
      <c r="I9" s="58">
        <v>110.41250578173261</v>
      </c>
      <c r="J9" s="35">
        <v>106.1638448761407</v>
      </c>
      <c r="K9" s="34">
        <v>106.06453364165769</v>
      </c>
      <c r="L9" s="34">
        <v>103.42199961705418</v>
      </c>
      <c r="M9" s="34">
        <v>100.00306143880768</v>
      </c>
      <c r="N9" s="34">
        <v>95.046545001606361</v>
      </c>
      <c r="O9" s="56">
        <v>91.30814921243298</v>
      </c>
      <c r="P9" s="43">
        <f t="shared" si="0"/>
        <v>103.14848847109685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102.70270270270271</v>
      </c>
      <c r="D10" s="34">
        <v>102.70270270270271</v>
      </c>
      <c r="E10" s="34">
        <v>102.70270270270271</v>
      </c>
      <c r="F10" s="34">
        <v>102.70270270270271</v>
      </c>
      <c r="G10" s="34">
        <v>102.70270270270271</v>
      </c>
      <c r="H10" s="61">
        <v>102.70270270270271</v>
      </c>
      <c r="I10" s="58">
        <v>102.70270270270271</v>
      </c>
      <c r="J10" s="35">
        <v>102.70270270270271</v>
      </c>
      <c r="K10" s="34">
        <v>102.70270270270271</v>
      </c>
      <c r="L10" s="34">
        <v>102.70270270270271</v>
      </c>
      <c r="M10" s="34">
        <v>102.70270270270271</v>
      </c>
      <c r="N10" s="34">
        <v>102.70270270270271</v>
      </c>
      <c r="O10" s="56">
        <v>102.70270270270271</v>
      </c>
      <c r="P10" s="43">
        <f t="shared" si="0"/>
        <v>102.70270270270271</v>
      </c>
      <c r="Q10" s="10" t="s">
        <v>374</v>
      </c>
      <c r="R10" s="8" t="s">
        <v>64</v>
      </c>
    </row>
    <row r="11" spans="1:18" ht="12" customHeight="1" x14ac:dyDescent="0.2">
      <c r="A11" s="8" t="s">
        <v>129</v>
      </c>
      <c r="B11" s="11" t="s">
        <v>318</v>
      </c>
      <c r="C11" s="35">
        <v>86.541712642246139</v>
      </c>
      <c r="D11" s="34">
        <v>86.752893027686738</v>
      </c>
      <c r="E11" s="34">
        <v>86.728975787271821</v>
      </c>
      <c r="F11" s="34">
        <v>86.89505547382042</v>
      </c>
      <c r="G11" s="34">
        <v>81.809960556029495</v>
      </c>
      <c r="H11" s="61">
        <v>81.841693687575884</v>
      </c>
      <c r="I11" s="58">
        <v>77.133990422618311</v>
      </c>
      <c r="J11" s="35">
        <v>72.82422597369829</v>
      </c>
      <c r="K11" s="34">
        <v>70.486307234749006</v>
      </c>
      <c r="L11" s="34">
        <v>77.96955172706312</v>
      </c>
      <c r="M11" s="34">
        <v>86.821945176720547</v>
      </c>
      <c r="N11" s="34">
        <v>87.046141950315885</v>
      </c>
      <c r="O11" s="56">
        <v>87.59500719778265</v>
      </c>
      <c r="P11" s="43">
        <f t="shared" si="0"/>
        <v>80.214857921315456</v>
      </c>
      <c r="Q11" s="10" t="s">
        <v>347</v>
      </c>
      <c r="R11" s="8" t="s">
        <v>129</v>
      </c>
    </row>
    <row r="12" spans="1:18" ht="12" customHeight="1" x14ac:dyDescent="0.2">
      <c r="A12" s="8" t="s">
        <v>130</v>
      </c>
      <c r="B12" s="11" t="s">
        <v>319</v>
      </c>
      <c r="C12" s="35">
        <v>104.08205460278111</v>
      </c>
      <c r="D12" s="34">
        <v>103.50119580684682</v>
      </c>
      <c r="E12" s="34">
        <v>102.17901701284805</v>
      </c>
      <c r="F12" s="34">
        <v>97.609378682440209</v>
      </c>
      <c r="G12" s="34">
        <v>86.484624913521728</v>
      </c>
      <c r="H12" s="61">
        <v>80.514371096562684</v>
      </c>
      <c r="I12" s="58">
        <v>76.987242096979045</v>
      </c>
      <c r="J12" s="35">
        <v>84.902196713263024</v>
      </c>
      <c r="K12" s="34">
        <v>92.255110262784527</v>
      </c>
      <c r="L12" s="34">
        <v>94.043631294180472</v>
      </c>
      <c r="M12" s="34">
        <v>82.878818535088826</v>
      </c>
      <c r="N12" s="34">
        <v>86.690418950930351</v>
      </c>
      <c r="O12" s="56">
        <v>78.984413443346924</v>
      </c>
      <c r="P12" s="43">
        <f t="shared" si="0"/>
        <v>84.657025299141992</v>
      </c>
      <c r="Q12" s="10" t="s">
        <v>348</v>
      </c>
      <c r="R12" s="8" t="s">
        <v>130</v>
      </c>
    </row>
    <row r="13" spans="1:18" ht="12" customHeight="1" x14ac:dyDescent="0.2">
      <c r="A13" s="8" t="s">
        <v>66</v>
      </c>
      <c r="B13" s="11" t="s">
        <v>320</v>
      </c>
      <c r="C13" s="35">
        <v>73.289359653936302</v>
      </c>
      <c r="D13" s="34">
        <v>74.181485370073716</v>
      </c>
      <c r="E13" s="34">
        <v>74.845031611678422</v>
      </c>
      <c r="F13" s="34">
        <v>74.845031611678422</v>
      </c>
      <c r="G13" s="34">
        <v>71.413861269127949</v>
      </c>
      <c r="H13" s="61">
        <v>67.98269092657749</v>
      </c>
      <c r="I13" s="58">
        <v>67.98269092657749</v>
      </c>
      <c r="J13" s="35">
        <v>67.98269092657749</v>
      </c>
      <c r="K13" s="34">
        <v>67.98269092657749</v>
      </c>
      <c r="L13" s="34">
        <v>67.98269092657749</v>
      </c>
      <c r="M13" s="34">
        <v>66.178466530508473</v>
      </c>
      <c r="N13" s="34">
        <v>66.178466530508473</v>
      </c>
      <c r="O13" s="56">
        <v>73.921318828029712</v>
      </c>
      <c r="P13" s="43">
        <f t="shared" si="0"/>
        <v>68.273963315241758</v>
      </c>
      <c r="Q13" s="10" t="s">
        <v>349</v>
      </c>
      <c r="R13" s="8" t="s">
        <v>66</v>
      </c>
    </row>
    <row r="14" spans="1:18" s="6" customFormat="1" ht="12" customHeight="1" x14ac:dyDescent="0.2">
      <c r="A14" s="8" t="s">
        <v>67</v>
      </c>
      <c r="B14" s="11" t="s">
        <v>321</v>
      </c>
      <c r="C14" s="35">
        <v>102.72908284848026</v>
      </c>
      <c r="D14" s="34">
        <v>102.19499614483584</v>
      </c>
      <c r="E14" s="34">
        <v>101.52503324949433</v>
      </c>
      <c r="F14" s="34">
        <v>102.06381322601216</v>
      </c>
      <c r="G14" s="34">
        <v>101.55295057081123</v>
      </c>
      <c r="H14" s="61">
        <v>100.61107518303506</v>
      </c>
      <c r="I14" s="58">
        <v>101.2396518223057</v>
      </c>
      <c r="J14" s="35">
        <v>100.97026183404726</v>
      </c>
      <c r="K14" s="34">
        <v>100.88046517129446</v>
      </c>
      <c r="L14" s="34">
        <v>101.25544022422147</v>
      </c>
      <c r="M14" s="34">
        <v>100.87793642925983</v>
      </c>
      <c r="N14" s="34">
        <v>101.32691974302485</v>
      </c>
      <c r="O14" s="56">
        <v>100.88701701601035</v>
      </c>
      <c r="P14" s="43">
        <f t="shared" si="0"/>
        <v>101.00609592789988</v>
      </c>
      <c r="Q14" s="10" t="s">
        <v>350</v>
      </c>
      <c r="R14" s="8" t="s">
        <v>67</v>
      </c>
    </row>
    <row r="15" spans="1:18" ht="12" customHeight="1" x14ac:dyDescent="0.2">
      <c r="A15" s="8" t="s">
        <v>126</v>
      </c>
      <c r="B15" s="11" t="s">
        <v>322</v>
      </c>
      <c r="C15" s="35">
        <v>109.7348229286134</v>
      </c>
      <c r="D15" s="34">
        <v>109.56717778594272</v>
      </c>
      <c r="E15" s="34">
        <v>108.3262606719978</v>
      </c>
      <c r="F15" s="34">
        <v>109.27888116100624</v>
      </c>
      <c r="G15" s="34">
        <v>109.22784852904573</v>
      </c>
      <c r="H15" s="61">
        <v>108.02422779509442</v>
      </c>
      <c r="I15" s="58">
        <v>107.4535021931259</v>
      </c>
      <c r="J15" s="35">
        <v>106.58853329423258</v>
      </c>
      <c r="K15" s="34">
        <v>107.37529783747524</v>
      </c>
      <c r="L15" s="34">
        <v>108.06750471400353</v>
      </c>
      <c r="M15" s="34">
        <v>107.45509814599649</v>
      </c>
      <c r="N15" s="34">
        <v>106.38557537454658</v>
      </c>
      <c r="O15" s="56">
        <v>106.47139286983317</v>
      </c>
      <c r="P15" s="43">
        <f t="shared" si="0"/>
        <v>107.22764152803848</v>
      </c>
      <c r="Q15" s="10" t="s">
        <v>351</v>
      </c>
      <c r="R15" s="8" t="s">
        <v>126</v>
      </c>
    </row>
    <row r="16" spans="1:18" ht="12" customHeight="1" x14ac:dyDescent="0.2">
      <c r="A16" s="8" t="s">
        <v>127</v>
      </c>
      <c r="B16" s="11" t="s">
        <v>323</v>
      </c>
      <c r="C16" s="35">
        <v>98.680081369304574</v>
      </c>
      <c r="D16" s="34">
        <v>94.214260126913601</v>
      </c>
      <c r="E16" s="34">
        <v>94.278513923651701</v>
      </c>
      <c r="F16" s="34">
        <v>94.094449745706683</v>
      </c>
      <c r="G16" s="34">
        <v>94.136810070172075</v>
      </c>
      <c r="H16" s="61">
        <v>89.861288829623447</v>
      </c>
      <c r="I16" s="58">
        <v>89.081529121969481</v>
      </c>
      <c r="J16" s="35">
        <v>90.322018671488223</v>
      </c>
      <c r="K16" s="34">
        <v>90.244627668876603</v>
      </c>
      <c r="L16" s="34">
        <v>90.300518987279204</v>
      </c>
      <c r="M16" s="34">
        <v>91.256705607215054</v>
      </c>
      <c r="N16" s="34">
        <v>91.478362455401339</v>
      </c>
      <c r="O16" s="56">
        <v>91.743140267950295</v>
      </c>
      <c r="P16" s="43">
        <f t="shared" si="0"/>
        <v>90.536023951225445</v>
      </c>
      <c r="Q16" s="10" t="s">
        <v>352</v>
      </c>
      <c r="R16" s="8" t="s">
        <v>127</v>
      </c>
    </row>
    <row r="17" spans="1:18" ht="12" customHeight="1" x14ac:dyDescent="0.2">
      <c r="A17" s="8" t="s">
        <v>69</v>
      </c>
      <c r="B17" s="11" t="s">
        <v>324</v>
      </c>
      <c r="C17" s="35">
        <v>120.67864468890636</v>
      </c>
      <c r="D17" s="34">
        <v>120.67864468890636</v>
      </c>
      <c r="E17" s="34">
        <v>120.67864468890636</v>
      </c>
      <c r="F17" s="34">
        <v>120.67864468890636</v>
      </c>
      <c r="G17" s="34">
        <v>120.67864468890636</v>
      </c>
      <c r="H17" s="61">
        <v>129.55919634847351</v>
      </c>
      <c r="I17" s="58">
        <v>133.98823739260823</v>
      </c>
      <c r="J17" s="35">
        <v>133.98823739260823</v>
      </c>
      <c r="K17" s="34">
        <v>133.98823739260823</v>
      </c>
      <c r="L17" s="34">
        <v>133.98823739260823</v>
      </c>
      <c r="M17" s="34">
        <v>133.98823739260823</v>
      </c>
      <c r="N17" s="34">
        <v>133.98823739260823</v>
      </c>
      <c r="O17" s="56">
        <v>133.98823739260823</v>
      </c>
      <c r="P17" s="43">
        <f t="shared" si="0"/>
        <v>133.43460726209136</v>
      </c>
      <c r="Q17" s="10" t="s">
        <v>353</v>
      </c>
      <c r="R17" s="8" t="s">
        <v>69</v>
      </c>
    </row>
    <row r="18" spans="1:18" ht="12" customHeight="1" x14ac:dyDescent="0.2">
      <c r="A18" s="8" t="s">
        <v>131</v>
      </c>
      <c r="B18" s="11" t="s">
        <v>325</v>
      </c>
      <c r="C18" s="35">
        <v>108.32103417510824</v>
      </c>
      <c r="D18" s="34">
        <v>107.10285492448925</v>
      </c>
      <c r="E18" s="34">
        <v>105.58904785059572</v>
      </c>
      <c r="F18" s="34">
        <v>104.59536817441079</v>
      </c>
      <c r="G18" s="34">
        <v>105.64617801963414</v>
      </c>
      <c r="H18" s="61">
        <v>105.23962974427366</v>
      </c>
      <c r="I18" s="58">
        <v>105.05234632837274</v>
      </c>
      <c r="J18" s="35">
        <v>105.47794703022674</v>
      </c>
      <c r="K18" s="34">
        <v>106.1637328374468</v>
      </c>
      <c r="L18" s="34">
        <v>105.77343589408559</v>
      </c>
      <c r="M18" s="34">
        <v>105.42741070243127</v>
      </c>
      <c r="N18" s="34">
        <v>106.60405567048984</v>
      </c>
      <c r="O18" s="56">
        <v>106.03904267737315</v>
      </c>
      <c r="P18" s="43">
        <f t="shared" si="0"/>
        <v>105.72220011058747</v>
      </c>
      <c r="Q18" s="10" t="s">
        <v>354</v>
      </c>
      <c r="R18" s="8" t="s">
        <v>131</v>
      </c>
    </row>
    <row r="19" spans="1:18" ht="12" customHeight="1" x14ac:dyDescent="0.2">
      <c r="A19" s="8" t="s">
        <v>132</v>
      </c>
      <c r="B19" s="11" t="s">
        <v>326</v>
      </c>
      <c r="C19" s="35">
        <v>116.4564194577318</v>
      </c>
      <c r="D19" s="34">
        <v>118.80592140279526</v>
      </c>
      <c r="E19" s="34">
        <v>120.32254758074906</v>
      </c>
      <c r="F19" s="34">
        <v>118.14616447472416</v>
      </c>
      <c r="G19" s="34">
        <v>116.23353991780631</v>
      </c>
      <c r="H19" s="61">
        <v>115.13969651419418</v>
      </c>
      <c r="I19" s="58">
        <v>115.61113574134552</v>
      </c>
      <c r="J19" s="35">
        <v>116.14175027597234</v>
      </c>
      <c r="K19" s="34">
        <v>118.83306170730664</v>
      </c>
      <c r="L19" s="34">
        <v>117.36482876147677</v>
      </c>
      <c r="M19" s="34">
        <v>117.63974526945131</v>
      </c>
      <c r="N19" s="34">
        <v>122.56795389295914</v>
      </c>
      <c r="O19" s="56">
        <v>121.73623260807099</v>
      </c>
      <c r="P19" s="43">
        <f t="shared" si="0"/>
        <v>118.12930059634711</v>
      </c>
      <c r="Q19" s="10" t="s">
        <v>355</v>
      </c>
      <c r="R19" s="8" t="s">
        <v>132</v>
      </c>
    </row>
    <row r="20" spans="1:18" ht="12" customHeight="1" x14ac:dyDescent="0.2">
      <c r="A20" s="8" t="s">
        <v>70</v>
      </c>
      <c r="B20" s="11" t="s">
        <v>327</v>
      </c>
      <c r="C20" s="35">
        <v>114.69513409923906</v>
      </c>
      <c r="D20" s="34">
        <v>114.69513409923906</v>
      </c>
      <c r="E20" s="34">
        <v>114.69513409923906</v>
      </c>
      <c r="F20" s="34">
        <v>114.69513409923906</v>
      </c>
      <c r="G20" s="34">
        <v>114.81817475734999</v>
      </c>
      <c r="H20" s="61">
        <v>114.81817475734999</v>
      </c>
      <c r="I20" s="58">
        <v>114.81817475734999</v>
      </c>
      <c r="J20" s="35">
        <v>114.81817475734999</v>
      </c>
      <c r="K20" s="34">
        <v>114.7734326998546</v>
      </c>
      <c r="L20" s="34">
        <v>114.7734326998546</v>
      </c>
      <c r="M20" s="34">
        <v>114.7734326998546</v>
      </c>
      <c r="N20" s="34">
        <v>118.5369547410014</v>
      </c>
      <c r="O20" s="56">
        <v>122.01273080378091</v>
      </c>
      <c r="P20" s="43">
        <f t="shared" si="0"/>
        <v>116.1655634895495</v>
      </c>
      <c r="Q20" s="10" t="s">
        <v>356</v>
      </c>
      <c r="R20" s="8" t="s">
        <v>70</v>
      </c>
    </row>
    <row r="21" spans="1:18" ht="12" customHeight="1" x14ac:dyDescent="0.2">
      <c r="A21" s="8" t="s">
        <v>71</v>
      </c>
      <c r="B21" s="11" t="s">
        <v>346</v>
      </c>
      <c r="C21" s="35">
        <v>127.91988700751102</v>
      </c>
      <c r="D21" s="34">
        <v>123.8943490092078</v>
      </c>
      <c r="E21" s="34">
        <v>118.48545494058608</v>
      </c>
      <c r="F21" s="34">
        <v>114.29617054714376</v>
      </c>
      <c r="G21" s="34">
        <v>119.5103453695468</v>
      </c>
      <c r="H21" s="61">
        <v>125.54434979450782</v>
      </c>
      <c r="I21" s="58">
        <v>120.82230138583613</v>
      </c>
      <c r="J21" s="35">
        <v>124.45884159462409</v>
      </c>
      <c r="K21" s="34">
        <v>118.43772703502087</v>
      </c>
      <c r="L21" s="34">
        <v>123.83589909766565</v>
      </c>
      <c r="M21" s="34">
        <v>117.34871631054794</v>
      </c>
      <c r="N21" s="34">
        <v>123.34479709540973</v>
      </c>
      <c r="O21" s="56">
        <v>118.1355114402422</v>
      </c>
      <c r="P21" s="43">
        <f t="shared" si="0"/>
        <v>121.49101796923181</v>
      </c>
      <c r="Q21" s="10" t="s">
        <v>375</v>
      </c>
      <c r="R21" s="8" t="s">
        <v>71</v>
      </c>
    </row>
    <row r="22" spans="1:18" ht="12" customHeight="1" x14ac:dyDescent="0.2">
      <c r="A22" s="8" t="s">
        <v>72</v>
      </c>
      <c r="B22" s="11" t="s">
        <v>328</v>
      </c>
      <c r="C22" s="35">
        <v>99.042192462287161</v>
      </c>
      <c r="D22" s="34">
        <v>99.897172126040417</v>
      </c>
      <c r="E22" s="34">
        <v>100.46330984435653</v>
      </c>
      <c r="F22" s="34">
        <v>99.702857650787621</v>
      </c>
      <c r="G22" s="34">
        <v>100.96742742982651</v>
      </c>
      <c r="H22" s="61">
        <v>100.61158821489917</v>
      </c>
      <c r="I22" s="58">
        <v>101.03667027222322</v>
      </c>
      <c r="J22" s="35">
        <v>101.31691333304633</v>
      </c>
      <c r="K22" s="34">
        <v>101.19275299956075</v>
      </c>
      <c r="L22" s="34">
        <v>98.233193145563177</v>
      </c>
      <c r="M22" s="34">
        <v>97.991285793430748</v>
      </c>
      <c r="N22" s="34">
        <v>98.483574432150874</v>
      </c>
      <c r="O22" s="56">
        <v>98.78050459599055</v>
      </c>
      <c r="P22" s="43">
        <f t="shared" si="0"/>
        <v>99.705810348358114</v>
      </c>
      <c r="Q22" s="10" t="s">
        <v>357</v>
      </c>
      <c r="R22" s="1" t="s">
        <v>72</v>
      </c>
    </row>
    <row r="23" spans="1:18" ht="12" customHeight="1" x14ac:dyDescent="0.2">
      <c r="A23" s="8" t="s">
        <v>73</v>
      </c>
      <c r="B23" s="11" t="s">
        <v>329</v>
      </c>
      <c r="C23" s="35">
        <v>85.536593792903375</v>
      </c>
      <c r="D23" s="34">
        <v>85.536593792903375</v>
      </c>
      <c r="E23" s="34">
        <v>85.536593792903375</v>
      </c>
      <c r="F23" s="34">
        <v>85.536593792903375</v>
      </c>
      <c r="G23" s="34">
        <v>85.536593792903375</v>
      </c>
      <c r="H23" s="61">
        <v>85.536593792903375</v>
      </c>
      <c r="I23" s="58">
        <v>87.428348773182918</v>
      </c>
      <c r="J23" s="35">
        <v>87.428348773182918</v>
      </c>
      <c r="K23" s="34">
        <v>87.428348773182918</v>
      </c>
      <c r="L23" s="34">
        <v>87.428348773182918</v>
      </c>
      <c r="M23" s="34">
        <v>87.428348773182918</v>
      </c>
      <c r="N23" s="34">
        <v>89.53855834924957</v>
      </c>
      <c r="O23" s="56">
        <v>89.53855834924957</v>
      </c>
      <c r="P23" s="43">
        <f t="shared" si="0"/>
        <v>87.719431794664629</v>
      </c>
      <c r="Q23" s="10" t="s">
        <v>386</v>
      </c>
      <c r="R23" s="1" t="s">
        <v>73</v>
      </c>
    </row>
    <row r="24" spans="1:18" s="6" customFormat="1" ht="12" customHeight="1" x14ac:dyDescent="0.2">
      <c r="A24" s="8" t="s">
        <v>74</v>
      </c>
      <c r="B24" s="11" t="s">
        <v>330</v>
      </c>
      <c r="C24" s="35">
        <v>120.67998047565591</v>
      </c>
      <c r="D24" s="34">
        <v>120.10427892569147</v>
      </c>
      <c r="E24" s="34">
        <v>119.75574907062344</v>
      </c>
      <c r="F24" s="34">
        <v>118.03521492659763</v>
      </c>
      <c r="G24" s="34">
        <v>115.01786452639794</v>
      </c>
      <c r="H24" s="61">
        <v>109.89946008329669</v>
      </c>
      <c r="I24" s="58">
        <v>107.16414369116683</v>
      </c>
      <c r="J24" s="35">
        <v>110.52034152641237</v>
      </c>
      <c r="K24" s="34">
        <v>110.15900012567059</v>
      </c>
      <c r="L24" s="34">
        <v>112.17921449505705</v>
      </c>
      <c r="M24" s="34">
        <v>112.23171351840774</v>
      </c>
      <c r="N24" s="34">
        <v>111.52556145706887</v>
      </c>
      <c r="O24" s="56">
        <v>108.7924913702858</v>
      </c>
      <c r="P24" s="43">
        <f t="shared" si="0"/>
        <v>110.30899078342075</v>
      </c>
      <c r="Q24" s="10" t="s">
        <v>358</v>
      </c>
      <c r="R24" s="1" t="s">
        <v>74</v>
      </c>
    </row>
    <row r="25" spans="1:18" ht="12" customHeight="1" x14ac:dyDescent="0.2">
      <c r="A25" s="8" t="s">
        <v>75</v>
      </c>
      <c r="B25" s="11" t="s">
        <v>384</v>
      </c>
      <c r="C25" s="35">
        <v>107.72828008728492</v>
      </c>
      <c r="D25" s="34">
        <v>108.09646575745387</v>
      </c>
      <c r="E25" s="34">
        <v>108.10540199769474</v>
      </c>
      <c r="F25" s="34">
        <v>108.08678133930177</v>
      </c>
      <c r="G25" s="34">
        <v>107.0635086695315</v>
      </c>
      <c r="H25" s="61">
        <v>106.65386168546456</v>
      </c>
      <c r="I25" s="58">
        <v>105.86429919211065</v>
      </c>
      <c r="J25" s="35">
        <v>106.83610731011294</v>
      </c>
      <c r="K25" s="34">
        <v>107.801185615127</v>
      </c>
      <c r="L25" s="34">
        <v>108.41618747130426</v>
      </c>
      <c r="M25" s="34">
        <v>108.97104429294784</v>
      </c>
      <c r="N25" s="34">
        <v>109.02953769238921</v>
      </c>
      <c r="O25" s="56">
        <v>109.05515343645868</v>
      </c>
      <c r="P25" s="43">
        <f t="shared" si="0"/>
        <v>107.82842208698939</v>
      </c>
      <c r="Q25" s="10" t="s">
        <v>359</v>
      </c>
      <c r="R25" s="1" t="s">
        <v>75</v>
      </c>
    </row>
    <row r="26" spans="1:18" ht="12" customHeight="1" x14ac:dyDescent="0.2">
      <c r="A26" s="8" t="s">
        <v>76</v>
      </c>
      <c r="B26" s="11" t="s">
        <v>331</v>
      </c>
      <c r="C26" s="35">
        <v>93.172378646152097</v>
      </c>
      <c r="D26" s="34">
        <v>92.49171219301131</v>
      </c>
      <c r="E26" s="34">
        <v>92.317718526141178</v>
      </c>
      <c r="F26" s="34">
        <v>92.283553954687889</v>
      </c>
      <c r="G26" s="34">
        <v>92.348662334724324</v>
      </c>
      <c r="H26" s="61">
        <v>91.112293822833223</v>
      </c>
      <c r="I26" s="58">
        <v>91.292976598488451</v>
      </c>
      <c r="J26" s="35">
        <v>88.251174928670949</v>
      </c>
      <c r="K26" s="34">
        <v>88.284809115742746</v>
      </c>
      <c r="L26" s="34">
        <v>88.313622400167972</v>
      </c>
      <c r="M26" s="34">
        <v>88.235885968083849</v>
      </c>
      <c r="N26" s="34">
        <v>88.313622400167972</v>
      </c>
      <c r="O26" s="56">
        <v>88.404352771708375</v>
      </c>
      <c r="P26" s="43">
        <f t="shared" si="0"/>
        <v>89.026092250732944</v>
      </c>
      <c r="Q26" s="10" t="s">
        <v>360</v>
      </c>
      <c r="R26" s="1" t="s">
        <v>76</v>
      </c>
    </row>
    <row r="27" spans="1:18" ht="12" customHeight="1" x14ac:dyDescent="0.2">
      <c r="A27" s="8" t="s">
        <v>77</v>
      </c>
      <c r="B27" s="11" t="s">
        <v>385</v>
      </c>
      <c r="C27" s="35">
        <v>93.517008657322577</v>
      </c>
      <c r="D27" s="34">
        <v>95.880363602976658</v>
      </c>
      <c r="E27" s="34">
        <v>96.862622890984156</v>
      </c>
      <c r="F27" s="34">
        <v>96.620645224028209</v>
      </c>
      <c r="G27" s="34">
        <v>97.500067571372583</v>
      </c>
      <c r="H27" s="61">
        <v>96.289660710497202</v>
      </c>
      <c r="I27" s="58">
        <v>95.024670923744182</v>
      </c>
      <c r="J27" s="35">
        <v>95.432463117443049</v>
      </c>
      <c r="K27" s="34">
        <v>94.123307438571445</v>
      </c>
      <c r="L27" s="34">
        <v>94.427293360522341</v>
      </c>
      <c r="M27" s="34">
        <v>93.812751514477526</v>
      </c>
      <c r="N27" s="34">
        <v>95.353302365971118</v>
      </c>
      <c r="O27" s="56">
        <v>95.604608854936373</v>
      </c>
      <c r="P27" s="43">
        <f t="shared" si="0"/>
        <v>95.008507285770406</v>
      </c>
      <c r="Q27" s="10" t="s">
        <v>387</v>
      </c>
      <c r="R27" s="1" t="s">
        <v>77</v>
      </c>
    </row>
    <row r="28" spans="1:18" ht="12" customHeight="1" x14ac:dyDescent="0.2">
      <c r="A28" s="8" t="s">
        <v>78</v>
      </c>
      <c r="B28" s="11" t="s">
        <v>332</v>
      </c>
      <c r="C28" s="35">
        <v>98.082057392627988</v>
      </c>
      <c r="D28" s="34">
        <v>98.415350002491763</v>
      </c>
      <c r="E28" s="34">
        <v>99.044767922332113</v>
      </c>
      <c r="F28" s="34">
        <v>97.588104025668841</v>
      </c>
      <c r="G28" s="34">
        <v>100.0248487306293</v>
      </c>
      <c r="H28" s="61">
        <v>98.514819184038672</v>
      </c>
      <c r="I28" s="58">
        <v>97.448020915684225</v>
      </c>
      <c r="J28" s="35">
        <v>96.450026381994618</v>
      </c>
      <c r="K28" s="34">
        <v>95.277871712067991</v>
      </c>
      <c r="L28" s="34">
        <v>95.021377708557907</v>
      </c>
      <c r="M28" s="34">
        <v>94.168404326435905</v>
      </c>
      <c r="N28" s="34">
        <v>92.477476804665528</v>
      </c>
      <c r="O28" s="56">
        <v>94.640266179198548</v>
      </c>
      <c r="P28" s="43">
        <f t="shared" si="0"/>
        <v>95.499782901580417</v>
      </c>
      <c r="Q28" s="10" t="s">
        <v>361</v>
      </c>
      <c r="R28" s="1" t="s">
        <v>78</v>
      </c>
    </row>
    <row r="29" spans="1:18" ht="12" customHeight="1" x14ac:dyDescent="0.2">
      <c r="A29" s="8" t="s">
        <v>79</v>
      </c>
      <c r="B29" s="11" t="s">
        <v>333</v>
      </c>
      <c r="C29" s="35">
        <v>102.34784439758242</v>
      </c>
      <c r="D29" s="34">
        <v>103.78262752398052</v>
      </c>
      <c r="E29" s="34">
        <v>103.74482129392449</v>
      </c>
      <c r="F29" s="34">
        <v>104.69182410267959</v>
      </c>
      <c r="G29" s="34">
        <v>105.12536129646077</v>
      </c>
      <c r="H29" s="61">
        <v>105.01203235656565</v>
      </c>
      <c r="I29" s="58">
        <v>103.66313307399491</v>
      </c>
      <c r="J29" s="35">
        <v>104.45749525559197</v>
      </c>
      <c r="K29" s="34">
        <v>104.08559964589924</v>
      </c>
      <c r="L29" s="34">
        <v>105.49273763161621</v>
      </c>
      <c r="M29" s="34">
        <v>105.03453154728476</v>
      </c>
      <c r="N29" s="34">
        <v>104.15746239893889</v>
      </c>
      <c r="O29" s="56">
        <v>102.31047224196452</v>
      </c>
      <c r="P29" s="43">
        <f t="shared" si="0"/>
        <v>104.27668301898201</v>
      </c>
      <c r="Q29" s="10" t="s">
        <v>362</v>
      </c>
      <c r="R29" s="1" t="s">
        <v>79</v>
      </c>
    </row>
    <row r="30" spans="1:18" ht="12" customHeight="1" x14ac:dyDescent="0.2">
      <c r="A30" s="8" t="s">
        <v>80</v>
      </c>
      <c r="B30" s="11" t="s">
        <v>334</v>
      </c>
      <c r="C30" s="35">
        <v>104.90076102051724</v>
      </c>
      <c r="D30" s="34">
        <v>105.13721804568098</v>
      </c>
      <c r="E30" s="34">
        <v>106.40239508059372</v>
      </c>
      <c r="F30" s="34">
        <v>105.53648010449497</v>
      </c>
      <c r="G30" s="34">
        <v>105.05247318195275</v>
      </c>
      <c r="H30" s="61">
        <v>105.842267731913</v>
      </c>
      <c r="I30" s="58">
        <v>105.80630103485376</v>
      </c>
      <c r="J30" s="35">
        <v>105.71054653957962</v>
      </c>
      <c r="K30" s="34">
        <v>107.60328592385979</v>
      </c>
      <c r="L30" s="34">
        <v>108.36293623015519</v>
      </c>
      <c r="M30" s="34">
        <v>108.1150895047533</v>
      </c>
      <c r="N30" s="34">
        <v>108.24076296431676</v>
      </c>
      <c r="O30" s="56">
        <v>107.36648555571301</v>
      </c>
      <c r="P30" s="43">
        <f t="shared" si="0"/>
        <v>107.13095943564306</v>
      </c>
      <c r="Q30" s="10" t="s">
        <v>363</v>
      </c>
      <c r="R30" s="1" t="s">
        <v>80</v>
      </c>
    </row>
    <row r="31" spans="1:18" ht="12" customHeight="1" x14ac:dyDescent="0.2">
      <c r="A31" s="8" t="s">
        <v>81</v>
      </c>
      <c r="B31" s="11" t="s">
        <v>335</v>
      </c>
      <c r="C31" s="35">
        <v>79.053096923773921</v>
      </c>
      <c r="D31" s="34">
        <v>79.171232802803431</v>
      </c>
      <c r="E31" s="34">
        <v>79.143240093028169</v>
      </c>
      <c r="F31" s="34">
        <v>79.001413786430291</v>
      </c>
      <c r="G31" s="34">
        <v>79.19606077827622</v>
      </c>
      <c r="H31" s="61">
        <v>79.420979346865195</v>
      </c>
      <c r="I31" s="58">
        <v>79.650576942242509</v>
      </c>
      <c r="J31" s="35">
        <v>84.033430717748573</v>
      </c>
      <c r="K31" s="34">
        <v>85.573136315642103</v>
      </c>
      <c r="L31" s="34">
        <v>85.366127022981374</v>
      </c>
      <c r="M31" s="34">
        <v>85.240319384665625</v>
      </c>
      <c r="N31" s="34">
        <v>85.031792770424673</v>
      </c>
      <c r="O31" s="56">
        <v>83.840849241286833</v>
      </c>
      <c r="P31" s="43">
        <f t="shared" si="0"/>
        <v>83.519651467732118</v>
      </c>
      <c r="Q31" s="10" t="s">
        <v>364</v>
      </c>
      <c r="R31" s="1" t="s">
        <v>81</v>
      </c>
    </row>
    <row r="32" spans="1:18" ht="12" customHeight="1" x14ac:dyDescent="0.2">
      <c r="A32" s="8" t="s">
        <v>82</v>
      </c>
      <c r="B32" s="11" t="s">
        <v>336</v>
      </c>
      <c r="C32" s="35">
        <v>91.268989048411783</v>
      </c>
      <c r="D32" s="34">
        <v>92.884624774113362</v>
      </c>
      <c r="E32" s="34">
        <v>93.061017633304829</v>
      </c>
      <c r="F32" s="34">
        <v>93.957585425008645</v>
      </c>
      <c r="G32" s="34">
        <v>93.576537426967718</v>
      </c>
      <c r="H32" s="61">
        <v>92.669243640839227</v>
      </c>
      <c r="I32" s="58">
        <v>93.262813485255919</v>
      </c>
      <c r="J32" s="35">
        <v>93.670430231640509</v>
      </c>
      <c r="K32" s="34">
        <v>94.099469972967739</v>
      </c>
      <c r="L32" s="34">
        <v>94.630241025287276</v>
      </c>
      <c r="M32" s="34">
        <v>93.95870714997848</v>
      </c>
      <c r="N32" s="34">
        <v>94.436604629420216</v>
      </c>
      <c r="O32" s="56">
        <v>94.376248544094551</v>
      </c>
      <c r="P32" s="43">
        <f t="shared" si="0"/>
        <v>93.88796983493549</v>
      </c>
      <c r="Q32" s="10" t="s">
        <v>365</v>
      </c>
      <c r="R32" s="1" t="s">
        <v>82</v>
      </c>
    </row>
    <row r="33" spans="1:18" ht="12" customHeight="1" x14ac:dyDescent="0.2">
      <c r="A33" s="8" t="s">
        <v>83</v>
      </c>
      <c r="B33" s="11" t="s">
        <v>337</v>
      </c>
      <c r="C33" s="35">
        <v>103.26522061247836</v>
      </c>
      <c r="D33" s="34">
        <v>101.32139152857457</v>
      </c>
      <c r="E33" s="34">
        <v>101.36973425315578</v>
      </c>
      <c r="F33" s="34">
        <v>100.65361531793297</v>
      </c>
      <c r="G33" s="34">
        <v>100.5503603326753</v>
      </c>
      <c r="H33" s="61">
        <v>103.54046838126507</v>
      </c>
      <c r="I33" s="58">
        <v>104.48760214945558</v>
      </c>
      <c r="J33" s="35">
        <v>103.25107249930042</v>
      </c>
      <c r="K33" s="34">
        <v>103.46555491597677</v>
      </c>
      <c r="L33" s="34">
        <v>103.85803890272354</v>
      </c>
      <c r="M33" s="34">
        <v>104.00603368238268</v>
      </c>
      <c r="N33" s="34">
        <v>100.74385346406341</v>
      </c>
      <c r="O33" s="56">
        <v>100.60987722777493</v>
      </c>
      <c r="P33" s="43">
        <f t="shared" si="0"/>
        <v>102.9953126528678</v>
      </c>
      <c r="Q33" s="10" t="s">
        <v>366</v>
      </c>
      <c r="R33" s="1" t="s">
        <v>83</v>
      </c>
    </row>
    <row r="34" spans="1:18" ht="12" customHeight="1" x14ac:dyDescent="0.2">
      <c r="A34" s="8" t="s">
        <v>84</v>
      </c>
      <c r="B34" s="11" t="s">
        <v>338</v>
      </c>
      <c r="C34" s="35">
        <v>83.360847305701469</v>
      </c>
      <c r="D34" s="34">
        <v>85.697781704421686</v>
      </c>
      <c r="E34" s="34">
        <v>85.071997160276922</v>
      </c>
      <c r="F34" s="34">
        <v>85.386603242668428</v>
      </c>
      <c r="G34" s="34">
        <v>83.376173510866579</v>
      </c>
      <c r="H34" s="61">
        <v>86.810799265357133</v>
      </c>
      <c r="I34" s="58">
        <v>86.071352178474527</v>
      </c>
      <c r="J34" s="35">
        <v>85.225016046023867</v>
      </c>
      <c r="K34" s="34">
        <v>88.189987148061974</v>
      </c>
      <c r="L34" s="34">
        <v>91.303062719783185</v>
      </c>
      <c r="M34" s="34">
        <v>90.397046686602494</v>
      </c>
      <c r="N34" s="34">
        <v>86.201711420284155</v>
      </c>
      <c r="O34" s="56">
        <v>87.198227709011931</v>
      </c>
      <c r="P34" s="43">
        <f t="shared" si="0"/>
        <v>87.674650396699903</v>
      </c>
      <c r="Q34" s="10" t="s">
        <v>367</v>
      </c>
      <c r="R34" s="1" t="s">
        <v>84</v>
      </c>
    </row>
    <row r="35" spans="1:18" ht="12" customHeight="1" x14ac:dyDescent="0.2">
      <c r="A35" s="8" t="s">
        <v>85</v>
      </c>
      <c r="B35" s="11" t="s">
        <v>339</v>
      </c>
      <c r="C35" s="35">
        <v>104.71848261532185</v>
      </c>
      <c r="D35" s="34">
        <v>104.59238222566225</v>
      </c>
      <c r="E35" s="34">
        <v>105.13925333829425</v>
      </c>
      <c r="F35" s="34">
        <v>105.70836853262912</v>
      </c>
      <c r="G35" s="34">
        <v>106.81840070561559</v>
      </c>
      <c r="H35" s="61">
        <v>106.81840070561559</v>
      </c>
      <c r="I35" s="58">
        <v>109.0910081182621</v>
      </c>
      <c r="J35" s="35">
        <v>109.19399811862958</v>
      </c>
      <c r="K35" s="34">
        <v>109.53081674359605</v>
      </c>
      <c r="L35" s="34">
        <v>108.68653430600259</v>
      </c>
      <c r="M35" s="34">
        <v>108.68653430600259</v>
      </c>
      <c r="N35" s="34">
        <v>108.68653430600259</v>
      </c>
      <c r="O35" s="56">
        <v>108.68653430600259</v>
      </c>
      <c r="P35" s="43">
        <f t="shared" si="0"/>
        <v>108.67254511376422</v>
      </c>
      <c r="Q35" s="10" t="s">
        <v>368</v>
      </c>
      <c r="R35" s="1" t="s">
        <v>85</v>
      </c>
    </row>
    <row r="36" spans="1:18" ht="12" customHeight="1" x14ac:dyDescent="0.2">
      <c r="A36" s="8" t="s">
        <v>86</v>
      </c>
      <c r="B36" s="11" t="s">
        <v>340</v>
      </c>
      <c r="C36" s="35">
        <v>97.748202879950583</v>
      </c>
      <c r="D36" s="34">
        <v>96.675212799051394</v>
      </c>
      <c r="E36" s="34">
        <v>96.595595976648639</v>
      </c>
      <c r="F36" s="34">
        <v>96.458156718936351</v>
      </c>
      <c r="G36" s="34">
        <v>96.537334059388797</v>
      </c>
      <c r="H36" s="61">
        <v>95.569833047478355</v>
      </c>
      <c r="I36" s="58">
        <v>95.616774761504388</v>
      </c>
      <c r="J36" s="35">
        <v>96.707110053726453</v>
      </c>
      <c r="K36" s="34">
        <v>96.522983777409365</v>
      </c>
      <c r="L36" s="34">
        <v>97.161818358626249</v>
      </c>
      <c r="M36" s="34">
        <v>96.575233933884249</v>
      </c>
      <c r="N36" s="34">
        <v>96.2822088566448</v>
      </c>
      <c r="O36" s="56">
        <v>96.159922550257676</v>
      </c>
      <c r="P36" s="43">
        <f t="shared" si="0"/>
        <v>96.324485667441451</v>
      </c>
      <c r="Q36" s="10" t="s">
        <v>369</v>
      </c>
      <c r="R36" s="1" t="s">
        <v>86</v>
      </c>
    </row>
    <row r="37" spans="1:18" ht="12" customHeight="1" x14ac:dyDescent="0.2">
      <c r="A37" s="8" t="s">
        <v>87</v>
      </c>
      <c r="B37" s="11" t="s">
        <v>341</v>
      </c>
      <c r="C37" s="35">
        <v>104.81063366236911</v>
      </c>
      <c r="D37" s="34">
        <v>106.88053139115661</v>
      </c>
      <c r="E37" s="34">
        <v>107.99424561070424</v>
      </c>
      <c r="F37" s="34">
        <v>108.89681142264779</v>
      </c>
      <c r="G37" s="34">
        <v>109.80429825535592</v>
      </c>
      <c r="H37" s="61">
        <v>112.92242553902832</v>
      </c>
      <c r="I37" s="58">
        <v>114.14845088416031</v>
      </c>
      <c r="J37" s="35">
        <v>116.79303884949753</v>
      </c>
      <c r="K37" s="34">
        <v>119.33519945906096</v>
      </c>
      <c r="L37" s="34">
        <v>118.65200587005393</v>
      </c>
      <c r="M37" s="34">
        <v>117.73026351211864</v>
      </c>
      <c r="N37" s="34">
        <v>118.81150863872894</v>
      </c>
      <c r="O37" s="56">
        <v>118.12497895811401</v>
      </c>
      <c r="P37" s="43">
        <f t="shared" si="0"/>
        <v>117.06473396384533</v>
      </c>
      <c r="Q37" s="10" t="s">
        <v>370</v>
      </c>
      <c r="R37" s="1" t="s">
        <v>87</v>
      </c>
    </row>
    <row r="38" spans="1:18" ht="12" customHeight="1" thickBot="1" x14ac:dyDescent="0.25">
      <c r="A38" s="12" t="s">
        <v>90</v>
      </c>
      <c r="B38" s="33" t="s">
        <v>342</v>
      </c>
      <c r="C38" s="36">
        <v>76.773029400344043</v>
      </c>
      <c r="D38" s="37">
        <v>78.776558691538199</v>
      </c>
      <c r="E38" s="37">
        <v>78.232206200798373</v>
      </c>
      <c r="F38" s="37">
        <v>78.400464727805044</v>
      </c>
      <c r="G38" s="37">
        <v>77.029663257185234</v>
      </c>
      <c r="H38" s="62">
        <v>70.879889309219209</v>
      </c>
      <c r="I38" s="59">
        <v>71.395693941262664</v>
      </c>
      <c r="J38" s="36">
        <v>68.192123948759161</v>
      </c>
      <c r="K38" s="37">
        <v>66.051978329814148</v>
      </c>
      <c r="L38" s="37">
        <v>65.94684383779169</v>
      </c>
      <c r="M38" s="37">
        <v>68.524461263619628</v>
      </c>
      <c r="N38" s="37">
        <v>71.666126082497314</v>
      </c>
      <c r="O38" s="55">
        <v>68.756859016249692</v>
      </c>
      <c r="P38" s="44">
        <f t="shared" si="0"/>
        <v>68.926746966151697</v>
      </c>
      <c r="Q38" s="33" t="s">
        <v>371</v>
      </c>
      <c r="R38" s="15" t="s">
        <v>90</v>
      </c>
    </row>
    <row r="39" spans="1:18" ht="15" customHeight="1" thickTop="1" x14ac:dyDescent="0.2">
      <c r="F39" s="3"/>
      <c r="G39" s="3"/>
      <c r="H39" s="3"/>
      <c r="J39" s="3"/>
      <c r="K39" s="3"/>
      <c r="L39" s="3"/>
      <c r="M39" s="3"/>
      <c r="N39" s="3"/>
      <c r="O39" s="3"/>
      <c r="P39" s="3"/>
      <c r="Q39" s="3"/>
      <c r="R39" s="26"/>
    </row>
    <row r="40" spans="1:18" ht="12" customHeight="1" thickBot="1" x14ac:dyDescent="0.25">
      <c r="A40" s="18" t="s">
        <v>0</v>
      </c>
      <c r="I40" s="27"/>
      <c r="J40" s="28"/>
      <c r="Q40" s="2"/>
      <c r="R40" s="2" t="s">
        <v>135</v>
      </c>
    </row>
    <row r="41" spans="1:18" ht="15" customHeight="1" thickTop="1" x14ac:dyDescent="0.2">
      <c r="A41" s="79" t="s">
        <v>128</v>
      </c>
      <c r="B41" s="68" t="s">
        <v>382</v>
      </c>
      <c r="C41" s="82" t="s">
        <v>41</v>
      </c>
      <c r="D41" s="77"/>
      <c r="E41" s="77"/>
      <c r="F41" s="77"/>
      <c r="G41" s="77"/>
      <c r="H41" s="77"/>
      <c r="I41" s="78"/>
      <c r="J41" s="63" t="s">
        <v>42</v>
      </c>
      <c r="K41" s="64"/>
      <c r="L41" s="64"/>
      <c r="M41" s="64"/>
      <c r="N41" s="64"/>
      <c r="O41" s="64"/>
      <c r="P41" s="65"/>
      <c r="Q41" s="68" t="s">
        <v>383</v>
      </c>
      <c r="R41" s="68" t="s">
        <v>128</v>
      </c>
    </row>
    <row r="42" spans="1:18" ht="15" customHeight="1" x14ac:dyDescent="0.2">
      <c r="A42" s="80"/>
      <c r="B42" s="69"/>
      <c r="C42" s="66">
        <v>2014</v>
      </c>
      <c r="D42" s="67"/>
      <c r="E42" s="67"/>
      <c r="F42" s="67"/>
      <c r="G42" s="67"/>
      <c r="H42" s="74">
        <v>2015</v>
      </c>
      <c r="I42" s="75"/>
      <c r="J42" s="71">
        <v>2015</v>
      </c>
      <c r="K42" s="72"/>
      <c r="L42" s="72"/>
      <c r="M42" s="72"/>
      <c r="N42" s="72"/>
      <c r="O42" s="72"/>
      <c r="P42" s="73"/>
      <c r="Q42" s="69"/>
      <c r="R42" s="69"/>
    </row>
    <row r="43" spans="1:18" s="31" customFormat="1" ht="15" customHeight="1" thickBot="1" x14ac:dyDescent="0.25">
      <c r="A43" s="81"/>
      <c r="B43" s="70"/>
      <c r="C43" s="42" t="s">
        <v>56</v>
      </c>
      <c r="D43" s="47" t="s">
        <v>57</v>
      </c>
      <c r="E43" s="47" t="s">
        <v>58</v>
      </c>
      <c r="F43" s="47" t="s">
        <v>59</v>
      </c>
      <c r="G43" s="47" t="s">
        <v>60</v>
      </c>
      <c r="H43" s="47" t="s">
        <v>49</v>
      </c>
      <c r="I43" s="32" t="s">
        <v>50</v>
      </c>
      <c r="J43" s="46" t="s">
        <v>51</v>
      </c>
      <c r="K43" s="47" t="s">
        <v>52</v>
      </c>
      <c r="L43" s="47" t="s">
        <v>53</v>
      </c>
      <c r="M43" s="47" t="s">
        <v>54</v>
      </c>
      <c r="N43" s="50" t="s">
        <v>55</v>
      </c>
      <c r="O43" s="52" t="s">
        <v>56</v>
      </c>
      <c r="P43" s="49" t="s">
        <v>61</v>
      </c>
      <c r="Q43" s="70"/>
      <c r="R43" s="70"/>
    </row>
    <row r="44" spans="1:18" ht="13.5" thickTop="1" x14ac:dyDescent="0.2">
      <c r="A44" s="39"/>
      <c r="B44" s="13" t="s">
        <v>4</v>
      </c>
      <c r="C44" s="48">
        <v>99.19967392076974</v>
      </c>
      <c r="D44" s="38">
        <v>100.4324381626429</v>
      </c>
      <c r="E44" s="38">
        <v>99.737253241280797</v>
      </c>
      <c r="F44" s="38">
        <v>99.391887369673128</v>
      </c>
      <c r="G44" s="38">
        <v>98.440169590789353</v>
      </c>
      <c r="H44" s="60">
        <v>99.839647366685639</v>
      </c>
      <c r="I44" s="57">
        <v>99.360169207264491</v>
      </c>
      <c r="J44" s="48">
        <v>101.59617208707748</v>
      </c>
      <c r="K44" s="38">
        <v>101.64464485659785</v>
      </c>
      <c r="L44" s="38">
        <v>100.9049095218878</v>
      </c>
      <c r="M44" s="38">
        <v>98.647687562680346</v>
      </c>
      <c r="N44" s="38">
        <v>99.585353531570107</v>
      </c>
      <c r="O44" s="53">
        <v>99.022546801516611</v>
      </c>
      <c r="P44" s="45">
        <f>AVERAGE(H44:O44)</f>
        <v>100.07514136691003</v>
      </c>
      <c r="Q44" s="4" t="s">
        <v>5</v>
      </c>
      <c r="R44" s="7"/>
    </row>
    <row r="45" spans="1:18" s="6" customFormat="1" ht="12" customHeight="1" x14ac:dyDescent="0.2">
      <c r="A45" s="8" t="s">
        <v>62</v>
      </c>
      <c r="B45" s="11" t="s">
        <v>343</v>
      </c>
      <c r="C45" s="35">
        <v>98.220743005293883</v>
      </c>
      <c r="D45" s="34">
        <v>98.437918038357722</v>
      </c>
      <c r="E45" s="34">
        <v>94.867677839321502</v>
      </c>
      <c r="F45" s="34">
        <v>95.244279109309176</v>
      </c>
      <c r="G45" s="34">
        <v>94.517686452566238</v>
      </c>
      <c r="H45" s="61">
        <v>98.975253024701473</v>
      </c>
      <c r="I45" s="58">
        <v>100.41048081389673</v>
      </c>
      <c r="J45" s="35">
        <v>100.55093356626716</v>
      </c>
      <c r="K45" s="34">
        <v>103.94420998045604</v>
      </c>
      <c r="L45" s="34">
        <v>97.499902136601349</v>
      </c>
      <c r="M45" s="34">
        <v>99.391224169748185</v>
      </c>
      <c r="N45" s="34">
        <v>96.815942497507066</v>
      </c>
      <c r="O45" s="56">
        <v>100.1139043319955</v>
      </c>
      <c r="P45" s="43">
        <f t="shared" ref="P45:P75" si="1">AVERAGE(H45:O45)</f>
        <v>99.712731315146698</v>
      </c>
      <c r="Q45" s="10" t="s">
        <v>372</v>
      </c>
      <c r="R45" s="1" t="s">
        <v>62</v>
      </c>
    </row>
    <row r="46" spans="1:18" ht="12" customHeight="1" x14ac:dyDescent="0.2">
      <c r="A46" s="8" t="s">
        <v>63</v>
      </c>
      <c r="B46" s="11" t="s">
        <v>344</v>
      </c>
      <c r="C46" s="35">
        <v>101.56701175542402</v>
      </c>
      <c r="D46" s="34">
        <v>101.46661467542791</v>
      </c>
      <c r="E46" s="34">
        <v>105.4634831134458</v>
      </c>
      <c r="F46" s="34">
        <v>99.830842976759115</v>
      </c>
      <c r="G46" s="34">
        <v>99.906599354413217</v>
      </c>
      <c r="H46" s="61">
        <v>104.09767669999735</v>
      </c>
      <c r="I46" s="58">
        <v>97.911838731920525</v>
      </c>
      <c r="J46" s="35">
        <v>96.152011155338855</v>
      </c>
      <c r="K46" s="34">
        <v>99.906454749638286</v>
      </c>
      <c r="L46" s="34">
        <v>97.508560181359599</v>
      </c>
      <c r="M46" s="34">
        <v>96.694186738889229</v>
      </c>
      <c r="N46" s="34">
        <v>95.043635298871095</v>
      </c>
      <c r="O46" s="56">
        <v>96.066773611697087</v>
      </c>
      <c r="P46" s="43">
        <f t="shared" si="1"/>
        <v>97.922642145963991</v>
      </c>
      <c r="Q46" s="10" t="s">
        <v>373</v>
      </c>
      <c r="R46" s="8" t="s">
        <v>63</v>
      </c>
    </row>
    <row r="47" spans="1:18" ht="12" customHeight="1" x14ac:dyDescent="0.2">
      <c r="A47" s="8" t="s">
        <v>64</v>
      </c>
      <c r="B47" s="11" t="s">
        <v>345</v>
      </c>
      <c r="C47" s="35">
        <v>100</v>
      </c>
      <c r="D47" s="34">
        <v>100</v>
      </c>
      <c r="E47" s="34">
        <v>100</v>
      </c>
      <c r="F47" s="34">
        <v>100</v>
      </c>
      <c r="G47" s="34">
        <v>100</v>
      </c>
      <c r="H47" s="61">
        <v>100</v>
      </c>
      <c r="I47" s="58">
        <v>100</v>
      </c>
      <c r="J47" s="35">
        <v>100</v>
      </c>
      <c r="K47" s="34">
        <v>100</v>
      </c>
      <c r="L47" s="34">
        <v>100</v>
      </c>
      <c r="M47" s="34">
        <v>100</v>
      </c>
      <c r="N47" s="34">
        <v>100</v>
      </c>
      <c r="O47" s="56">
        <v>100</v>
      </c>
      <c r="P47" s="43">
        <f t="shared" si="1"/>
        <v>100</v>
      </c>
      <c r="Q47" s="10" t="s">
        <v>374</v>
      </c>
      <c r="R47" s="8" t="s">
        <v>64</v>
      </c>
    </row>
    <row r="48" spans="1:18" ht="12" customHeight="1" x14ac:dyDescent="0.2">
      <c r="A48" s="8" t="s">
        <v>129</v>
      </c>
      <c r="B48" s="11" t="s">
        <v>318</v>
      </c>
      <c r="C48" s="35">
        <v>95.315390150989558</v>
      </c>
      <c r="D48" s="34">
        <v>100.24402150014478</v>
      </c>
      <c r="E48" s="34">
        <v>99.9724306134583</v>
      </c>
      <c r="F48" s="34">
        <v>100.19149273358879</v>
      </c>
      <c r="G48" s="34">
        <v>94.148004290850636</v>
      </c>
      <c r="H48" s="61">
        <v>100.03878883614014</v>
      </c>
      <c r="I48" s="58">
        <v>94.247793449963467</v>
      </c>
      <c r="J48" s="35">
        <v>94.412626099976478</v>
      </c>
      <c r="K48" s="34">
        <v>96.789641485796679</v>
      </c>
      <c r="L48" s="34">
        <v>110.61659318793899</v>
      </c>
      <c r="M48" s="34">
        <v>111.35365441197575</v>
      </c>
      <c r="N48" s="34">
        <v>100.25822592794829</v>
      </c>
      <c r="O48" s="56">
        <v>100.63054517428245</v>
      </c>
      <c r="P48" s="43">
        <f t="shared" si="1"/>
        <v>101.04348357175277</v>
      </c>
      <c r="Q48" s="10" t="s">
        <v>347</v>
      </c>
      <c r="R48" s="8" t="s">
        <v>129</v>
      </c>
    </row>
    <row r="49" spans="1:18" ht="12" customHeight="1" x14ac:dyDescent="0.2">
      <c r="A49" s="8" t="s">
        <v>130</v>
      </c>
      <c r="B49" s="11" t="s">
        <v>319</v>
      </c>
      <c r="C49" s="35">
        <v>96.70211334312539</v>
      </c>
      <c r="D49" s="34">
        <v>99.441922242838999</v>
      </c>
      <c r="E49" s="34">
        <v>98.7225473254761</v>
      </c>
      <c r="F49" s="34">
        <v>95.527811419605598</v>
      </c>
      <c r="G49" s="34">
        <v>88.602781905710657</v>
      </c>
      <c r="H49" s="61">
        <v>93.096745435470339</v>
      </c>
      <c r="I49" s="58">
        <v>95.619255355850115</v>
      </c>
      <c r="J49" s="35">
        <v>110.28086524558664</v>
      </c>
      <c r="K49" s="34">
        <v>108.66045147730891</v>
      </c>
      <c r="L49" s="34">
        <v>101.93866879168148</v>
      </c>
      <c r="M49" s="34">
        <v>88.128050134339574</v>
      </c>
      <c r="N49" s="34">
        <v>104.59900428506685</v>
      </c>
      <c r="O49" s="56">
        <v>91.110891375498738</v>
      </c>
      <c r="P49" s="43">
        <f t="shared" si="1"/>
        <v>99.179241512600328</v>
      </c>
      <c r="Q49" s="10" t="s">
        <v>348</v>
      </c>
      <c r="R49" s="8" t="s">
        <v>130</v>
      </c>
    </row>
    <row r="50" spans="1:18" ht="12" customHeight="1" x14ac:dyDescent="0.2">
      <c r="A50" s="8" t="s">
        <v>66</v>
      </c>
      <c r="B50" s="11" t="s">
        <v>320</v>
      </c>
      <c r="C50" s="35">
        <v>100</v>
      </c>
      <c r="D50" s="34">
        <v>101.21726498955637</v>
      </c>
      <c r="E50" s="34">
        <v>100.89449036817533</v>
      </c>
      <c r="F50" s="34">
        <v>100</v>
      </c>
      <c r="G50" s="34">
        <v>95.415633785349229</v>
      </c>
      <c r="H50" s="61">
        <v>95.195372044623298</v>
      </c>
      <c r="I50" s="58">
        <v>100</v>
      </c>
      <c r="J50" s="35">
        <v>100</v>
      </c>
      <c r="K50" s="34">
        <v>100</v>
      </c>
      <c r="L50" s="34">
        <v>100</v>
      </c>
      <c r="M50" s="34">
        <v>97.34605327991855</v>
      </c>
      <c r="N50" s="34">
        <v>100</v>
      </c>
      <c r="O50" s="56">
        <v>111.69995725717182</v>
      </c>
      <c r="P50" s="43">
        <f t="shared" si="1"/>
        <v>100.53017282271421</v>
      </c>
      <c r="Q50" s="10" t="s">
        <v>349</v>
      </c>
      <c r="R50" s="8" t="s">
        <v>66</v>
      </c>
    </row>
    <row r="51" spans="1:18" s="6" customFormat="1" ht="12" customHeight="1" x14ac:dyDescent="0.2">
      <c r="A51" s="8" t="s">
        <v>67</v>
      </c>
      <c r="B51" s="11" t="s">
        <v>321</v>
      </c>
      <c r="C51" s="35">
        <v>99.666902235915856</v>
      </c>
      <c r="D51" s="34">
        <v>99.480101750317218</v>
      </c>
      <c r="E51" s="34">
        <v>99.344426908738257</v>
      </c>
      <c r="F51" s="34">
        <v>100.53068682597109</v>
      </c>
      <c r="G51" s="34">
        <v>99.499467402741786</v>
      </c>
      <c r="H51" s="61">
        <v>99.072527797092974</v>
      </c>
      <c r="I51" s="58">
        <v>100.62475889272342</v>
      </c>
      <c r="J51" s="35">
        <v>99.733908618402538</v>
      </c>
      <c r="K51" s="34">
        <v>99.911066227697432</v>
      </c>
      <c r="L51" s="34">
        <v>100.37170234325379</v>
      </c>
      <c r="M51" s="34">
        <v>99.627176777735897</v>
      </c>
      <c r="N51" s="34">
        <v>100.44507583090765</v>
      </c>
      <c r="O51" s="56">
        <v>99.565857989041675</v>
      </c>
      <c r="P51" s="43">
        <f t="shared" si="1"/>
        <v>99.919009309606921</v>
      </c>
      <c r="Q51" s="10" t="s">
        <v>350</v>
      </c>
      <c r="R51" s="8" t="s">
        <v>67</v>
      </c>
    </row>
    <row r="52" spans="1:18" ht="12" customHeight="1" x14ac:dyDescent="0.2">
      <c r="A52" s="8" t="s">
        <v>126</v>
      </c>
      <c r="B52" s="11" t="s">
        <v>322</v>
      </c>
      <c r="C52" s="35">
        <v>100.4204045493215</v>
      </c>
      <c r="D52" s="34">
        <v>99.847227034958863</v>
      </c>
      <c r="E52" s="34">
        <v>98.867437184181881</v>
      </c>
      <c r="F52" s="34">
        <v>100.87939940241534</v>
      </c>
      <c r="G52" s="34">
        <v>99.953300554125065</v>
      </c>
      <c r="H52" s="61">
        <v>98.898064229809265</v>
      </c>
      <c r="I52" s="58">
        <v>99.471668889824329</v>
      </c>
      <c r="J52" s="35">
        <v>99.195029588390042</v>
      </c>
      <c r="K52" s="34">
        <v>100.73813244157404</v>
      </c>
      <c r="L52" s="34">
        <v>100.64466119346744</v>
      </c>
      <c r="M52" s="34">
        <v>99.433311086780662</v>
      </c>
      <c r="N52" s="34">
        <v>99.004679359189851</v>
      </c>
      <c r="O52" s="56">
        <v>100.08066647662002</v>
      </c>
      <c r="P52" s="43">
        <f t="shared" si="1"/>
        <v>99.68327665820695</v>
      </c>
      <c r="Q52" s="10" t="s">
        <v>351</v>
      </c>
      <c r="R52" s="8" t="s">
        <v>126</v>
      </c>
    </row>
    <row r="53" spans="1:18" ht="12" customHeight="1" x14ac:dyDescent="0.2">
      <c r="A53" s="8" t="s">
        <v>127</v>
      </c>
      <c r="B53" s="11" t="s">
        <v>323</v>
      </c>
      <c r="C53" s="35">
        <v>99.507944714992362</v>
      </c>
      <c r="D53" s="34">
        <v>95.474445115546786</v>
      </c>
      <c r="E53" s="34">
        <v>100.06819965114786</v>
      </c>
      <c r="F53" s="34">
        <v>99.804765507765552</v>
      </c>
      <c r="G53" s="34">
        <v>100.04501894062814</v>
      </c>
      <c r="H53" s="61">
        <v>95.458183427543858</v>
      </c>
      <c r="I53" s="58">
        <v>99.132262937901558</v>
      </c>
      <c r="J53" s="35">
        <v>101.39253284238114</v>
      </c>
      <c r="K53" s="34">
        <v>99.914316571141853</v>
      </c>
      <c r="L53" s="34">
        <v>100.0619331253797</v>
      </c>
      <c r="M53" s="34">
        <v>101.05889382548349</v>
      </c>
      <c r="N53" s="34">
        <v>100.24289376513364</v>
      </c>
      <c r="O53" s="56">
        <v>100.28944310484138</v>
      </c>
      <c r="P53" s="43">
        <f t="shared" si="1"/>
        <v>99.69380744997585</v>
      </c>
      <c r="Q53" s="10" t="s">
        <v>352</v>
      </c>
      <c r="R53" s="8" t="s">
        <v>127</v>
      </c>
    </row>
    <row r="54" spans="1:18" ht="12" customHeight="1" x14ac:dyDescent="0.2">
      <c r="A54" s="8" t="s">
        <v>69</v>
      </c>
      <c r="B54" s="11" t="s">
        <v>324</v>
      </c>
      <c r="C54" s="35">
        <v>100</v>
      </c>
      <c r="D54" s="34">
        <v>100</v>
      </c>
      <c r="E54" s="34">
        <v>100</v>
      </c>
      <c r="F54" s="34">
        <v>100</v>
      </c>
      <c r="G54" s="34">
        <v>100</v>
      </c>
      <c r="H54" s="61">
        <v>107.35884272023442</v>
      </c>
      <c r="I54" s="58">
        <v>103.41854624678437</v>
      </c>
      <c r="J54" s="35">
        <v>100</v>
      </c>
      <c r="K54" s="34">
        <v>100</v>
      </c>
      <c r="L54" s="34">
        <v>100</v>
      </c>
      <c r="M54" s="34">
        <v>100</v>
      </c>
      <c r="N54" s="34">
        <v>100</v>
      </c>
      <c r="O54" s="56">
        <v>100</v>
      </c>
      <c r="P54" s="43">
        <f t="shared" si="1"/>
        <v>101.34717362087736</v>
      </c>
      <c r="Q54" s="10" t="s">
        <v>353</v>
      </c>
      <c r="R54" s="8" t="s">
        <v>69</v>
      </c>
    </row>
    <row r="55" spans="1:18" ht="12" customHeight="1" x14ac:dyDescent="0.2">
      <c r="A55" s="8" t="s">
        <v>131</v>
      </c>
      <c r="B55" s="11" t="s">
        <v>325</v>
      </c>
      <c r="C55" s="35">
        <v>100.26049885891459</v>
      </c>
      <c r="D55" s="34">
        <v>98.875399168872661</v>
      </c>
      <c r="E55" s="34">
        <v>98.586585693760625</v>
      </c>
      <c r="F55" s="34">
        <v>99.058917855201287</v>
      </c>
      <c r="G55" s="34">
        <v>101.00464280929833</v>
      </c>
      <c r="H55" s="61">
        <v>99.615179381799393</v>
      </c>
      <c r="I55" s="58">
        <v>99.822040977950977</v>
      </c>
      <c r="J55" s="35">
        <v>100.40513202867803</v>
      </c>
      <c r="K55" s="34">
        <v>100.65016984737439</v>
      </c>
      <c r="L55" s="34">
        <v>99.632363206407959</v>
      </c>
      <c r="M55" s="34">
        <v>99.672861915915448</v>
      </c>
      <c r="N55" s="34">
        <v>101.11607120028741</v>
      </c>
      <c r="O55" s="56">
        <v>99.469989214234829</v>
      </c>
      <c r="P55" s="43">
        <f t="shared" si="1"/>
        <v>100.04797597158104</v>
      </c>
      <c r="Q55" s="10" t="s">
        <v>354</v>
      </c>
      <c r="R55" s="8" t="s">
        <v>131</v>
      </c>
    </row>
    <row r="56" spans="1:18" ht="12" customHeight="1" x14ac:dyDescent="0.2">
      <c r="A56" s="8" t="s">
        <v>132</v>
      </c>
      <c r="B56" s="11" t="s">
        <v>326</v>
      </c>
      <c r="C56" s="35">
        <v>99.86493897419659</v>
      </c>
      <c r="D56" s="34">
        <v>102.0174945752271</v>
      </c>
      <c r="E56" s="34">
        <v>101.27655773386235</v>
      </c>
      <c r="F56" s="34">
        <v>98.191209253972687</v>
      </c>
      <c r="G56" s="34">
        <v>98.381136987881618</v>
      </c>
      <c r="H56" s="61">
        <v>99.05892618913127</v>
      </c>
      <c r="I56" s="58">
        <v>100.40944977399104</v>
      </c>
      <c r="J56" s="35">
        <v>100.45896490093649</v>
      </c>
      <c r="K56" s="34">
        <v>102.3172643988396</v>
      </c>
      <c r="L56" s="34">
        <v>98.764457529970727</v>
      </c>
      <c r="M56" s="34">
        <v>100.23424096543714</v>
      </c>
      <c r="N56" s="34">
        <v>104.189237754825</v>
      </c>
      <c r="O56" s="56">
        <v>99.321420274654741</v>
      </c>
      <c r="P56" s="43">
        <f t="shared" si="1"/>
        <v>100.59424522347327</v>
      </c>
      <c r="Q56" s="10" t="s">
        <v>355</v>
      </c>
      <c r="R56" s="8" t="s">
        <v>132</v>
      </c>
    </row>
    <row r="57" spans="1:18" ht="12" customHeight="1" x14ac:dyDescent="0.2">
      <c r="A57" s="8" t="s">
        <v>70</v>
      </c>
      <c r="B57" s="11" t="s">
        <v>327</v>
      </c>
      <c r="C57" s="35">
        <v>100.12609971731732</v>
      </c>
      <c r="D57" s="34">
        <v>100</v>
      </c>
      <c r="E57" s="34">
        <v>100</v>
      </c>
      <c r="F57" s="34">
        <v>100</v>
      </c>
      <c r="G57" s="34">
        <v>100.10727626684186</v>
      </c>
      <c r="H57" s="61">
        <v>100</v>
      </c>
      <c r="I57" s="58">
        <v>100</v>
      </c>
      <c r="J57" s="35">
        <v>100</v>
      </c>
      <c r="K57" s="34">
        <v>99.961032251566479</v>
      </c>
      <c r="L57" s="34">
        <v>100</v>
      </c>
      <c r="M57" s="34">
        <v>100</v>
      </c>
      <c r="N57" s="34">
        <v>103.27908815883274</v>
      </c>
      <c r="O57" s="56">
        <v>102.93222992810468</v>
      </c>
      <c r="P57" s="43">
        <f t="shared" si="1"/>
        <v>100.77154379231298</v>
      </c>
      <c r="Q57" s="10" t="s">
        <v>356</v>
      </c>
      <c r="R57" s="8" t="s">
        <v>70</v>
      </c>
    </row>
    <row r="58" spans="1:18" ht="12" customHeight="1" x14ac:dyDescent="0.2">
      <c r="A58" s="8" t="s">
        <v>71</v>
      </c>
      <c r="B58" s="11" t="s">
        <v>346</v>
      </c>
      <c r="C58" s="35">
        <v>101.38969377134516</v>
      </c>
      <c r="D58" s="34">
        <v>96.853078835140892</v>
      </c>
      <c r="E58" s="34">
        <v>95.634268946181123</v>
      </c>
      <c r="F58" s="34">
        <v>96.464304926251913</v>
      </c>
      <c r="G58" s="34">
        <v>104.56198558310608</v>
      </c>
      <c r="H58" s="61">
        <v>105.04893899043036</v>
      </c>
      <c r="I58" s="58">
        <v>96.238740798450266</v>
      </c>
      <c r="J58" s="35">
        <v>103.00982531128501</v>
      </c>
      <c r="K58" s="34">
        <v>95.162164067688622</v>
      </c>
      <c r="L58" s="34">
        <v>104.55781464047227</v>
      </c>
      <c r="M58" s="34">
        <v>94.761468334798892</v>
      </c>
      <c r="N58" s="34">
        <v>105.10962622632695</v>
      </c>
      <c r="O58" s="56">
        <v>95.776647432369572</v>
      </c>
      <c r="P58" s="43">
        <f t="shared" si="1"/>
        <v>99.958153225227733</v>
      </c>
      <c r="Q58" s="10" t="s">
        <v>375</v>
      </c>
      <c r="R58" s="8" t="s">
        <v>71</v>
      </c>
    </row>
    <row r="59" spans="1:18" ht="12" customHeight="1" x14ac:dyDescent="0.2">
      <c r="A59" s="8" t="s">
        <v>72</v>
      </c>
      <c r="B59" s="11" t="s">
        <v>328</v>
      </c>
      <c r="C59" s="35">
        <v>100.56705848141077</v>
      </c>
      <c r="D59" s="34">
        <v>100.86324791737502</v>
      </c>
      <c r="E59" s="34">
        <v>100.56672046492147</v>
      </c>
      <c r="F59" s="34">
        <v>99.24305480802191</v>
      </c>
      <c r="G59" s="34">
        <v>101.26833855000234</v>
      </c>
      <c r="H59" s="61">
        <v>99.647570286789119</v>
      </c>
      <c r="I59" s="58">
        <v>100.42249810868317</v>
      </c>
      <c r="J59" s="35">
        <v>100.27736767261635</v>
      </c>
      <c r="K59" s="34">
        <v>99.87745349774184</v>
      </c>
      <c r="L59" s="34">
        <v>97.075324303104566</v>
      </c>
      <c r="M59" s="34">
        <v>99.753741740051183</v>
      </c>
      <c r="N59" s="34">
        <v>100.50238001750267</v>
      </c>
      <c r="O59" s="56">
        <v>100.3015022206005</v>
      </c>
      <c r="P59" s="43">
        <f t="shared" si="1"/>
        <v>99.732229730886175</v>
      </c>
      <c r="Q59" s="10" t="s">
        <v>357</v>
      </c>
      <c r="R59" s="1" t="s">
        <v>72</v>
      </c>
    </row>
    <row r="60" spans="1:18" ht="12" customHeight="1" x14ac:dyDescent="0.2">
      <c r="A60" s="8" t="s">
        <v>73</v>
      </c>
      <c r="B60" s="11" t="s">
        <v>329</v>
      </c>
      <c r="C60" s="35">
        <v>100</v>
      </c>
      <c r="D60" s="34">
        <v>100</v>
      </c>
      <c r="E60" s="34">
        <v>100</v>
      </c>
      <c r="F60" s="34">
        <v>100</v>
      </c>
      <c r="G60" s="34">
        <v>100</v>
      </c>
      <c r="H60" s="61">
        <v>100</v>
      </c>
      <c r="I60" s="58">
        <v>102.21163235101432</v>
      </c>
      <c r="J60" s="35">
        <v>100</v>
      </c>
      <c r="K60" s="34">
        <v>100</v>
      </c>
      <c r="L60" s="34">
        <v>100</v>
      </c>
      <c r="M60" s="34">
        <v>100</v>
      </c>
      <c r="N60" s="34">
        <v>102.41364455085524</v>
      </c>
      <c r="O60" s="56">
        <v>100</v>
      </c>
      <c r="P60" s="43">
        <f t="shared" si="1"/>
        <v>100.57815961273369</v>
      </c>
      <c r="Q60" s="10" t="s">
        <v>386</v>
      </c>
      <c r="R60" s="1" t="s">
        <v>73</v>
      </c>
    </row>
    <row r="61" spans="1:18" s="6" customFormat="1" ht="12" customHeight="1" x14ac:dyDescent="0.2">
      <c r="A61" s="8" t="s">
        <v>74</v>
      </c>
      <c r="B61" s="11" t="s">
        <v>330</v>
      </c>
      <c r="C61" s="35">
        <v>97.609256994491759</v>
      </c>
      <c r="D61" s="34">
        <v>99.522951903293873</v>
      </c>
      <c r="E61" s="34">
        <v>99.709810626077967</v>
      </c>
      <c r="F61" s="34">
        <v>98.563297246789247</v>
      </c>
      <c r="G61" s="34">
        <v>97.443686274408805</v>
      </c>
      <c r="H61" s="61">
        <v>95.549904822023095</v>
      </c>
      <c r="I61" s="58">
        <v>97.511073857818161</v>
      </c>
      <c r="J61" s="35">
        <v>103.13182909846941</v>
      </c>
      <c r="K61" s="34">
        <v>99.673054393651654</v>
      </c>
      <c r="L61" s="34">
        <v>101.83390768532918</v>
      </c>
      <c r="M61" s="34">
        <v>100.0467992431459</v>
      </c>
      <c r="N61" s="34">
        <v>99.370808803321836</v>
      </c>
      <c r="O61" s="56">
        <v>97.549377872591876</v>
      </c>
      <c r="P61" s="43">
        <f t="shared" si="1"/>
        <v>99.333344472043891</v>
      </c>
      <c r="Q61" s="10" t="s">
        <v>358</v>
      </c>
      <c r="R61" s="1" t="s">
        <v>74</v>
      </c>
    </row>
    <row r="62" spans="1:18" ht="12" customHeight="1" x14ac:dyDescent="0.2">
      <c r="A62" s="8" t="s">
        <v>75</v>
      </c>
      <c r="B62" s="11" t="s">
        <v>384</v>
      </c>
      <c r="C62" s="35">
        <v>99.755648361574657</v>
      </c>
      <c r="D62" s="34">
        <v>100.34177253166081</v>
      </c>
      <c r="E62" s="34">
        <v>100.00826691250101</v>
      </c>
      <c r="F62" s="34">
        <v>99.982775459830052</v>
      </c>
      <c r="G62" s="34">
        <v>99.053286019723302</v>
      </c>
      <c r="H62" s="61">
        <v>99.617379451544622</v>
      </c>
      <c r="I62" s="58">
        <v>99.259696291464408</v>
      </c>
      <c r="J62" s="35">
        <v>100.91797529990612</v>
      </c>
      <c r="K62" s="34">
        <v>100.90332597219471</v>
      </c>
      <c r="L62" s="34">
        <v>100.57049637503334</v>
      </c>
      <c r="M62" s="34">
        <v>100.51178411138137</v>
      </c>
      <c r="N62" s="34">
        <v>100.05367792868363</v>
      </c>
      <c r="O62" s="56">
        <v>100.02349431595476</v>
      </c>
      <c r="P62" s="43">
        <f t="shared" si="1"/>
        <v>100.23222871827038</v>
      </c>
      <c r="Q62" s="10" t="s">
        <v>359</v>
      </c>
      <c r="R62" s="1" t="s">
        <v>75</v>
      </c>
    </row>
    <row r="63" spans="1:18" ht="12" customHeight="1" x14ac:dyDescent="0.2">
      <c r="A63" s="8" t="s">
        <v>76</v>
      </c>
      <c r="B63" s="11" t="s">
        <v>331</v>
      </c>
      <c r="C63" s="35">
        <v>99.813604254178543</v>
      </c>
      <c r="D63" s="34">
        <v>99.269454678488131</v>
      </c>
      <c r="E63" s="34">
        <v>99.811881883528059</v>
      </c>
      <c r="F63" s="34">
        <v>99.962992400593592</v>
      </c>
      <c r="G63" s="34">
        <v>100.07055252777586</v>
      </c>
      <c r="H63" s="61">
        <v>98.66119499662075</v>
      </c>
      <c r="I63" s="58">
        <v>100.19830778929413</v>
      </c>
      <c r="J63" s="35">
        <v>96.668087970013829</v>
      </c>
      <c r="K63" s="34">
        <v>100.0381118858746</v>
      </c>
      <c r="L63" s="34">
        <v>100.03263674092273</v>
      </c>
      <c r="M63" s="34">
        <v>99.911976850262263</v>
      </c>
      <c r="N63" s="34">
        <v>100.08810069874772</v>
      </c>
      <c r="O63" s="56">
        <v>100.10273655306459</v>
      </c>
      <c r="P63" s="43">
        <f t="shared" si="1"/>
        <v>99.46264418560007</v>
      </c>
      <c r="Q63" s="10" t="s">
        <v>360</v>
      </c>
      <c r="R63" s="1" t="s">
        <v>76</v>
      </c>
    </row>
    <row r="64" spans="1:18" ht="12" customHeight="1" x14ac:dyDescent="0.2">
      <c r="A64" s="8" t="s">
        <v>77</v>
      </c>
      <c r="B64" s="11" t="s">
        <v>385</v>
      </c>
      <c r="C64" s="35">
        <v>96.739517891234655</v>
      </c>
      <c r="D64" s="34">
        <v>102.52719262472797</v>
      </c>
      <c r="E64" s="34">
        <v>101.02446345747589</v>
      </c>
      <c r="F64" s="34">
        <v>99.750184684521415</v>
      </c>
      <c r="G64" s="34">
        <v>100.91018057818317</v>
      </c>
      <c r="H64" s="61">
        <v>98.758557926137499</v>
      </c>
      <c r="I64" s="58">
        <v>98.686266233135541</v>
      </c>
      <c r="J64" s="35">
        <v>100.42914349477319</v>
      </c>
      <c r="K64" s="34">
        <v>98.628186220803599</v>
      </c>
      <c r="L64" s="34">
        <v>100.32296561842485</v>
      </c>
      <c r="M64" s="34">
        <v>99.349190446772099</v>
      </c>
      <c r="N64" s="34">
        <v>101.64215506594097</v>
      </c>
      <c r="O64" s="56">
        <v>100.26355299997974</v>
      </c>
      <c r="P64" s="43">
        <f t="shared" si="1"/>
        <v>99.760002250745941</v>
      </c>
      <c r="Q64" s="10" t="s">
        <v>387</v>
      </c>
      <c r="R64" s="1" t="s">
        <v>77</v>
      </c>
    </row>
    <row r="65" spans="1:18" ht="12" customHeight="1" x14ac:dyDescent="0.2">
      <c r="A65" s="8" t="s">
        <v>78</v>
      </c>
      <c r="B65" s="11" t="s">
        <v>332</v>
      </c>
      <c r="C65" s="35">
        <v>100.55569890922156</v>
      </c>
      <c r="D65" s="34">
        <v>100.33980997006373</v>
      </c>
      <c r="E65" s="34">
        <v>100.63955258994091</v>
      </c>
      <c r="F65" s="34">
        <v>98.529287384664727</v>
      </c>
      <c r="G65" s="34">
        <v>102.49696899974563</v>
      </c>
      <c r="H65" s="61">
        <v>98.490345583368793</v>
      </c>
      <c r="I65" s="58">
        <v>98.917118990634776</v>
      </c>
      <c r="J65" s="35">
        <v>98.975869879847934</v>
      </c>
      <c r="K65" s="34">
        <v>98.784702592735158</v>
      </c>
      <c r="L65" s="34">
        <v>99.730793731113963</v>
      </c>
      <c r="M65" s="34">
        <v>99.102335282131804</v>
      </c>
      <c r="N65" s="34">
        <v>98.204357890669186</v>
      </c>
      <c r="O65" s="56">
        <v>102.33872013950094</v>
      </c>
      <c r="P65" s="43">
        <f t="shared" si="1"/>
        <v>99.318030511250299</v>
      </c>
      <c r="Q65" s="10" t="s">
        <v>361</v>
      </c>
      <c r="R65" s="1" t="s">
        <v>78</v>
      </c>
    </row>
    <row r="66" spans="1:18" ht="12" customHeight="1" x14ac:dyDescent="0.2">
      <c r="A66" s="8" t="s">
        <v>79</v>
      </c>
      <c r="B66" s="11" t="s">
        <v>333</v>
      </c>
      <c r="C66" s="35">
        <v>98.731767599920815</v>
      </c>
      <c r="D66" s="34">
        <v>101.40186941390238</v>
      </c>
      <c r="E66" s="34">
        <v>99.963571716232281</v>
      </c>
      <c r="F66" s="34">
        <v>100.91281935516771</v>
      </c>
      <c r="G66" s="34">
        <v>100.41410797595425</v>
      </c>
      <c r="H66" s="61">
        <v>99.8921963848709</v>
      </c>
      <c r="I66" s="58">
        <v>98.715481214580635</v>
      </c>
      <c r="J66" s="35">
        <v>100.76629188993356</v>
      </c>
      <c r="K66" s="34">
        <v>99.64397422245024</v>
      </c>
      <c r="L66" s="34">
        <v>101.35190457710199</v>
      </c>
      <c r="M66" s="34">
        <v>99.565651537140383</v>
      </c>
      <c r="N66" s="34">
        <v>99.164970666860143</v>
      </c>
      <c r="O66" s="56">
        <v>98.226732761691025</v>
      </c>
      <c r="P66" s="43">
        <f t="shared" si="1"/>
        <v>99.665900406828598</v>
      </c>
      <c r="Q66" s="10" t="s">
        <v>362</v>
      </c>
      <c r="R66" s="1" t="s">
        <v>79</v>
      </c>
    </row>
    <row r="67" spans="1:18" ht="12" customHeight="1" x14ac:dyDescent="0.2">
      <c r="A67" s="8" t="s">
        <v>80</v>
      </c>
      <c r="B67" s="11" t="s">
        <v>334</v>
      </c>
      <c r="C67" s="35">
        <v>99.291799517983137</v>
      </c>
      <c r="D67" s="34">
        <v>100.22541020948121</v>
      </c>
      <c r="E67" s="34">
        <v>101.20335791495172</v>
      </c>
      <c r="F67" s="34">
        <v>99.186188454270351</v>
      </c>
      <c r="G67" s="34">
        <v>99.541384247358835</v>
      </c>
      <c r="H67" s="61">
        <v>100.75180957290964</v>
      </c>
      <c r="I67" s="58">
        <v>99.966018588008396</v>
      </c>
      <c r="J67" s="35">
        <v>99.909500195794024</v>
      </c>
      <c r="K67" s="34">
        <v>101.79049247803434</v>
      </c>
      <c r="L67" s="34">
        <v>100.70597314921493</v>
      </c>
      <c r="M67" s="34">
        <v>99.771280906531118</v>
      </c>
      <c r="N67" s="34">
        <v>100.11624044353024</v>
      </c>
      <c r="O67" s="56">
        <v>99.192284510326331</v>
      </c>
      <c r="P67" s="43">
        <f t="shared" si="1"/>
        <v>100.27544998054363</v>
      </c>
      <c r="Q67" s="10" t="s">
        <v>363</v>
      </c>
      <c r="R67" s="1" t="s">
        <v>80</v>
      </c>
    </row>
    <row r="68" spans="1:18" ht="12" customHeight="1" x14ac:dyDescent="0.2">
      <c r="A68" s="8" t="s">
        <v>81</v>
      </c>
      <c r="B68" s="11" t="s">
        <v>335</v>
      </c>
      <c r="C68" s="35">
        <v>100.1856055677045</v>
      </c>
      <c r="D68" s="34">
        <v>100.14943864772738</v>
      </c>
      <c r="E68" s="34">
        <v>99.964642826965971</v>
      </c>
      <c r="F68" s="34">
        <v>99.820797952634777</v>
      </c>
      <c r="G68" s="34">
        <v>100.24638418797431</v>
      </c>
      <c r="H68" s="61">
        <v>100.28400221725506</v>
      </c>
      <c r="I68" s="58">
        <v>100.28908935304683</v>
      </c>
      <c r="J68" s="35">
        <v>105.50260141704213</v>
      </c>
      <c r="K68" s="34">
        <v>101.83225364565335</v>
      </c>
      <c r="L68" s="34">
        <v>99.758090796278438</v>
      </c>
      <c r="M68" s="34">
        <v>99.852625809904822</v>
      </c>
      <c r="N68" s="34">
        <v>99.755366221353611</v>
      </c>
      <c r="O68" s="56">
        <v>98.599413830597172</v>
      </c>
      <c r="P68" s="43">
        <f t="shared" si="1"/>
        <v>100.73418041139143</v>
      </c>
      <c r="Q68" s="10" t="s">
        <v>364</v>
      </c>
      <c r="R68" s="1" t="s">
        <v>81</v>
      </c>
    </row>
    <row r="69" spans="1:18" ht="12" customHeight="1" x14ac:dyDescent="0.2">
      <c r="A69" s="8" t="s">
        <v>82</v>
      </c>
      <c r="B69" s="11" t="s">
        <v>336</v>
      </c>
      <c r="C69" s="35">
        <v>100.24760001452012</v>
      </c>
      <c r="D69" s="34">
        <v>101.77019132407021</v>
      </c>
      <c r="E69" s="34">
        <v>100.18990533645416</v>
      </c>
      <c r="F69" s="34">
        <v>100.96341928608241</v>
      </c>
      <c r="G69" s="34">
        <v>99.594446796054527</v>
      </c>
      <c r="H69" s="61">
        <v>99.030425990236509</v>
      </c>
      <c r="I69" s="58">
        <v>100.64052518515982</v>
      </c>
      <c r="J69" s="35">
        <v>100.43706245946464</v>
      </c>
      <c r="K69" s="34">
        <v>100.45803114202234</v>
      </c>
      <c r="L69" s="34">
        <v>100.56405317954716</v>
      </c>
      <c r="M69" s="34">
        <v>99.290360176585253</v>
      </c>
      <c r="N69" s="34">
        <v>100.50862500553453</v>
      </c>
      <c r="O69" s="56">
        <v>99.93608825141213</v>
      </c>
      <c r="P69" s="43">
        <f t="shared" si="1"/>
        <v>100.1081464237453</v>
      </c>
      <c r="Q69" s="10" t="s">
        <v>365</v>
      </c>
      <c r="R69" s="1" t="s">
        <v>82</v>
      </c>
    </row>
    <row r="70" spans="1:18" ht="12" customHeight="1" x14ac:dyDescent="0.2">
      <c r="A70" s="8" t="s">
        <v>83</v>
      </c>
      <c r="B70" s="11" t="s">
        <v>337</v>
      </c>
      <c r="C70" s="35">
        <v>101.28198235277817</v>
      </c>
      <c r="D70" s="34">
        <v>98.117634308652313</v>
      </c>
      <c r="E70" s="34">
        <v>100.04771225883489</v>
      </c>
      <c r="F70" s="34">
        <v>99.293557450358492</v>
      </c>
      <c r="G70" s="34">
        <v>99.897415522600426</v>
      </c>
      <c r="H70" s="61">
        <v>102.97374175358185</v>
      </c>
      <c r="I70" s="58">
        <v>100.91474742484543</v>
      </c>
      <c r="J70" s="35">
        <v>98.816577637233479</v>
      </c>
      <c r="K70" s="34">
        <v>100.20772899640127</v>
      </c>
      <c r="L70" s="34">
        <v>100.37933782606734</v>
      </c>
      <c r="M70" s="34">
        <v>100.14249718290729</v>
      </c>
      <c r="N70" s="34">
        <v>96.863470221082139</v>
      </c>
      <c r="O70" s="56">
        <v>99.867012992175972</v>
      </c>
      <c r="P70" s="43">
        <f t="shared" si="1"/>
        <v>100.02063925428685</v>
      </c>
      <c r="Q70" s="10" t="s">
        <v>366</v>
      </c>
      <c r="R70" s="1" t="s">
        <v>83</v>
      </c>
    </row>
    <row r="71" spans="1:18" ht="12" customHeight="1" x14ac:dyDescent="0.2">
      <c r="A71" s="8" t="s">
        <v>84</v>
      </c>
      <c r="B71" s="11" t="s">
        <v>338</v>
      </c>
      <c r="C71" s="35">
        <v>98.194033559465268</v>
      </c>
      <c r="D71" s="34">
        <v>102.80339568784636</v>
      </c>
      <c r="E71" s="34">
        <v>99.269777429825254</v>
      </c>
      <c r="F71" s="34">
        <v>100.36981156302089</v>
      </c>
      <c r="G71" s="34">
        <v>97.645497472140661</v>
      </c>
      <c r="H71" s="61">
        <v>104.11943317840426</v>
      </c>
      <c r="I71" s="58">
        <v>99.14820841054312</v>
      </c>
      <c r="J71" s="35">
        <v>99.016704035628806</v>
      </c>
      <c r="K71" s="34">
        <v>103.47899154449784</v>
      </c>
      <c r="L71" s="34">
        <v>103.52996487741252</v>
      </c>
      <c r="M71" s="34">
        <v>99.007682758724826</v>
      </c>
      <c r="N71" s="34">
        <v>95.358990785547292</v>
      </c>
      <c r="O71" s="56">
        <v>101.1560284271726</v>
      </c>
      <c r="P71" s="43">
        <f t="shared" si="1"/>
        <v>100.60200050224141</v>
      </c>
      <c r="Q71" s="10" t="s">
        <v>367</v>
      </c>
      <c r="R71" s="1" t="s">
        <v>84</v>
      </c>
    </row>
    <row r="72" spans="1:18" ht="12" customHeight="1" x14ac:dyDescent="0.2">
      <c r="A72" s="8" t="s">
        <v>85</v>
      </c>
      <c r="B72" s="11" t="s">
        <v>339</v>
      </c>
      <c r="C72" s="35">
        <v>100.04216751677708</v>
      </c>
      <c r="D72" s="34">
        <v>99.879581534691624</v>
      </c>
      <c r="E72" s="34">
        <v>100.522859410021</v>
      </c>
      <c r="F72" s="34">
        <v>100.54129659120147</v>
      </c>
      <c r="G72" s="34">
        <v>101.05008921090655</v>
      </c>
      <c r="H72" s="61">
        <v>100</v>
      </c>
      <c r="I72" s="58">
        <v>102.12754300535698</v>
      </c>
      <c r="J72" s="35">
        <v>100.09440741463847</v>
      </c>
      <c r="K72" s="34">
        <v>100.30845891786153</v>
      </c>
      <c r="L72" s="34">
        <v>99.229182742634094</v>
      </c>
      <c r="M72" s="34">
        <v>100</v>
      </c>
      <c r="N72" s="34">
        <v>100</v>
      </c>
      <c r="O72" s="56">
        <v>100</v>
      </c>
      <c r="P72" s="43">
        <f t="shared" si="1"/>
        <v>100.21994901006138</v>
      </c>
      <c r="Q72" s="10" t="s">
        <v>368</v>
      </c>
      <c r="R72" s="1" t="s">
        <v>85</v>
      </c>
    </row>
    <row r="73" spans="1:18" ht="12" customHeight="1" x14ac:dyDescent="0.2">
      <c r="A73" s="8" t="s">
        <v>86</v>
      </c>
      <c r="B73" s="11" t="s">
        <v>340</v>
      </c>
      <c r="C73" s="35">
        <v>99.834924984825818</v>
      </c>
      <c r="D73" s="34">
        <v>98.902291756486832</v>
      </c>
      <c r="E73" s="34">
        <v>99.917645050786447</v>
      </c>
      <c r="F73" s="34">
        <v>99.857716848969474</v>
      </c>
      <c r="G73" s="34">
        <v>100.08208465011741</v>
      </c>
      <c r="H73" s="61">
        <v>98.997796011939542</v>
      </c>
      <c r="I73" s="58">
        <v>100.04911771060927</v>
      </c>
      <c r="J73" s="35">
        <v>101.14031799853286</v>
      </c>
      <c r="K73" s="34">
        <v>99.809604199510474</v>
      </c>
      <c r="L73" s="34">
        <v>100.66184711269399</v>
      </c>
      <c r="M73" s="34">
        <v>99.396280931490082</v>
      </c>
      <c r="N73" s="34">
        <v>99.696583621593859</v>
      </c>
      <c r="O73" s="56">
        <v>99.872991793770339</v>
      </c>
      <c r="P73" s="43">
        <f t="shared" si="1"/>
        <v>99.953067422517549</v>
      </c>
      <c r="Q73" s="10" t="s">
        <v>369</v>
      </c>
      <c r="R73" s="1" t="s">
        <v>86</v>
      </c>
    </row>
    <row r="74" spans="1:18" ht="12" customHeight="1" x14ac:dyDescent="0.2">
      <c r="A74" s="8" t="s">
        <v>87</v>
      </c>
      <c r="B74" s="11" t="s">
        <v>341</v>
      </c>
      <c r="C74" s="35">
        <v>100.32705933233184</v>
      </c>
      <c r="D74" s="34">
        <v>101.97489286769827</v>
      </c>
      <c r="E74" s="34">
        <v>101.0420178540016</v>
      </c>
      <c r="F74" s="34">
        <v>100.83575361524085</v>
      </c>
      <c r="G74" s="34">
        <v>100.83334564240454</v>
      </c>
      <c r="H74" s="61">
        <v>102.83971332016624</v>
      </c>
      <c r="I74" s="58">
        <v>101.08572353036134</v>
      </c>
      <c r="J74" s="35">
        <v>102.31679706982708</v>
      </c>
      <c r="K74" s="34">
        <v>102.17663709635924</v>
      </c>
      <c r="L74" s="34">
        <v>99.427500358566533</v>
      </c>
      <c r="M74" s="34">
        <v>99.223154845823032</v>
      </c>
      <c r="N74" s="34">
        <v>100.91840882229828</v>
      </c>
      <c r="O74" s="56">
        <v>99.422169040288466</v>
      </c>
      <c r="P74" s="43">
        <f t="shared" si="1"/>
        <v>100.92626301046127</v>
      </c>
      <c r="Q74" s="10" t="s">
        <v>370</v>
      </c>
      <c r="R74" s="1" t="s">
        <v>87</v>
      </c>
    </row>
    <row r="75" spans="1:18" ht="12" customHeight="1" thickBot="1" x14ac:dyDescent="0.25">
      <c r="A75" s="12" t="s">
        <v>90</v>
      </c>
      <c r="B75" s="33" t="s">
        <v>342</v>
      </c>
      <c r="C75" s="36">
        <v>97.287523840593167</v>
      </c>
      <c r="D75" s="37">
        <v>102.60967856399994</v>
      </c>
      <c r="E75" s="37">
        <v>99.308991786666738</v>
      </c>
      <c r="F75" s="37">
        <v>100.21507577911686</v>
      </c>
      <c r="G75" s="37">
        <v>98.251539100719583</v>
      </c>
      <c r="H75" s="62">
        <v>92.016356182898946</v>
      </c>
      <c r="I75" s="59">
        <v>100.72771647511077</v>
      </c>
      <c r="J75" s="36">
        <v>95.512936683353644</v>
      </c>
      <c r="K75" s="37">
        <v>96.861594132845667</v>
      </c>
      <c r="L75" s="37">
        <v>99.84083066899602</v>
      </c>
      <c r="M75" s="37">
        <v>103.90862894389315</v>
      </c>
      <c r="N75" s="37">
        <v>104.58473479534764</v>
      </c>
      <c r="O75" s="55">
        <v>95.940526961233161</v>
      </c>
      <c r="P75" s="44">
        <f t="shared" si="1"/>
        <v>98.674165605459876</v>
      </c>
      <c r="Q75" s="33" t="s">
        <v>371</v>
      </c>
      <c r="R75" s="15" t="s">
        <v>90</v>
      </c>
    </row>
    <row r="76" spans="1:18" ht="12" customHeight="1" thickTop="1" x14ac:dyDescent="0.2"/>
  </sheetData>
  <mergeCells count="18">
    <mergeCell ref="A41:A43"/>
    <mergeCell ref="B41:B43"/>
    <mergeCell ref="C41:I41"/>
    <mergeCell ref="A4:A6"/>
    <mergeCell ref="B4:B6"/>
    <mergeCell ref="C4:I4"/>
    <mergeCell ref="C5:G5"/>
    <mergeCell ref="H5:I5"/>
    <mergeCell ref="C42:G42"/>
    <mergeCell ref="H42:I42"/>
    <mergeCell ref="Q4:Q6"/>
    <mergeCell ref="R4:R6"/>
    <mergeCell ref="J41:P41"/>
    <mergeCell ref="Q41:Q43"/>
    <mergeCell ref="R41:R43"/>
    <mergeCell ref="J4:P4"/>
    <mergeCell ref="J5:P5"/>
    <mergeCell ref="J42:P42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4" pageOrder="overThenDown" orientation="portrait" useFirstPageNumber="1" r:id="rId1"/>
  <headerFooter alignWithMargins="0">
    <oddFooter>&amp;C&amp;12 &amp;P</oddFooter>
  </headerFooter>
  <ignoredErrors>
    <ignoredError sqref="P7:P38 P44:P75" formulaRange="1"/>
    <ignoredError sqref="A8:A38 A45:A75 R8:R38 R45:R7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R39"/>
  <sheetViews>
    <sheetView zoomScale="90" zoomScaleNormal="90" workbookViewId="0">
      <selection activeCell="I1" sqref="I1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C1" s="24"/>
      <c r="E1" s="24" t="s">
        <v>133</v>
      </c>
      <c r="I1"/>
      <c r="N1" s="29" t="s">
        <v>134</v>
      </c>
      <c r="O1" s="29"/>
      <c r="P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128</v>
      </c>
      <c r="B4" s="68" t="s">
        <v>382</v>
      </c>
      <c r="C4" s="76" t="s">
        <v>376</v>
      </c>
      <c r="D4" s="77"/>
      <c r="E4" s="77"/>
      <c r="F4" s="77"/>
      <c r="G4" s="77"/>
      <c r="H4" s="77"/>
      <c r="I4" s="78"/>
      <c r="J4" s="63" t="s">
        <v>377</v>
      </c>
      <c r="K4" s="64"/>
      <c r="L4" s="64"/>
      <c r="M4" s="64"/>
      <c r="N4" s="64"/>
      <c r="O4" s="64"/>
      <c r="P4" s="65"/>
      <c r="Q4" s="68" t="s">
        <v>383</v>
      </c>
      <c r="R4" s="68" t="s">
        <v>128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52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94.572777627403653</v>
      </c>
      <c r="D7" s="38">
        <v>95.338612706070691</v>
      </c>
      <c r="E7" s="38">
        <v>95.319966737213008</v>
      </c>
      <c r="F7" s="38">
        <v>94.980938691356755</v>
      </c>
      <c r="G7" s="38">
        <v>93.943273030953875</v>
      </c>
      <c r="H7" s="60">
        <v>93.925198672173394</v>
      </c>
      <c r="I7" s="57">
        <v>93.349272081022121</v>
      </c>
      <c r="J7" s="48">
        <v>95.550080329907289</v>
      </c>
      <c r="K7" s="38">
        <v>98.105092152499708</v>
      </c>
      <c r="L7" s="38">
        <v>99.397688701823768</v>
      </c>
      <c r="M7" s="38">
        <v>98.4890492358046</v>
      </c>
      <c r="N7" s="38">
        <v>98.727202168327693</v>
      </c>
      <c r="O7" s="53">
        <v>98.550918676448845</v>
      </c>
      <c r="P7" s="45">
        <f>AVERAGE(H7:O7)</f>
        <v>97.011812752250933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101.38724419969517</v>
      </c>
      <c r="D8" s="34">
        <v>98.349056146706062</v>
      </c>
      <c r="E8" s="34">
        <v>93.660345602306933</v>
      </c>
      <c r="F8" s="34">
        <v>89.783825916392175</v>
      </c>
      <c r="G8" s="34">
        <v>84.343615340474898</v>
      </c>
      <c r="H8" s="61">
        <v>82.607342812463926</v>
      </c>
      <c r="I8" s="58">
        <v>82.694848506906311</v>
      </c>
      <c r="J8" s="35">
        <v>82.134711653229459</v>
      </c>
      <c r="K8" s="34">
        <v>83.603836004119884</v>
      </c>
      <c r="L8" s="34">
        <v>82.355840020106584</v>
      </c>
      <c r="M8" s="34">
        <v>82.724177103774096</v>
      </c>
      <c r="N8" s="34">
        <v>80.468714072278431</v>
      </c>
      <c r="O8" s="56">
        <v>82.019712902360965</v>
      </c>
      <c r="P8" s="43">
        <f t="shared" ref="P8:P38" si="0">AVERAGE(H8:O8)</f>
        <v>82.326147884404961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100.81675632344459</v>
      </c>
      <c r="D9" s="34">
        <v>101.7932645806021</v>
      </c>
      <c r="E9" s="34">
        <v>112.74706570737796</v>
      </c>
      <c r="F9" s="34">
        <v>117.35653019131192</v>
      </c>
      <c r="G9" s="34">
        <v>119.09351475538664</v>
      </c>
      <c r="H9" s="61">
        <v>113.70728861987001</v>
      </c>
      <c r="I9" s="58">
        <v>106.80579680478321</v>
      </c>
      <c r="J9" s="35">
        <v>98.683192986479028</v>
      </c>
      <c r="K9" s="34">
        <v>100.8801328911148</v>
      </c>
      <c r="L9" s="34">
        <v>100.70815278037584</v>
      </c>
      <c r="M9" s="34">
        <v>98.981317059105706</v>
      </c>
      <c r="N9" s="34">
        <v>95.111095325315432</v>
      </c>
      <c r="O9" s="56">
        <v>89.960469493577193</v>
      </c>
      <c r="P9" s="43">
        <f t="shared" si="0"/>
        <v>100.60468074507764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100</v>
      </c>
      <c r="D10" s="34">
        <v>100</v>
      </c>
      <c r="E10" s="34">
        <v>100</v>
      </c>
      <c r="F10" s="34">
        <v>100</v>
      </c>
      <c r="G10" s="34">
        <v>100</v>
      </c>
      <c r="H10" s="61">
        <v>100</v>
      </c>
      <c r="I10" s="58">
        <v>100</v>
      </c>
      <c r="J10" s="35">
        <v>100</v>
      </c>
      <c r="K10" s="34">
        <v>100</v>
      </c>
      <c r="L10" s="34">
        <v>100</v>
      </c>
      <c r="M10" s="34">
        <v>100</v>
      </c>
      <c r="N10" s="34">
        <v>100</v>
      </c>
      <c r="O10" s="56">
        <v>100</v>
      </c>
      <c r="P10" s="43">
        <f t="shared" si="0"/>
        <v>100</v>
      </c>
      <c r="Q10" s="10" t="s">
        <v>374</v>
      </c>
      <c r="R10" s="8" t="s">
        <v>64</v>
      </c>
    </row>
    <row r="11" spans="1:18" ht="12" customHeight="1" x14ac:dyDescent="0.2">
      <c r="A11" s="8" t="s">
        <v>129</v>
      </c>
      <c r="B11" s="11" t="s">
        <v>318</v>
      </c>
      <c r="C11" s="35">
        <v>91.621781332325426</v>
      </c>
      <c r="D11" s="34">
        <v>96.335870834511312</v>
      </c>
      <c r="E11" s="34">
        <v>94.251517585409232</v>
      </c>
      <c r="F11" s="34">
        <v>93.764029465944873</v>
      </c>
      <c r="G11" s="34">
        <v>88.009554116473936</v>
      </c>
      <c r="H11" s="61">
        <v>90.189098366895422</v>
      </c>
      <c r="I11" s="58">
        <v>84.941449948825522</v>
      </c>
      <c r="J11" s="35">
        <v>80.073329855426778</v>
      </c>
      <c r="K11" s="34">
        <v>77.757175091761027</v>
      </c>
      <c r="L11" s="34">
        <v>88.183056400506899</v>
      </c>
      <c r="M11" s="34">
        <v>92.453375071345462</v>
      </c>
      <c r="N11" s="34">
        <v>95.870958960923076</v>
      </c>
      <c r="O11" s="56">
        <v>101.217094651097</v>
      </c>
      <c r="P11" s="43">
        <f t="shared" si="0"/>
        <v>88.835692293347648</v>
      </c>
      <c r="Q11" s="10" t="s">
        <v>347</v>
      </c>
      <c r="R11" s="8" t="s">
        <v>129</v>
      </c>
    </row>
    <row r="12" spans="1:18" ht="12" customHeight="1" x14ac:dyDescent="0.2">
      <c r="A12" s="8" t="s">
        <v>130</v>
      </c>
      <c r="B12" s="11" t="s">
        <v>319</v>
      </c>
      <c r="C12" s="35">
        <v>77.82961129202539</v>
      </c>
      <c r="D12" s="34">
        <v>76.956116976320743</v>
      </c>
      <c r="E12" s="34">
        <v>78.810874615896111</v>
      </c>
      <c r="F12" s="34">
        <v>74.861130062019001</v>
      </c>
      <c r="G12" s="34">
        <v>67.403264921257829</v>
      </c>
      <c r="H12" s="61">
        <v>62.727857567816905</v>
      </c>
      <c r="I12" s="58">
        <v>59.827518928958931</v>
      </c>
      <c r="J12" s="35">
        <v>68.357451555443305</v>
      </c>
      <c r="K12" s="34">
        <v>77.056122257630605</v>
      </c>
      <c r="L12" s="34">
        <v>82.903796430167489</v>
      </c>
      <c r="M12" s="34">
        <v>73.970725686873834</v>
      </c>
      <c r="N12" s="34">
        <v>80.543632148205987</v>
      </c>
      <c r="O12" s="56">
        <v>75.886677818556848</v>
      </c>
      <c r="P12" s="43">
        <f t="shared" si="0"/>
        <v>72.659222799206731</v>
      </c>
      <c r="Q12" s="10" t="s">
        <v>348</v>
      </c>
      <c r="R12" s="8" t="s">
        <v>130</v>
      </c>
    </row>
    <row r="13" spans="1:18" ht="12" customHeight="1" x14ac:dyDescent="0.2">
      <c r="A13" s="8" t="s">
        <v>66</v>
      </c>
      <c r="B13" s="11" t="s">
        <v>320</v>
      </c>
      <c r="C13" s="35">
        <v>82.869401361894077</v>
      </c>
      <c r="D13" s="34">
        <v>87.613384252361712</v>
      </c>
      <c r="E13" s="34">
        <v>88.500242990721034</v>
      </c>
      <c r="F13" s="34">
        <v>88.500242990721034</v>
      </c>
      <c r="G13" s="34">
        <v>84.443067751170588</v>
      </c>
      <c r="H13" s="61">
        <v>80.385892511620156</v>
      </c>
      <c r="I13" s="58">
        <v>80.385892511620156</v>
      </c>
      <c r="J13" s="35">
        <v>80.385892511620156</v>
      </c>
      <c r="K13" s="34">
        <v>80.385892511620156</v>
      </c>
      <c r="L13" s="34">
        <v>86.120789089307095</v>
      </c>
      <c r="M13" s="34">
        <v>87.959027641846916</v>
      </c>
      <c r="N13" s="34">
        <v>90.297509547082115</v>
      </c>
      <c r="O13" s="56">
        <v>100.86227956838134</v>
      </c>
      <c r="P13" s="43">
        <f t="shared" si="0"/>
        <v>85.847896986637267</v>
      </c>
      <c r="Q13" s="10" t="s">
        <v>349</v>
      </c>
      <c r="R13" s="8" t="s">
        <v>66</v>
      </c>
    </row>
    <row r="14" spans="1:18" s="6" customFormat="1" ht="12" customHeight="1" x14ac:dyDescent="0.2">
      <c r="A14" s="8" t="s">
        <v>67</v>
      </c>
      <c r="B14" s="11" t="s">
        <v>321</v>
      </c>
      <c r="C14" s="35">
        <v>97.191807092419339</v>
      </c>
      <c r="D14" s="34">
        <v>98.103412378757511</v>
      </c>
      <c r="E14" s="34">
        <v>98.871835038161223</v>
      </c>
      <c r="F14" s="34">
        <v>99.556874070608842</v>
      </c>
      <c r="G14" s="34">
        <v>99.486713461669623</v>
      </c>
      <c r="H14" s="61">
        <v>97.585703394023341</v>
      </c>
      <c r="I14" s="58">
        <v>97.431642971121406</v>
      </c>
      <c r="J14" s="35">
        <v>98.881434046693556</v>
      </c>
      <c r="K14" s="34">
        <v>99.142233771095732</v>
      </c>
      <c r="L14" s="34">
        <v>99.357512018855559</v>
      </c>
      <c r="M14" s="34">
        <v>98.659662571771833</v>
      </c>
      <c r="N14" s="34">
        <v>98.306535246595445</v>
      </c>
      <c r="O14" s="56">
        <v>98.206870166273305</v>
      </c>
      <c r="P14" s="43">
        <f t="shared" si="0"/>
        <v>98.44644927330377</v>
      </c>
      <c r="Q14" s="10" t="s">
        <v>350</v>
      </c>
      <c r="R14" s="8" t="s">
        <v>67</v>
      </c>
    </row>
    <row r="15" spans="1:18" ht="12" customHeight="1" x14ac:dyDescent="0.2">
      <c r="A15" s="8" t="s">
        <v>126</v>
      </c>
      <c r="B15" s="11" t="s">
        <v>322</v>
      </c>
      <c r="C15" s="35">
        <v>93.383286205289096</v>
      </c>
      <c r="D15" s="34">
        <v>92.482772499425096</v>
      </c>
      <c r="E15" s="34">
        <v>92.07009280687025</v>
      </c>
      <c r="F15" s="34">
        <v>94.081496300234207</v>
      </c>
      <c r="G15" s="34">
        <v>94.492481547403216</v>
      </c>
      <c r="H15" s="61">
        <v>94.496946251781708</v>
      </c>
      <c r="I15" s="58">
        <v>94.340875594381785</v>
      </c>
      <c r="J15" s="35">
        <v>94.274032440543877</v>
      </c>
      <c r="K15" s="34">
        <v>96.836957562346157</v>
      </c>
      <c r="L15" s="34">
        <v>97.753928182232059</v>
      </c>
      <c r="M15" s="34">
        <v>98.134733395889</v>
      </c>
      <c r="N15" s="34">
        <v>97.355444991916357</v>
      </c>
      <c r="O15" s="56">
        <v>97.026076160980168</v>
      </c>
      <c r="P15" s="43">
        <f t="shared" si="0"/>
        <v>96.277374322508891</v>
      </c>
      <c r="Q15" s="10" t="s">
        <v>351</v>
      </c>
      <c r="R15" s="8" t="s">
        <v>126</v>
      </c>
    </row>
    <row r="16" spans="1:18" ht="12" customHeight="1" x14ac:dyDescent="0.2">
      <c r="A16" s="8" t="s">
        <v>127</v>
      </c>
      <c r="B16" s="11" t="s">
        <v>323</v>
      </c>
      <c r="C16" s="35">
        <v>95.795620066997856</v>
      </c>
      <c r="D16" s="34">
        <v>91.387996814215896</v>
      </c>
      <c r="E16" s="34">
        <v>91.655109439341004</v>
      </c>
      <c r="F16" s="34">
        <v>93.225830970869481</v>
      </c>
      <c r="G16" s="34">
        <v>94.039198827303636</v>
      </c>
      <c r="H16" s="61">
        <v>90.176939321797434</v>
      </c>
      <c r="I16" s="58">
        <v>90.187142356917548</v>
      </c>
      <c r="J16" s="35">
        <v>90.834751914186668</v>
      </c>
      <c r="K16" s="34">
        <v>90.757923077677177</v>
      </c>
      <c r="L16" s="34">
        <v>90.870219758003245</v>
      </c>
      <c r="M16" s="34">
        <v>92.022143049704269</v>
      </c>
      <c r="N16" s="34">
        <v>92.245807943381308</v>
      </c>
      <c r="O16" s="56">
        <v>92.970272211883199</v>
      </c>
      <c r="P16" s="43">
        <f t="shared" si="0"/>
        <v>91.258149954193854</v>
      </c>
      <c r="Q16" s="10" t="s">
        <v>352</v>
      </c>
      <c r="R16" s="8" t="s">
        <v>127</v>
      </c>
    </row>
    <row r="17" spans="1:18" ht="12" customHeight="1" x14ac:dyDescent="0.2">
      <c r="A17" s="8" t="s">
        <v>69</v>
      </c>
      <c r="B17" s="11" t="s">
        <v>324</v>
      </c>
      <c r="C17" s="35">
        <v>101.31441487228436</v>
      </c>
      <c r="D17" s="34">
        <v>101.31441487228436</v>
      </c>
      <c r="E17" s="34">
        <v>101.31441487228436</v>
      </c>
      <c r="F17" s="34">
        <v>101.31441487228436</v>
      </c>
      <c r="G17" s="34">
        <v>101.31441487228436</v>
      </c>
      <c r="H17" s="61">
        <v>107.35884272023442</v>
      </c>
      <c r="I17" s="58">
        <v>111.02895440863811</v>
      </c>
      <c r="J17" s="35">
        <v>111.02895440863811</v>
      </c>
      <c r="K17" s="34">
        <v>111.02895440863811</v>
      </c>
      <c r="L17" s="34">
        <v>111.02895440863811</v>
      </c>
      <c r="M17" s="34">
        <v>111.02895440863811</v>
      </c>
      <c r="N17" s="34">
        <v>111.02895440863811</v>
      </c>
      <c r="O17" s="56">
        <v>111.02895440863811</v>
      </c>
      <c r="P17" s="43">
        <f t="shared" si="0"/>
        <v>110.57019044758766</v>
      </c>
      <c r="Q17" s="10" t="s">
        <v>353</v>
      </c>
      <c r="R17" s="8" t="s">
        <v>69</v>
      </c>
    </row>
    <row r="18" spans="1:18" ht="12" customHeight="1" x14ac:dyDescent="0.2">
      <c r="A18" s="8" t="s">
        <v>131</v>
      </c>
      <c r="B18" s="11" t="s">
        <v>325</v>
      </c>
      <c r="C18" s="35">
        <v>100.19258238450652</v>
      </c>
      <c r="D18" s="34">
        <v>97.765396290548651</v>
      </c>
      <c r="E18" s="34">
        <v>96.106483706215045</v>
      </c>
      <c r="F18" s="34">
        <v>95.309145842847585</v>
      </c>
      <c r="G18" s="34">
        <v>96.039642138834097</v>
      </c>
      <c r="H18" s="61">
        <v>96.285538441382329</v>
      </c>
      <c r="I18" s="58">
        <v>96.15923740204552</v>
      </c>
      <c r="J18" s="35">
        <v>97.139604718344046</v>
      </c>
      <c r="K18" s="34">
        <v>97.65784393295823</v>
      </c>
      <c r="L18" s="34">
        <v>98.350000524050657</v>
      </c>
      <c r="M18" s="34">
        <v>98.028831582730476</v>
      </c>
      <c r="N18" s="34">
        <v>98.671286544667396</v>
      </c>
      <c r="O18" s="56">
        <v>97.893307135485713</v>
      </c>
      <c r="P18" s="43">
        <f t="shared" si="0"/>
        <v>97.523206285208062</v>
      </c>
      <c r="Q18" s="10" t="s">
        <v>354</v>
      </c>
      <c r="R18" s="8" t="s">
        <v>131</v>
      </c>
    </row>
    <row r="19" spans="1:18" ht="12" customHeight="1" x14ac:dyDescent="0.2">
      <c r="A19" s="8" t="s">
        <v>132</v>
      </c>
      <c r="B19" s="11" t="s">
        <v>326</v>
      </c>
      <c r="C19" s="35">
        <v>102.73324430482748</v>
      </c>
      <c r="D19" s="34">
        <v>105.42964250607723</v>
      </c>
      <c r="E19" s="34">
        <v>108.3901041296095</v>
      </c>
      <c r="F19" s="34">
        <v>104.48496348103697</v>
      </c>
      <c r="G19" s="34">
        <v>103.68322503510625</v>
      </c>
      <c r="H19" s="61">
        <v>99.480227048354735</v>
      </c>
      <c r="I19" s="58">
        <v>101.60185956072488</v>
      </c>
      <c r="J19" s="35">
        <v>100.88311348759056</v>
      </c>
      <c r="K19" s="34">
        <v>102.61926254664375</v>
      </c>
      <c r="L19" s="34">
        <v>101.55511695590138</v>
      </c>
      <c r="M19" s="34">
        <v>104.31654982161866</v>
      </c>
      <c r="N19" s="34">
        <v>105.10576654089161</v>
      </c>
      <c r="O19" s="56">
        <v>104.53372443951491</v>
      </c>
      <c r="P19" s="43">
        <f t="shared" si="0"/>
        <v>102.51195255015507</v>
      </c>
      <c r="Q19" s="10" t="s">
        <v>355</v>
      </c>
      <c r="R19" s="8" t="s">
        <v>132</v>
      </c>
    </row>
    <row r="20" spans="1:18" ht="12" customHeight="1" x14ac:dyDescent="0.2">
      <c r="A20" s="8" t="s">
        <v>70</v>
      </c>
      <c r="B20" s="11" t="s">
        <v>327</v>
      </c>
      <c r="C20" s="35">
        <v>102.75564032070561</v>
      </c>
      <c r="D20" s="34">
        <v>102.75564032070561</v>
      </c>
      <c r="E20" s="34">
        <v>102.75564032070561</v>
      </c>
      <c r="F20" s="34">
        <v>102.75564032070561</v>
      </c>
      <c r="G20" s="34">
        <v>102.86587273561112</v>
      </c>
      <c r="H20" s="61">
        <v>99.726862793198521</v>
      </c>
      <c r="I20" s="58">
        <v>99.040373433790776</v>
      </c>
      <c r="J20" s="35">
        <v>99.040373433790776</v>
      </c>
      <c r="K20" s="34">
        <v>99.001779630223467</v>
      </c>
      <c r="L20" s="34">
        <v>99.001779630223467</v>
      </c>
      <c r="M20" s="34">
        <v>99.001779630223467</v>
      </c>
      <c r="N20" s="34">
        <v>103.47991694499774</v>
      </c>
      <c r="O20" s="56">
        <v>106.38004110811742</v>
      </c>
      <c r="P20" s="43">
        <f t="shared" si="0"/>
        <v>100.58411332557071</v>
      </c>
      <c r="Q20" s="10" t="s">
        <v>356</v>
      </c>
      <c r="R20" s="8" t="s">
        <v>70</v>
      </c>
    </row>
    <row r="21" spans="1:18" ht="12" customHeight="1" x14ac:dyDescent="0.2">
      <c r="A21" s="8" t="s">
        <v>71</v>
      </c>
      <c r="B21" s="11" t="s">
        <v>346</v>
      </c>
      <c r="C21" s="35">
        <v>112.24984782436998</v>
      </c>
      <c r="D21" s="34">
        <v>111.91369251439471</v>
      </c>
      <c r="E21" s="34">
        <v>103.07215723231342</v>
      </c>
      <c r="F21" s="34">
        <v>100.15615214388308</v>
      </c>
      <c r="G21" s="34">
        <v>103.39486098714248</v>
      </c>
      <c r="H21" s="61">
        <v>109.99991342237003</v>
      </c>
      <c r="I21" s="58">
        <v>102.97573470329384</v>
      </c>
      <c r="J21" s="35">
        <v>105.1603132964195</v>
      </c>
      <c r="K21" s="34">
        <v>99.250795501510012</v>
      </c>
      <c r="L21" s="34">
        <v>103.72517402590115</v>
      </c>
      <c r="M21" s="34">
        <v>98.422507027501766</v>
      </c>
      <c r="N21" s="34">
        <v>97.763463511017591</v>
      </c>
      <c r="O21" s="56">
        <v>92.351169316859767</v>
      </c>
      <c r="P21" s="43">
        <f t="shared" si="0"/>
        <v>101.20613385060921</v>
      </c>
      <c r="Q21" s="10" t="s">
        <v>375</v>
      </c>
      <c r="R21" s="8" t="s">
        <v>71</v>
      </c>
    </row>
    <row r="22" spans="1:18" ht="12" customHeight="1" x14ac:dyDescent="0.2">
      <c r="A22" s="8" t="s">
        <v>72</v>
      </c>
      <c r="B22" s="11" t="s">
        <v>328</v>
      </c>
      <c r="C22" s="35">
        <v>99.430715620125042</v>
      </c>
      <c r="D22" s="34">
        <v>100.19899503494165</v>
      </c>
      <c r="E22" s="34">
        <v>99.847183805642956</v>
      </c>
      <c r="F22" s="34">
        <v>99.314409650575499</v>
      </c>
      <c r="G22" s="34">
        <v>100.62737575500631</v>
      </c>
      <c r="H22" s="61">
        <v>100.88820340761578</v>
      </c>
      <c r="I22" s="58">
        <v>100.93698176918599</v>
      </c>
      <c r="J22" s="35">
        <v>101.27506895264564</v>
      </c>
      <c r="K22" s="34">
        <v>101.46634945654478</v>
      </c>
      <c r="L22" s="34">
        <v>98.499374281439259</v>
      </c>
      <c r="M22" s="34">
        <v>98.345532139243062</v>
      </c>
      <c r="N22" s="34">
        <v>99.999839898008773</v>
      </c>
      <c r="O22" s="56">
        <v>99.735781428307675</v>
      </c>
      <c r="P22" s="43">
        <f t="shared" si="0"/>
        <v>100.14339141662386</v>
      </c>
      <c r="Q22" s="10" t="s">
        <v>357</v>
      </c>
      <c r="R22" s="1" t="s">
        <v>72</v>
      </c>
    </row>
    <row r="23" spans="1:18" ht="12" customHeight="1" x14ac:dyDescent="0.2">
      <c r="A23" s="8" t="s">
        <v>73</v>
      </c>
      <c r="B23" s="11" t="s">
        <v>329</v>
      </c>
      <c r="C23" s="35">
        <v>96.709014798207733</v>
      </c>
      <c r="D23" s="34">
        <v>96.709014798207733</v>
      </c>
      <c r="E23" s="34">
        <v>101.73144383841104</v>
      </c>
      <c r="F23" s="34">
        <v>101.59203709240046</v>
      </c>
      <c r="G23" s="34">
        <v>101.73356354593237</v>
      </c>
      <c r="H23" s="61">
        <v>101.73356354593237</v>
      </c>
      <c r="I23" s="58">
        <v>102.07186049609811</v>
      </c>
      <c r="J23" s="35">
        <v>102.07186049609811</v>
      </c>
      <c r="K23" s="34">
        <v>102.21163235101432</v>
      </c>
      <c r="L23" s="34">
        <v>102.21163235101432</v>
      </c>
      <c r="M23" s="34">
        <v>102.21163235101432</v>
      </c>
      <c r="N23" s="34">
        <v>104.67865784559476</v>
      </c>
      <c r="O23" s="56">
        <v>104.67865784559476</v>
      </c>
      <c r="P23" s="43">
        <f t="shared" si="0"/>
        <v>102.73368716029515</v>
      </c>
      <c r="Q23" s="10" t="s">
        <v>386</v>
      </c>
      <c r="R23" s="1" t="s">
        <v>73</v>
      </c>
    </row>
    <row r="24" spans="1:18" s="6" customFormat="1" ht="12" customHeight="1" x14ac:dyDescent="0.2">
      <c r="A24" s="8" t="s">
        <v>74</v>
      </c>
      <c r="B24" s="11" t="s">
        <v>330</v>
      </c>
      <c r="C24" s="35">
        <v>93.369205450848199</v>
      </c>
      <c r="D24" s="34">
        <v>92.047527247554868</v>
      </c>
      <c r="E24" s="34">
        <v>94.068698590728189</v>
      </c>
      <c r="F24" s="34">
        <v>95.060143118976271</v>
      </c>
      <c r="G24" s="34">
        <v>92.309695157974133</v>
      </c>
      <c r="H24" s="61">
        <v>88.676814221193041</v>
      </c>
      <c r="I24" s="58">
        <v>87.866076670955096</v>
      </c>
      <c r="J24" s="35">
        <v>91.376166449069345</v>
      </c>
      <c r="K24" s="34">
        <v>91.783524626462139</v>
      </c>
      <c r="L24" s="34">
        <v>90.66737926522913</v>
      </c>
      <c r="M24" s="34">
        <v>91.743156145722736</v>
      </c>
      <c r="N24" s="34">
        <v>90.204913414897163</v>
      </c>
      <c r="O24" s="56">
        <v>90.149576542425692</v>
      </c>
      <c r="P24" s="43">
        <f t="shared" si="0"/>
        <v>90.308450916994303</v>
      </c>
      <c r="Q24" s="10" t="s">
        <v>358</v>
      </c>
      <c r="R24" s="1" t="s">
        <v>74</v>
      </c>
    </row>
    <row r="25" spans="1:18" ht="12" customHeight="1" x14ac:dyDescent="0.2">
      <c r="A25" s="8" t="s">
        <v>75</v>
      </c>
      <c r="B25" s="11" t="s">
        <v>384</v>
      </c>
      <c r="C25" s="35">
        <v>99.755931882401612</v>
      </c>
      <c r="D25" s="34">
        <v>98.966827851489796</v>
      </c>
      <c r="E25" s="34">
        <v>99.09543816396635</v>
      </c>
      <c r="F25" s="34">
        <v>99.39206467329862</v>
      </c>
      <c r="G25" s="34">
        <v>98.5267661323863</v>
      </c>
      <c r="H25" s="61">
        <v>98.439947995813739</v>
      </c>
      <c r="I25" s="58">
        <v>97.50757575065731</v>
      </c>
      <c r="J25" s="35">
        <v>98.768796357710215</v>
      </c>
      <c r="K25" s="34">
        <v>99.908503888585031</v>
      </c>
      <c r="L25" s="34">
        <v>100.28479863195201</v>
      </c>
      <c r="M25" s="34">
        <v>101.42543735027833</v>
      </c>
      <c r="N25" s="34">
        <v>100.9606039774764</v>
      </c>
      <c r="O25" s="56">
        <v>101.23168526230874</v>
      </c>
      <c r="P25" s="43">
        <f t="shared" si="0"/>
        <v>99.81591865184771</v>
      </c>
      <c r="Q25" s="10" t="s">
        <v>359</v>
      </c>
      <c r="R25" s="1" t="s">
        <v>75</v>
      </c>
    </row>
    <row r="26" spans="1:18" ht="12" customHeight="1" x14ac:dyDescent="0.2">
      <c r="A26" s="8" t="s">
        <v>76</v>
      </c>
      <c r="B26" s="11" t="s">
        <v>331</v>
      </c>
      <c r="C26" s="35">
        <v>99.132124394110491</v>
      </c>
      <c r="D26" s="34">
        <v>98.377760297908424</v>
      </c>
      <c r="E26" s="34">
        <v>98.032451370167266</v>
      </c>
      <c r="F26" s="34">
        <v>97.880231578614854</v>
      </c>
      <c r="G26" s="34">
        <v>97.855119781600848</v>
      </c>
      <c r="H26" s="61">
        <v>96.558145727327343</v>
      </c>
      <c r="I26" s="58">
        <v>96.755383995351806</v>
      </c>
      <c r="J26" s="35">
        <v>93.701262860680771</v>
      </c>
      <c r="K26" s="34">
        <v>94.065616602500185</v>
      </c>
      <c r="L26" s="34">
        <v>93.937661695064008</v>
      </c>
      <c r="M26" s="34">
        <v>93.966996532873608</v>
      </c>
      <c r="N26" s="34">
        <v>94.60852115818949</v>
      </c>
      <c r="O26" s="56">
        <v>94.882575776506016</v>
      </c>
      <c r="P26" s="43">
        <f t="shared" si="0"/>
        <v>94.809520543561661</v>
      </c>
      <c r="Q26" s="10" t="s">
        <v>360</v>
      </c>
      <c r="R26" s="1" t="s">
        <v>76</v>
      </c>
    </row>
    <row r="27" spans="1:18" ht="12" customHeight="1" x14ac:dyDescent="0.2">
      <c r="A27" s="8" t="s">
        <v>77</v>
      </c>
      <c r="B27" s="11" t="s">
        <v>385</v>
      </c>
      <c r="C27" s="35">
        <v>94.766827969312132</v>
      </c>
      <c r="D27" s="34">
        <v>96.853398745084988</v>
      </c>
      <c r="E27" s="34">
        <v>98.722804646083077</v>
      </c>
      <c r="F27" s="34">
        <v>98.686960311976534</v>
      </c>
      <c r="G27" s="34">
        <v>98.202879221731408</v>
      </c>
      <c r="H27" s="61">
        <v>98.311928418539466</v>
      </c>
      <c r="I27" s="58">
        <v>97.515032297470384</v>
      </c>
      <c r="J27" s="35">
        <v>97.844308525908417</v>
      </c>
      <c r="K27" s="34">
        <v>97.328339373377347</v>
      </c>
      <c r="L27" s="34">
        <v>97.813484576604921</v>
      </c>
      <c r="M27" s="34">
        <v>97.335674509341743</v>
      </c>
      <c r="N27" s="34">
        <v>98.639088575026605</v>
      </c>
      <c r="O27" s="56">
        <v>102.23232140076621</v>
      </c>
      <c r="P27" s="43">
        <f t="shared" si="0"/>
        <v>98.377522209629376</v>
      </c>
      <c r="Q27" s="10" t="s">
        <v>387</v>
      </c>
      <c r="R27" s="1" t="s">
        <v>77</v>
      </c>
    </row>
    <row r="28" spans="1:18" ht="12" customHeight="1" x14ac:dyDescent="0.2">
      <c r="A28" s="8" t="s">
        <v>78</v>
      </c>
      <c r="B28" s="11" t="s">
        <v>332</v>
      </c>
      <c r="C28" s="35">
        <v>101.64708812994205</v>
      </c>
      <c r="D28" s="34">
        <v>102.28897516345819</v>
      </c>
      <c r="E28" s="34">
        <v>102.58331715829907</v>
      </c>
      <c r="F28" s="34">
        <v>99.986726805101057</v>
      </c>
      <c r="G28" s="34">
        <v>102.02856210094484</v>
      </c>
      <c r="H28" s="61">
        <v>100.85607214173879</v>
      </c>
      <c r="I28" s="58">
        <v>101.35516101751622</v>
      </c>
      <c r="J28" s="35">
        <v>99.949069198537714</v>
      </c>
      <c r="K28" s="34">
        <v>97.497891284576454</v>
      </c>
      <c r="L28" s="34">
        <v>96.509549906155627</v>
      </c>
      <c r="M28" s="34">
        <v>96.792435384119685</v>
      </c>
      <c r="N28" s="34">
        <v>94.809770111463905</v>
      </c>
      <c r="O28" s="56">
        <v>96.490906384995824</v>
      </c>
      <c r="P28" s="43">
        <f t="shared" si="0"/>
        <v>98.032606928638018</v>
      </c>
      <c r="Q28" s="10" t="s">
        <v>361</v>
      </c>
      <c r="R28" s="1" t="s">
        <v>78</v>
      </c>
    </row>
    <row r="29" spans="1:18" ht="12" customHeight="1" x14ac:dyDescent="0.2">
      <c r="A29" s="8" t="s">
        <v>79</v>
      </c>
      <c r="B29" s="11" t="s">
        <v>333</v>
      </c>
      <c r="C29" s="35">
        <v>98.53693277284755</v>
      </c>
      <c r="D29" s="34">
        <v>98.526751229352669</v>
      </c>
      <c r="E29" s="34">
        <v>97.896719342720118</v>
      </c>
      <c r="F29" s="34">
        <v>100.02707416130806</v>
      </c>
      <c r="G29" s="34">
        <v>98.993496839546225</v>
      </c>
      <c r="H29" s="61">
        <v>98.549791782216545</v>
      </c>
      <c r="I29" s="58">
        <v>97.521308963680994</v>
      </c>
      <c r="J29" s="35">
        <v>99.913617993355743</v>
      </c>
      <c r="K29" s="34">
        <v>101.11560033129818</v>
      </c>
      <c r="L29" s="34">
        <v>102.74227816123955</v>
      </c>
      <c r="M29" s="34">
        <v>101.24030675126608</v>
      </c>
      <c r="N29" s="34">
        <v>100.47744954374865</v>
      </c>
      <c r="O29" s="56">
        <v>99.963485156098926</v>
      </c>
      <c r="P29" s="43">
        <f t="shared" si="0"/>
        <v>100.19047983536309</v>
      </c>
      <c r="Q29" s="10" t="s">
        <v>362</v>
      </c>
      <c r="R29" s="1" t="s">
        <v>79</v>
      </c>
    </row>
    <row r="30" spans="1:18" ht="12" customHeight="1" x14ac:dyDescent="0.2">
      <c r="A30" s="8" t="s">
        <v>80</v>
      </c>
      <c r="B30" s="11" t="s">
        <v>334</v>
      </c>
      <c r="C30" s="35">
        <v>97.853298252165672</v>
      </c>
      <c r="D30" s="34">
        <v>99.030300286606206</v>
      </c>
      <c r="E30" s="34">
        <v>99.902078712693395</v>
      </c>
      <c r="F30" s="34">
        <v>99.254106284663223</v>
      </c>
      <c r="G30" s="34">
        <v>99.104602944373752</v>
      </c>
      <c r="H30" s="61">
        <v>100.74823343464074</v>
      </c>
      <c r="I30" s="58">
        <v>101.56822810565309</v>
      </c>
      <c r="J30" s="35">
        <v>102.17997280989127</v>
      </c>
      <c r="K30" s="34">
        <v>103.44133697891216</v>
      </c>
      <c r="L30" s="34">
        <v>102.77697561452779</v>
      </c>
      <c r="M30" s="34">
        <v>103.40668440139422</v>
      </c>
      <c r="N30" s="34">
        <v>102.45321417472289</v>
      </c>
      <c r="O30" s="56">
        <v>102.35053064554367</v>
      </c>
      <c r="P30" s="43">
        <f t="shared" si="0"/>
        <v>102.36564702066073</v>
      </c>
      <c r="Q30" s="10" t="s">
        <v>363</v>
      </c>
      <c r="R30" s="1" t="s">
        <v>80</v>
      </c>
    </row>
    <row r="31" spans="1:18" ht="12" customHeight="1" x14ac:dyDescent="0.2">
      <c r="A31" s="8" t="s">
        <v>81</v>
      </c>
      <c r="B31" s="11" t="s">
        <v>335</v>
      </c>
      <c r="C31" s="35">
        <v>94.737655112257485</v>
      </c>
      <c r="D31" s="34">
        <v>96.333161288370235</v>
      </c>
      <c r="E31" s="34">
        <v>95.922129067711936</v>
      </c>
      <c r="F31" s="34">
        <v>96.207623515621179</v>
      </c>
      <c r="G31" s="34">
        <v>96.343770323503591</v>
      </c>
      <c r="H31" s="61">
        <v>96.240366378078491</v>
      </c>
      <c r="I31" s="58">
        <v>95.96776569990601</v>
      </c>
      <c r="J31" s="35">
        <v>101.39538829921565</v>
      </c>
      <c r="K31" s="34">
        <v>105.04837934168106</v>
      </c>
      <c r="L31" s="34">
        <v>106.96456943109818</v>
      </c>
      <c r="M31" s="34">
        <v>106.9758828343564</v>
      </c>
      <c r="N31" s="34">
        <v>107.76252901802026</v>
      </c>
      <c r="O31" s="56">
        <v>106.05637540314132</v>
      </c>
      <c r="P31" s="43">
        <f t="shared" si="0"/>
        <v>103.30140705068717</v>
      </c>
      <c r="Q31" s="10" t="s">
        <v>364</v>
      </c>
      <c r="R31" s="1" t="s">
        <v>81</v>
      </c>
    </row>
    <row r="32" spans="1:18" ht="12" customHeight="1" x14ac:dyDescent="0.2">
      <c r="A32" s="8" t="s">
        <v>82</v>
      </c>
      <c r="B32" s="11" t="s">
        <v>336</v>
      </c>
      <c r="C32" s="35">
        <v>96.819125199040485</v>
      </c>
      <c r="D32" s="34">
        <v>98.676032276890965</v>
      </c>
      <c r="E32" s="34">
        <v>99.082719865373761</v>
      </c>
      <c r="F32" s="34">
        <v>99.914116556782744</v>
      </c>
      <c r="G32" s="34">
        <v>100.46155502052339</v>
      </c>
      <c r="H32" s="61">
        <v>99.629777562458997</v>
      </c>
      <c r="I32" s="58">
        <v>100.18814460180863</v>
      </c>
      <c r="J32" s="35">
        <v>101.95201853705957</v>
      </c>
      <c r="K32" s="34">
        <v>103.35618683167431</v>
      </c>
      <c r="L32" s="34">
        <v>104.04366491641672</v>
      </c>
      <c r="M32" s="34">
        <v>104.21879071512772</v>
      </c>
      <c r="N32" s="34">
        <v>103.72683061711021</v>
      </c>
      <c r="O32" s="56">
        <v>103.40450741054509</v>
      </c>
      <c r="P32" s="43">
        <f t="shared" si="0"/>
        <v>102.56499014902515</v>
      </c>
      <c r="Q32" s="10" t="s">
        <v>365</v>
      </c>
      <c r="R32" s="1" t="s">
        <v>82</v>
      </c>
    </row>
    <row r="33" spans="1:18" ht="12" customHeight="1" x14ac:dyDescent="0.2">
      <c r="A33" s="8" t="s">
        <v>83</v>
      </c>
      <c r="B33" s="11" t="s">
        <v>337</v>
      </c>
      <c r="C33" s="35">
        <v>98.765358814583806</v>
      </c>
      <c r="D33" s="34">
        <v>96.660745836496204</v>
      </c>
      <c r="E33" s="34">
        <v>96.303749373782495</v>
      </c>
      <c r="F33" s="34">
        <v>96.220860666580748</v>
      </c>
      <c r="G33" s="34">
        <v>96.974709572912047</v>
      </c>
      <c r="H33" s="61">
        <v>99.053432670318713</v>
      </c>
      <c r="I33" s="58">
        <v>100.70456745685811</v>
      </c>
      <c r="J33" s="35">
        <v>99.533153626966424</v>
      </c>
      <c r="K33" s="34">
        <v>100.12130383441557</v>
      </c>
      <c r="L33" s="34">
        <v>100.40722291942841</v>
      </c>
      <c r="M33" s="34">
        <v>101.33093801367654</v>
      </c>
      <c r="N33" s="34">
        <v>98.809038785563445</v>
      </c>
      <c r="O33" s="56">
        <v>97.428617913219696</v>
      </c>
      <c r="P33" s="43">
        <f t="shared" si="0"/>
        <v>99.673534402555859</v>
      </c>
      <c r="Q33" s="10" t="s">
        <v>366</v>
      </c>
      <c r="R33" s="1" t="s">
        <v>83</v>
      </c>
    </row>
    <row r="34" spans="1:18" ht="12" customHeight="1" x14ac:dyDescent="0.2">
      <c r="A34" s="8" t="s">
        <v>84</v>
      </c>
      <c r="B34" s="11" t="s">
        <v>338</v>
      </c>
      <c r="C34" s="35">
        <v>95.430705434553104</v>
      </c>
      <c r="D34" s="34">
        <v>100.81212259998833</v>
      </c>
      <c r="E34" s="34">
        <v>98.013151504905721</v>
      </c>
      <c r="F34" s="34">
        <v>98.596774355317976</v>
      </c>
      <c r="G34" s="34">
        <v>98.564613458955264</v>
      </c>
      <c r="H34" s="61">
        <v>104.09352915454176</v>
      </c>
      <c r="I34" s="58">
        <v>102.78362808734455</v>
      </c>
      <c r="J34" s="35">
        <v>102.27315679407167</v>
      </c>
      <c r="K34" s="34">
        <v>106.31389508649659</v>
      </c>
      <c r="L34" s="34">
        <v>105.85402523798528</v>
      </c>
      <c r="M34" s="34">
        <v>105.03626043928892</v>
      </c>
      <c r="N34" s="34">
        <v>101.54039957206376</v>
      </c>
      <c r="O34" s="56">
        <v>104.60333661105675</v>
      </c>
      <c r="P34" s="43">
        <f t="shared" si="0"/>
        <v>104.06227887285617</v>
      </c>
      <c r="Q34" s="10" t="s">
        <v>367</v>
      </c>
      <c r="R34" s="1" t="s">
        <v>84</v>
      </c>
    </row>
    <row r="35" spans="1:18" ht="12" customHeight="1" x14ac:dyDescent="0.2">
      <c r="A35" s="8" t="s">
        <v>85</v>
      </c>
      <c r="B35" s="11" t="s">
        <v>339</v>
      </c>
      <c r="C35" s="35">
        <v>97.481319009225771</v>
      </c>
      <c r="D35" s="34">
        <v>97.363933500912509</v>
      </c>
      <c r="E35" s="34">
        <v>97.831467514804004</v>
      </c>
      <c r="F35" s="34">
        <v>98.307191996411092</v>
      </c>
      <c r="G35" s="34">
        <v>101.40822515750574</v>
      </c>
      <c r="H35" s="61">
        <v>101.40822515750574</v>
      </c>
      <c r="I35" s="58">
        <v>105.16299803898634</v>
      </c>
      <c r="J35" s="35">
        <v>105.22764777036488</v>
      </c>
      <c r="K35" s="34">
        <v>105.58217162054693</v>
      </c>
      <c r="L35" s="34">
        <v>103.14077971052802</v>
      </c>
      <c r="M35" s="34">
        <v>103.06882669069195</v>
      </c>
      <c r="N35" s="34">
        <v>103.83302164338404</v>
      </c>
      <c r="O35" s="56">
        <v>103.78925629132461</v>
      </c>
      <c r="P35" s="43">
        <f t="shared" si="0"/>
        <v>103.90161586541657</v>
      </c>
      <c r="Q35" s="10" t="s">
        <v>368</v>
      </c>
      <c r="R35" s="1" t="s">
        <v>85</v>
      </c>
    </row>
    <row r="36" spans="1:18" ht="12" customHeight="1" x14ac:dyDescent="0.2">
      <c r="A36" s="8" t="s">
        <v>86</v>
      </c>
      <c r="B36" s="11" t="s">
        <v>340</v>
      </c>
      <c r="C36" s="35">
        <v>102.57150794687185</v>
      </c>
      <c r="D36" s="34">
        <v>100.66243982250724</v>
      </c>
      <c r="E36" s="34">
        <v>103.40552470608159</v>
      </c>
      <c r="F36" s="34">
        <v>99.148961142862518</v>
      </c>
      <c r="G36" s="34">
        <v>99.190918697388213</v>
      </c>
      <c r="H36" s="61">
        <v>98.048133566432554</v>
      </c>
      <c r="I36" s="58">
        <v>97.734316124326043</v>
      </c>
      <c r="J36" s="35">
        <v>99.120667582571286</v>
      </c>
      <c r="K36" s="34">
        <v>98.805962540402973</v>
      </c>
      <c r="L36" s="34">
        <v>99.629921072551682</v>
      </c>
      <c r="M36" s="34">
        <v>98.989382888631241</v>
      </c>
      <c r="N36" s="34">
        <v>98.337635019048292</v>
      </c>
      <c r="O36" s="56">
        <v>98.375130915047563</v>
      </c>
      <c r="P36" s="43">
        <f t="shared" si="0"/>
        <v>98.630143713626452</v>
      </c>
      <c r="Q36" s="10" t="s">
        <v>369</v>
      </c>
      <c r="R36" s="1" t="s">
        <v>86</v>
      </c>
    </row>
    <row r="37" spans="1:18" ht="12" customHeight="1" x14ac:dyDescent="0.2">
      <c r="A37" s="8" t="s">
        <v>87</v>
      </c>
      <c r="B37" s="11" t="s">
        <v>341</v>
      </c>
      <c r="C37" s="35">
        <v>98.635725259016723</v>
      </c>
      <c r="D37" s="34">
        <v>100.65981911052634</v>
      </c>
      <c r="E37" s="34">
        <v>102.75670714392761</v>
      </c>
      <c r="F37" s="34">
        <v>103.57531596452543</v>
      </c>
      <c r="G37" s="34">
        <v>105.14042846446294</v>
      </c>
      <c r="H37" s="61">
        <v>107.85130396360117</v>
      </c>
      <c r="I37" s="58">
        <v>109.08822929294359</v>
      </c>
      <c r="J37" s="35">
        <v>112.32296776474391</v>
      </c>
      <c r="K37" s="34">
        <v>114.63398956763287</v>
      </c>
      <c r="L37" s="34">
        <v>113.67982722305292</v>
      </c>
      <c r="M37" s="34">
        <v>112.29261956378993</v>
      </c>
      <c r="N37" s="34">
        <v>113.7290068769171</v>
      </c>
      <c r="O37" s="56">
        <v>112.70323900400695</v>
      </c>
      <c r="P37" s="43">
        <f t="shared" si="0"/>
        <v>112.03764790708605</v>
      </c>
      <c r="Q37" s="10" t="s">
        <v>370</v>
      </c>
      <c r="R37" s="1" t="s">
        <v>87</v>
      </c>
    </row>
    <row r="38" spans="1:18" ht="12" customHeight="1" thickBot="1" x14ac:dyDescent="0.25">
      <c r="A38" s="12" t="s">
        <v>90</v>
      </c>
      <c r="B38" s="33" t="s">
        <v>342</v>
      </c>
      <c r="C38" s="36">
        <v>87.688982659279276</v>
      </c>
      <c r="D38" s="37">
        <v>89.858335416912041</v>
      </c>
      <c r="E38" s="37">
        <v>87.562929791683501</v>
      </c>
      <c r="F38" s="37">
        <v>87.133143973831523</v>
      </c>
      <c r="G38" s="37">
        <v>86.194843627039432</v>
      </c>
      <c r="H38" s="62">
        <v>83.596014959990967</v>
      </c>
      <c r="I38" s="59">
        <v>87.327231180954286</v>
      </c>
      <c r="J38" s="36">
        <v>85.485511494361859</v>
      </c>
      <c r="K38" s="37">
        <v>82.972120166301323</v>
      </c>
      <c r="L38" s="37">
        <v>85.181724295947262</v>
      </c>
      <c r="M38" s="37">
        <v>86.411052939569089</v>
      </c>
      <c r="N38" s="37">
        <v>90.816006666302911</v>
      </c>
      <c r="O38" s="55">
        <v>89.558611342151323</v>
      </c>
      <c r="P38" s="44">
        <f t="shared" si="0"/>
        <v>86.418534130697367</v>
      </c>
      <c r="Q38" s="33" t="s">
        <v>371</v>
      </c>
      <c r="R38" s="15" t="s">
        <v>90</v>
      </c>
    </row>
    <row r="39" spans="1:18" ht="12" customHeight="1" thickTop="1" x14ac:dyDescent="0.2">
      <c r="F39" s="3"/>
      <c r="G39" s="3"/>
      <c r="H39" s="3"/>
      <c r="J39" s="3"/>
      <c r="K39" s="3"/>
      <c r="L39" s="3"/>
      <c r="M39" s="3"/>
      <c r="N39" s="3"/>
      <c r="O39" s="3"/>
      <c r="P39" s="3"/>
      <c r="Q39" s="3"/>
      <c r="R39" s="26"/>
    </row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6" pageOrder="overThenDown" orientation="portrait" useFirstPageNumber="1" r:id="rId1"/>
  <headerFooter alignWithMargins="0">
    <oddFooter>&amp;C&amp;12 &amp;P</oddFooter>
  </headerFooter>
  <ignoredErrors>
    <ignoredError sqref="P7:P38" formulaRange="1"/>
    <ignoredError sqref="A8:A38 R8:R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R68"/>
  <sheetViews>
    <sheetView zoomScale="90" zoomScaleNormal="90" workbookViewId="0">
      <selection activeCell="I1" sqref="I1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C1" s="24"/>
      <c r="E1" s="24" t="s">
        <v>133</v>
      </c>
      <c r="I1"/>
      <c r="N1" s="29" t="s">
        <v>134</v>
      </c>
      <c r="O1" s="29"/>
      <c r="P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128</v>
      </c>
      <c r="B4" s="68" t="s">
        <v>382</v>
      </c>
      <c r="C4" s="76" t="s">
        <v>138</v>
      </c>
      <c r="D4" s="77"/>
      <c r="E4" s="77"/>
      <c r="F4" s="77"/>
      <c r="G4" s="77"/>
      <c r="H4" s="77"/>
      <c r="I4" s="78"/>
      <c r="J4" s="63" t="s">
        <v>139</v>
      </c>
      <c r="K4" s="64"/>
      <c r="L4" s="64"/>
      <c r="M4" s="64"/>
      <c r="N4" s="64"/>
      <c r="O4" s="64"/>
      <c r="P4" s="65"/>
      <c r="Q4" s="68" t="s">
        <v>383</v>
      </c>
      <c r="R4" s="68" t="s">
        <v>128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52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96.194052286524183</v>
      </c>
      <c r="D7" s="38">
        <v>96.45817499159638</v>
      </c>
      <c r="E7" s="38">
        <v>95.969516767496287</v>
      </c>
      <c r="F7" s="38">
        <v>96.131023206554943</v>
      </c>
      <c r="G7" s="38">
        <v>95.083641829191222</v>
      </c>
      <c r="H7" s="60">
        <v>94.959516974944066</v>
      </c>
      <c r="I7" s="57">
        <v>95.133208367632733</v>
      </c>
      <c r="J7" s="48">
        <v>95.510236253060853</v>
      </c>
      <c r="K7" s="38">
        <v>95.795815119264788</v>
      </c>
      <c r="L7" s="38">
        <v>96.046752952182914</v>
      </c>
      <c r="M7" s="38">
        <v>96.397496175620432</v>
      </c>
      <c r="N7" s="38">
        <v>96.483629693523397</v>
      </c>
      <c r="O7" s="53">
        <v>95.534769238615041</v>
      </c>
      <c r="P7" s="45">
        <f>AVERAGE(H7:O7)</f>
        <v>95.732678096855523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108.50176891846051</v>
      </c>
      <c r="D8" s="34">
        <v>107.02970050240673</v>
      </c>
      <c r="E8" s="34">
        <v>105.64815943948265</v>
      </c>
      <c r="F8" s="34">
        <v>105.7236431976997</v>
      </c>
      <c r="G8" s="34">
        <v>104.86897103948492</v>
      </c>
      <c r="H8" s="61">
        <v>106.84533636521779</v>
      </c>
      <c r="I8" s="58">
        <v>107.07222338072323</v>
      </c>
      <c r="J8" s="35">
        <v>111.61616835233423</v>
      </c>
      <c r="K8" s="34">
        <v>114.52535873004318</v>
      </c>
      <c r="L8" s="34">
        <v>113.18860272972789</v>
      </c>
      <c r="M8" s="34">
        <v>112.21346405385928</v>
      </c>
      <c r="N8" s="34">
        <v>113.64013059095943</v>
      </c>
      <c r="O8" s="56">
        <v>113.40508745159407</v>
      </c>
      <c r="P8" s="43">
        <f t="shared" ref="P8:P34" si="0">AVERAGE(H8:O8)</f>
        <v>111.56329645680739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116.98647499946588</v>
      </c>
      <c r="D9" s="34">
        <v>113.24350505520958</v>
      </c>
      <c r="E9" s="34">
        <v>112.32925254473081</v>
      </c>
      <c r="F9" s="34">
        <v>111.95868143025604</v>
      </c>
      <c r="G9" s="34">
        <v>111.35344699582691</v>
      </c>
      <c r="H9" s="61">
        <v>117.13798836180143</v>
      </c>
      <c r="I9" s="58">
        <v>113.75825558598493</v>
      </c>
      <c r="J9" s="35">
        <v>114.22810857973606</v>
      </c>
      <c r="K9" s="34">
        <v>119.50732663265256</v>
      </c>
      <c r="L9" s="34">
        <v>118.06525123708022</v>
      </c>
      <c r="M9" s="34">
        <v>117.23075732470805</v>
      </c>
      <c r="N9" s="34">
        <v>115.29633618943443</v>
      </c>
      <c r="O9" s="56">
        <v>115.53673870365979</v>
      </c>
      <c r="P9" s="43">
        <f t="shared" si="0"/>
        <v>116.34509532688219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112.99072774455531</v>
      </c>
      <c r="D10" s="34">
        <v>110.62160905823821</v>
      </c>
      <c r="E10" s="34">
        <v>118.42626922664083</v>
      </c>
      <c r="F10" s="34">
        <v>113.12465619375963</v>
      </c>
      <c r="G10" s="34">
        <v>119.74291884271555</v>
      </c>
      <c r="H10" s="61">
        <v>112.18002190746219</v>
      </c>
      <c r="I10" s="58">
        <v>113.68259755422127</v>
      </c>
      <c r="J10" s="35">
        <v>120.37393041647265</v>
      </c>
      <c r="K10" s="34">
        <v>115.76163997412696</v>
      </c>
      <c r="L10" s="34">
        <v>118.74428832898253</v>
      </c>
      <c r="M10" s="34">
        <v>118.82030548034633</v>
      </c>
      <c r="N10" s="34">
        <v>118.88027911295133</v>
      </c>
      <c r="O10" s="56">
        <v>119.04962652299587</v>
      </c>
      <c r="P10" s="43">
        <f t="shared" si="0"/>
        <v>117.18658616219489</v>
      </c>
      <c r="Q10" s="10" t="s">
        <v>374</v>
      </c>
      <c r="R10" s="8" t="s">
        <v>64</v>
      </c>
    </row>
    <row r="11" spans="1:18" ht="12" customHeight="1" x14ac:dyDescent="0.2">
      <c r="A11" s="8" t="s">
        <v>130</v>
      </c>
      <c r="B11" s="11" t="s">
        <v>319</v>
      </c>
      <c r="C11" s="35">
        <v>107.71753388787617</v>
      </c>
      <c r="D11" s="34">
        <v>116.55001099039114</v>
      </c>
      <c r="E11" s="34">
        <v>123.89176918867082</v>
      </c>
      <c r="F11" s="34">
        <v>128.04004480867471</v>
      </c>
      <c r="G11" s="34">
        <v>129.9496181292877</v>
      </c>
      <c r="H11" s="61">
        <v>121.79588013910394</v>
      </c>
      <c r="I11" s="58">
        <v>124.12621083569177</v>
      </c>
      <c r="J11" s="35">
        <v>122.39850250667556</v>
      </c>
      <c r="K11" s="34">
        <v>113.9275760867815</v>
      </c>
      <c r="L11" s="34">
        <v>117.14974708395461</v>
      </c>
      <c r="M11" s="34">
        <v>124.03892779170805</v>
      </c>
      <c r="N11" s="34">
        <v>115.66235809105524</v>
      </c>
      <c r="O11" s="56">
        <v>113.99223208435173</v>
      </c>
      <c r="P11" s="43">
        <f t="shared" si="0"/>
        <v>119.1364293274153</v>
      </c>
      <c r="Q11" s="10" t="s">
        <v>348</v>
      </c>
      <c r="R11" s="8" t="s">
        <v>130</v>
      </c>
    </row>
    <row r="12" spans="1:18" ht="12" customHeight="1" x14ac:dyDescent="0.2">
      <c r="A12" s="8" t="s">
        <v>67</v>
      </c>
      <c r="B12" s="11" t="s">
        <v>321</v>
      </c>
      <c r="C12" s="35">
        <v>94.892855544992017</v>
      </c>
      <c r="D12" s="34">
        <v>94.960250052165136</v>
      </c>
      <c r="E12" s="34">
        <v>94.924119862041323</v>
      </c>
      <c r="F12" s="34">
        <v>94.936435685410203</v>
      </c>
      <c r="G12" s="34">
        <v>94.905935108369889</v>
      </c>
      <c r="H12" s="61">
        <v>91.620426404819639</v>
      </c>
      <c r="I12" s="58">
        <v>88.343157087892934</v>
      </c>
      <c r="J12" s="35">
        <v>88.406037992339222</v>
      </c>
      <c r="K12" s="34">
        <v>85.270048366028121</v>
      </c>
      <c r="L12" s="34">
        <v>82.186002939661407</v>
      </c>
      <c r="M12" s="34">
        <v>78.061174816058696</v>
      </c>
      <c r="N12" s="34">
        <v>73.992207533948132</v>
      </c>
      <c r="O12" s="56">
        <v>72.97443500550331</v>
      </c>
      <c r="P12" s="43">
        <f t="shared" si="0"/>
        <v>82.606686268281436</v>
      </c>
      <c r="Q12" s="10" t="s">
        <v>350</v>
      </c>
      <c r="R12" s="8" t="s">
        <v>67</v>
      </c>
    </row>
    <row r="13" spans="1:18" ht="12" customHeight="1" x14ac:dyDescent="0.2">
      <c r="A13" s="8" t="s">
        <v>126</v>
      </c>
      <c r="B13" s="11" t="s">
        <v>322</v>
      </c>
      <c r="C13" s="35">
        <v>115.31481633009824</v>
      </c>
      <c r="D13" s="34">
        <v>115.49976818979786</v>
      </c>
      <c r="E13" s="34">
        <v>115.50958877256906</v>
      </c>
      <c r="F13" s="34">
        <v>114.87346947426919</v>
      </c>
      <c r="G13" s="34">
        <v>114.82585548034807</v>
      </c>
      <c r="H13" s="61">
        <v>114.31081750211651</v>
      </c>
      <c r="I13" s="58">
        <v>114.0088110083317</v>
      </c>
      <c r="J13" s="35">
        <v>114.16110241720608</v>
      </c>
      <c r="K13" s="34">
        <v>114.34271099726566</v>
      </c>
      <c r="L13" s="34">
        <v>113.87448168690868</v>
      </c>
      <c r="M13" s="34">
        <v>113.44129189286195</v>
      </c>
      <c r="N13" s="34">
        <v>112.95006599516373</v>
      </c>
      <c r="O13" s="56">
        <v>113.01233903953234</v>
      </c>
      <c r="P13" s="43">
        <f t="shared" si="0"/>
        <v>113.76270256742333</v>
      </c>
      <c r="Q13" s="10" t="s">
        <v>351</v>
      </c>
      <c r="R13" s="8" t="s">
        <v>126</v>
      </c>
    </row>
    <row r="14" spans="1:18" s="6" customFormat="1" ht="12" customHeight="1" x14ac:dyDescent="0.2">
      <c r="A14" s="8" t="s">
        <v>127</v>
      </c>
      <c r="B14" s="11" t="s">
        <v>323</v>
      </c>
      <c r="C14" s="35">
        <v>104.30765915076833</v>
      </c>
      <c r="D14" s="34">
        <v>108.49559037290817</v>
      </c>
      <c r="E14" s="34">
        <v>103.88908887007337</v>
      </c>
      <c r="F14" s="34">
        <v>100.52087512620132</v>
      </c>
      <c r="G14" s="34">
        <v>97.294628606211703</v>
      </c>
      <c r="H14" s="61">
        <v>97.74841162557027</v>
      </c>
      <c r="I14" s="58">
        <v>97.069507635152064</v>
      </c>
      <c r="J14" s="35">
        <v>100.77842627573932</v>
      </c>
      <c r="K14" s="34">
        <v>100.21904657200307</v>
      </c>
      <c r="L14" s="34">
        <v>100.98880628353167</v>
      </c>
      <c r="M14" s="34">
        <v>101.89184628679556</v>
      </c>
      <c r="N14" s="34">
        <v>103.82172362860672</v>
      </c>
      <c r="O14" s="56">
        <v>104.61953125190618</v>
      </c>
      <c r="P14" s="43">
        <f t="shared" si="0"/>
        <v>100.89216244491311</v>
      </c>
      <c r="Q14" s="10" t="s">
        <v>352</v>
      </c>
      <c r="R14" s="8" t="s">
        <v>127</v>
      </c>
    </row>
    <row r="15" spans="1:18" ht="12" customHeight="1" x14ac:dyDescent="0.2">
      <c r="A15" s="8" t="s">
        <v>131</v>
      </c>
      <c r="B15" s="11" t="s">
        <v>325</v>
      </c>
      <c r="C15" s="35">
        <v>104.56856383742537</v>
      </c>
      <c r="D15" s="34">
        <v>103.8920488005801</v>
      </c>
      <c r="E15" s="34">
        <v>103.20731295788373</v>
      </c>
      <c r="F15" s="34">
        <v>102.35628659883407</v>
      </c>
      <c r="G15" s="34">
        <v>102.37538472301677</v>
      </c>
      <c r="H15" s="61">
        <v>102.33598463141253</v>
      </c>
      <c r="I15" s="58">
        <v>102.39658969440578</v>
      </c>
      <c r="J15" s="35">
        <v>101.47371899792114</v>
      </c>
      <c r="K15" s="34">
        <v>101.58069271484911</v>
      </c>
      <c r="L15" s="34">
        <v>101.93397312403222</v>
      </c>
      <c r="M15" s="34">
        <v>102.05954352521445</v>
      </c>
      <c r="N15" s="34">
        <v>102.1880884623904</v>
      </c>
      <c r="O15" s="56">
        <v>102.27464640864456</v>
      </c>
      <c r="P15" s="43">
        <f t="shared" si="0"/>
        <v>102.03040469485877</v>
      </c>
      <c r="Q15" s="10" t="s">
        <v>354</v>
      </c>
      <c r="R15" s="8" t="s">
        <v>131</v>
      </c>
    </row>
    <row r="16" spans="1:18" ht="12" customHeight="1" x14ac:dyDescent="0.2">
      <c r="A16" s="8" t="s">
        <v>132</v>
      </c>
      <c r="B16" s="11" t="s">
        <v>326</v>
      </c>
      <c r="C16" s="35">
        <v>114.0750184401966</v>
      </c>
      <c r="D16" s="34">
        <v>113.5213798614667</v>
      </c>
      <c r="E16" s="34">
        <v>109.59116261922391</v>
      </c>
      <c r="F16" s="34">
        <v>108.35325458329699</v>
      </c>
      <c r="G16" s="34">
        <v>114.2211112784727</v>
      </c>
      <c r="H16" s="61">
        <v>106.17427458430436</v>
      </c>
      <c r="I16" s="58">
        <v>101.73056826298561</v>
      </c>
      <c r="J16" s="35">
        <v>102.09428615195637</v>
      </c>
      <c r="K16" s="34">
        <v>104.99226146623545</v>
      </c>
      <c r="L16" s="34">
        <v>111.94424834366913</v>
      </c>
      <c r="M16" s="34">
        <v>115.16937176709295</v>
      </c>
      <c r="N16" s="34">
        <v>115.67918249434055</v>
      </c>
      <c r="O16" s="56">
        <v>113.71789656734546</v>
      </c>
      <c r="P16" s="43">
        <f t="shared" si="0"/>
        <v>108.93776120474124</v>
      </c>
      <c r="Q16" s="10" t="s">
        <v>355</v>
      </c>
      <c r="R16" s="8" t="s">
        <v>132</v>
      </c>
    </row>
    <row r="17" spans="1:18" ht="12" customHeight="1" x14ac:dyDescent="0.2">
      <c r="A17" s="8" t="s">
        <v>70</v>
      </c>
      <c r="B17" s="11" t="s">
        <v>327</v>
      </c>
      <c r="C17" s="35">
        <v>101.78489550573532</v>
      </c>
      <c r="D17" s="34">
        <v>102.25899654564577</v>
      </c>
      <c r="E17" s="34">
        <v>102.25899654564577</v>
      </c>
      <c r="F17" s="34">
        <v>102.25899654564577</v>
      </c>
      <c r="G17" s="34">
        <v>102.25899654564577</v>
      </c>
      <c r="H17" s="61">
        <v>102.25899654564577</v>
      </c>
      <c r="I17" s="58">
        <v>102.25899654564577</v>
      </c>
      <c r="J17" s="35">
        <v>103.96969687932338</v>
      </c>
      <c r="K17" s="34">
        <v>103.96969687932338</v>
      </c>
      <c r="L17" s="34">
        <v>103.96969687932338</v>
      </c>
      <c r="M17" s="34">
        <v>103.96969687932338</v>
      </c>
      <c r="N17" s="34">
        <v>103.96969687932338</v>
      </c>
      <c r="O17" s="56">
        <v>103.96969687932338</v>
      </c>
      <c r="P17" s="43">
        <f t="shared" si="0"/>
        <v>103.54202179590396</v>
      </c>
      <c r="Q17" s="10" t="s">
        <v>356</v>
      </c>
      <c r="R17" s="8" t="s">
        <v>70</v>
      </c>
    </row>
    <row r="18" spans="1:18" ht="12" customHeight="1" x14ac:dyDescent="0.2">
      <c r="A18" s="8" t="s">
        <v>71</v>
      </c>
      <c r="B18" s="11" t="s">
        <v>346</v>
      </c>
      <c r="C18" s="35">
        <v>108.26609301016205</v>
      </c>
      <c r="D18" s="34">
        <v>108.87707939393539</v>
      </c>
      <c r="E18" s="34">
        <v>109.41920965810624</v>
      </c>
      <c r="F18" s="34">
        <v>107.79738603933367</v>
      </c>
      <c r="G18" s="34">
        <v>108.57284515112475</v>
      </c>
      <c r="H18" s="61">
        <v>110.0486359841788</v>
      </c>
      <c r="I18" s="58">
        <v>109.55325084796206</v>
      </c>
      <c r="J18" s="35">
        <v>110.7091136330836</v>
      </c>
      <c r="K18" s="34">
        <v>110.9314440392255</v>
      </c>
      <c r="L18" s="34">
        <v>111.67795254043004</v>
      </c>
      <c r="M18" s="34">
        <v>111.20185706380532</v>
      </c>
      <c r="N18" s="34">
        <v>109.09539215992042</v>
      </c>
      <c r="O18" s="56">
        <v>109.81727189582827</v>
      </c>
      <c r="P18" s="43">
        <f t="shared" si="0"/>
        <v>110.37936477055423</v>
      </c>
      <c r="Q18" s="10" t="s">
        <v>375</v>
      </c>
      <c r="R18" s="8" t="s">
        <v>71</v>
      </c>
    </row>
    <row r="19" spans="1:18" ht="12" customHeight="1" x14ac:dyDescent="0.2">
      <c r="A19" s="8" t="s">
        <v>72</v>
      </c>
      <c r="B19" s="11" t="s">
        <v>328</v>
      </c>
      <c r="C19" s="35">
        <v>96.54151362049177</v>
      </c>
      <c r="D19" s="34">
        <v>95.65158515132066</v>
      </c>
      <c r="E19" s="34">
        <v>95.737890970675664</v>
      </c>
      <c r="F19" s="34">
        <v>95.707593985972721</v>
      </c>
      <c r="G19" s="34">
        <v>94.825668436577217</v>
      </c>
      <c r="H19" s="61">
        <v>93.781241768751016</v>
      </c>
      <c r="I19" s="58">
        <v>93.312305386385887</v>
      </c>
      <c r="J19" s="35">
        <v>94.142950170102267</v>
      </c>
      <c r="K19" s="34">
        <v>95.844996016780826</v>
      </c>
      <c r="L19" s="34">
        <v>96.28984173293199</v>
      </c>
      <c r="M19" s="34">
        <v>95.740496132644267</v>
      </c>
      <c r="N19" s="34">
        <v>96.737036214805784</v>
      </c>
      <c r="O19" s="56">
        <v>97.227635995476732</v>
      </c>
      <c r="P19" s="43">
        <f t="shared" si="0"/>
        <v>95.384562927234839</v>
      </c>
      <c r="Q19" s="10" t="s">
        <v>357</v>
      </c>
      <c r="R19" s="8" t="s">
        <v>72</v>
      </c>
    </row>
    <row r="20" spans="1:18" ht="12" customHeight="1" x14ac:dyDescent="0.2">
      <c r="A20" s="8" t="s">
        <v>74</v>
      </c>
      <c r="B20" s="11" t="s">
        <v>330</v>
      </c>
      <c r="C20" s="35">
        <v>117.56276252768635</v>
      </c>
      <c r="D20" s="34">
        <v>119.07240986668928</v>
      </c>
      <c r="E20" s="34">
        <v>111.30850253204297</v>
      </c>
      <c r="F20" s="34">
        <v>109.36025187544709</v>
      </c>
      <c r="G20" s="34">
        <v>90.563720876579779</v>
      </c>
      <c r="H20" s="61">
        <v>77.354878444844317</v>
      </c>
      <c r="I20" s="58">
        <v>87.333643308310982</v>
      </c>
      <c r="J20" s="35">
        <v>92.111374810903172</v>
      </c>
      <c r="K20" s="34">
        <v>90.693264271114657</v>
      </c>
      <c r="L20" s="34">
        <v>96.621857346667539</v>
      </c>
      <c r="M20" s="34">
        <v>96.433121317648357</v>
      </c>
      <c r="N20" s="34">
        <v>94.128884140170086</v>
      </c>
      <c r="O20" s="56">
        <v>81.831215062115362</v>
      </c>
      <c r="P20" s="43">
        <f t="shared" si="0"/>
        <v>89.563529837721802</v>
      </c>
      <c r="Q20" s="10" t="s">
        <v>358</v>
      </c>
      <c r="R20" s="8" t="s">
        <v>74</v>
      </c>
    </row>
    <row r="21" spans="1:18" ht="12" customHeight="1" x14ac:dyDescent="0.2">
      <c r="A21" s="8" t="s">
        <v>75</v>
      </c>
      <c r="B21" s="11" t="s">
        <v>384</v>
      </c>
      <c r="C21" s="35">
        <v>117.46838982041095</v>
      </c>
      <c r="D21" s="34">
        <v>116.35486934046024</v>
      </c>
      <c r="E21" s="34">
        <v>116.07435121456469</v>
      </c>
      <c r="F21" s="34">
        <v>115.93543746683238</v>
      </c>
      <c r="G21" s="34">
        <v>112.91514804175269</v>
      </c>
      <c r="H21" s="61">
        <v>110.91916344008391</v>
      </c>
      <c r="I21" s="58">
        <v>109.18493108367402</v>
      </c>
      <c r="J21" s="35">
        <v>110.44942472027417</v>
      </c>
      <c r="K21" s="34">
        <v>111.94208943337111</v>
      </c>
      <c r="L21" s="34">
        <v>110.29250967886765</v>
      </c>
      <c r="M21" s="34">
        <v>111.06512069658959</v>
      </c>
      <c r="N21" s="34">
        <v>112.18248042703594</v>
      </c>
      <c r="O21" s="56">
        <v>109.91394437083618</v>
      </c>
      <c r="P21" s="43">
        <f t="shared" si="0"/>
        <v>110.74370798134156</v>
      </c>
      <c r="Q21" s="10" t="s">
        <v>359</v>
      </c>
      <c r="R21" s="8" t="s">
        <v>75</v>
      </c>
    </row>
    <row r="22" spans="1:18" ht="12" customHeight="1" x14ac:dyDescent="0.2">
      <c r="A22" s="8" t="s">
        <v>76</v>
      </c>
      <c r="B22" s="11" t="s">
        <v>331</v>
      </c>
      <c r="C22" s="35">
        <v>99.485842015960912</v>
      </c>
      <c r="D22" s="34">
        <v>99.307435071288793</v>
      </c>
      <c r="E22" s="34">
        <v>99.323935815419119</v>
      </c>
      <c r="F22" s="34">
        <v>99.180447594165003</v>
      </c>
      <c r="G22" s="34">
        <v>98.921048413318502</v>
      </c>
      <c r="H22" s="61">
        <v>101.12024027870106</v>
      </c>
      <c r="I22" s="58">
        <v>99.204829496542629</v>
      </c>
      <c r="J22" s="35">
        <v>99.178303983710975</v>
      </c>
      <c r="K22" s="34">
        <v>99.256169777810769</v>
      </c>
      <c r="L22" s="34">
        <v>99.319332750197319</v>
      </c>
      <c r="M22" s="34">
        <v>99.418827011569434</v>
      </c>
      <c r="N22" s="34">
        <v>99.484762196847626</v>
      </c>
      <c r="O22" s="56">
        <v>99.776757938058282</v>
      </c>
      <c r="P22" s="43">
        <f t="shared" si="0"/>
        <v>99.594902929179767</v>
      </c>
      <c r="Q22" s="10" t="s">
        <v>360</v>
      </c>
      <c r="R22" s="1" t="s">
        <v>76</v>
      </c>
    </row>
    <row r="23" spans="1:18" ht="12" customHeight="1" x14ac:dyDescent="0.2">
      <c r="A23" s="8" t="s">
        <v>77</v>
      </c>
      <c r="B23" s="11" t="s">
        <v>385</v>
      </c>
      <c r="C23" s="35">
        <v>93.228184366346156</v>
      </c>
      <c r="D23" s="34">
        <v>92.447090475036092</v>
      </c>
      <c r="E23" s="34">
        <v>92.94627035854603</v>
      </c>
      <c r="F23" s="34">
        <v>93.315067878400797</v>
      </c>
      <c r="G23" s="34">
        <v>92.547680111215499</v>
      </c>
      <c r="H23" s="61">
        <v>91.238852476902125</v>
      </c>
      <c r="I23" s="58">
        <v>91.794138906269254</v>
      </c>
      <c r="J23" s="35">
        <v>91.529569252513923</v>
      </c>
      <c r="K23" s="34">
        <v>90.376785297363455</v>
      </c>
      <c r="L23" s="34">
        <v>91.065052154707999</v>
      </c>
      <c r="M23" s="34">
        <v>91.314331687979802</v>
      </c>
      <c r="N23" s="34">
        <v>91.546326375435754</v>
      </c>
      <c r="O23" s="56">
        <v>92.056307751743532</v>
      </c>
      <c r="P23" s="43">
        <f t="shared" si="0"/>
        <v>91.365170487864475</v>
      </c>
      <c r="Q23" s="10" t="s">
        <v>387</v>
      </c>
      <c r="R23" s="1" t="s">
        <v>77</v>
      </c>
    </row>
    <row r="24" spans="1:18" s="6" customFormat="1" ht="12" customHeight="1" x14ac:dyDescent="0.2">
      <c r="A24" s="8" t="s">
        <v>78</v>
      </c>
      <c r="B24" s="11" t="s">
        <v>332</v>
      </c>
      <c r="C24" s="35">
        <v>97.541219085016252</v>
      </c>
      <c r="D24" s="34">
        <v>98.23778364006597</v>
      </c>
      <c r="E24" s="34">
        <v>98.047888509949161</v>
      </c>
      <c r="F24" s="34">
        <v>98.111050013273442</v>
      </c>
      <c r="G24" s="34">
        <v>96.374647423781383</v>
      </c>
      <c r="H24" s="61">
        <v>96.909325742549001</v>
      </c>
      <c r="I24" s="58">
        <v>96.647251786743979</v>
      </c>
      <c r="J24" s="35">
        <v>97.663306050183408</v>
      </c>
      <c r="K24" s="34">
        <v>96.865945387266194</v>
      </c>
      <c r="L24" s="34">
        <v>95.33247797721171</v>
      </c>
      <c r="M24" s="34">
        <v>95.91435132952725</v>
      </c>
      <c r="N24" s="34">
        <v>96.789154122849268</v>
      </c>
      <c r="O24" s="56">
        <v>94.330170488072739</v>
      </c>
      <c r="P24" s="43">
        <f t="shared" si="0"/>
        <v>96.306497860550451</v>
      </c>
      <c r="Q24" s="10" t="s">
        <v>361</v>
      </c>
      <c r="R24" s="1" t="s">
        <v>78</v>
      </c>
    </row>
    <row r="25" spans="1:18" ht="12" customHeight="1" x14ac:dyDescent="0.2">
      <c r="A25" s="8" t="s">
        <v>79</v>
      </c>
      <c r="B25" s="11" t="s">
        <v>333</v>
      </c>
      <c r="C25" s="35">
        <v>91.762838363903512</v>
      </c>
      <c r="D25" s="34">
        <v>92.835372228282296</v>
      </c>
      <c r="E25" s="34">
        <v>92.123215797046896</v>
      </c>
      <c r="F25" s="34">
        <v>92.354306393798552</v>
      </c>
      <c r="G25" s="34">
        <v>91.393872066130754</v>
      </c>
      <c r="H25" s="61">
        <v>90.575955274489047</v>
      </c>
      <c r="I25" s="58">
        <v>89.763190736925196</v>
      </c>
      <c r="J25" s="35">
        <v>89.15298913748984</v>
      </c>
      <c r="K25" s="34">
        <v>87.306729344010904</v>
      </c>
      <c r="L25" s="34">
        <v>87.14823519248138</v>
      </c>
      <c r="M25" s="34">
        <v>87.262256163028141</v>
      </c>
      <c r="N25" s="34">
        <v>87.255425989807975</v>
      </c>
      <c r="O25" s="56">
        <v>86.77852103392317</v>
      </c>
      <c r="P25" s="43">
        <f t="shared" si="0"/>
        <v>88.155412859019464</v>
      </c>
      <c r="Q25" s="10" t="s">
        <v>362</v>
      </c>
      <c r="R25" s="1" t="s">
        <v>79</v>
      </c>
    </row>
    <row r="26" spans="1:18" ht="12" customHeight="1" x14ac:dyDescent="0.2">
      <c r="A26" s="8" t="s">
        <v>80</v>
      </c>
      <c r="B26" s="11" t="s">
        <v>334</v>
      </c>
      <c r="C26" s="35">
        <v>100.70366270606226</v>
      </c>
      <c r="D26" s="34">
        <v>100.97727660246601</v>
      </c>
      <c r="E26" s="34">
        <v>100.67258484704539</v>
      </c>
      <c r="F26" s="34">
        <v>100.77075190582555</v>
      </c>
      <c r="G26" s="34">
        <v>101.0527049205368</v>
      </c>
      <c r="H26" s="61">
        <v>100.60723006029683</v>
      </c>
      <c r="I26" s="58">
        <v>100.86914480876794</v>
      </c>
      <c r="J26" s="35">
        <v>100.6886217608667</v>
      </c>
      <c r="K26" s="34">
        <v>100.91997827497777</v>
      </c>
      <c r="L26" s="34">
        <v>101.68293065926447</v>
      </c>
      <c r="M26" s="34">
        <v>100.94523424221161</v>
      </c>
      <c r="N26" s="34">
        <v>102.58456514975553</v>
      </c>
      <c r="O26" s="56">
        <v>101.02492879622743</v>
      </c>
      <c r="P26" s="43">
        <f t="shared" si="0"/>
        <v>101.16532921904604</v>
      </c>
      <c r="Q26" s="10" t="s">
        <v>363</v>
      </c>
      <c r="R26" s="1" t="s">
        <v>80</v>
      </c>
    </row>
    <row r="27" spans="1:18" ht="12" customHeight="1" x14ac:dyDescent="0.2">
      <c r="A27" s="8" t="s">
        <v>81</v>
      </c>
      <c r="B27" s="11" t="s">
        <v>335</v>
      </c>
      <c r="C27" s="35">
        <v>78.23461031683587</v>
      </c>
      <c r="D27" s="34">
        <v>78.236800426850877</v>
      </c>
      <c r="E27" s="34">
        <v>79.007246926164868</v>
      </c>
      <c r="F27" s="34">
        <v>80.373945858152055</v>
      </c>
      <c r="G27" s="34">
        <v>80.373945858152055</v>
      </c>
      <c r="H27" s="61">
        <v>82.204220306133948</v>
      </c>
      <c r="I27" s="58">
        <v>82.210382376299307</v>
      </c>
      <c r="J27" s="35">
        <v>82.211789484686904</v>
      </c>
      <c r="K27" s="34">
        <v>85.025224407488466</v>
      </c>
      <c r="L27" s="34">
        <v>85.227508372426129</v>
      </c>
      <c r="M27" s="34">
        <v>85.228822633670106</v>
      </c>
      <c r="N27" s="34">
        <v>85.231508297952175</v>
      </c>
      <c r="O27" s="56">
        <v>85.229222626223148</v>
      </c>
      <c r="P27" s="43">
        <f t="shared" si="0"/>
        <v>84.071084813110033</v>
      </c>
      <c r="Q27" s="10" t="s">
        <v>364</v>
      </c>
      <c r="R27" s="1" t="s">
        <v>81</v>
      </c>
    </row>
    <row r="28" spans="1:18" ht="12" customHeight="1" x14ac:dyDescent="0.2">
      <c r="A28" s="8" t="s">
        <v>82</v>
      </c>
      <c r="B28" s="11" t="s">
        <v>336</v>
      </c>
      <c r="C28" s="35">
        <v>89.618649131795095</v>
      </c>
      <c r="D28" s="34">
        <v>91.010097154656265</v>
      </c>
      <c r="E28" s="34">
        <v>90.861767061028658</v>
      </c>
      <c r="F28" s="34">
        <v>91.708886004199982</v>
      </c>
      <c r="G28" s="34">
        <v>91.267773865761015</v>
      </c>
      <c r="H28" s="61">
        <v>97.389714740293272</v>
      </c>
      <c r="I28" s="58">
        <v>98.349789106548968</v>
      </c>
      <c r="J28" s="35">
        <v>101.06154178668515</v>
      </c>
      <c r="K28" s="34">
        <v>101.0062710718566</v>
      </c>
      <c r="L28" s="34">
        <v>99.199903402809667</v>
      </c>
      <c r="M28" s="34">
        <v>98.509226001093154</v>
      </c>
      <c r="N28" s="34">
        <v>98.864526169433049</v>
      </c>
      <c r="O28" s="56">
        <v>98.112885052769116</v>
      </c>
      <c r="P28" s="43">
        <f t="shared" si="0"/>
        <v>99.061732166436116</v>
      </c>
      <c r="Q28" s="10" t="s">
        <v>365</v>
      </c>
      <c r="R28" s="1" t="s">
        <v>82</v>
      </c>
    </row>
    <row r="29" spans="1:18" ht="12" customHeight="1" x14ac:dyDescent="0.2">
      <c r="A29" s="8" t="s">
        <v>83</v>
      </c>
      <c r="B29" s="11" t="s">
        <v>337</v>
      </c>
      <c r="C29" s="35">
        <v>96.390581810576109</v>
      </c>
      <c r="D29" s="34">
        <v>96.494758772518892</v>
      </c>
      <c r="E29" s="34">
        <v>96.790870677179171</v>
      </c>
      <c r="F29" s="34">
        <v>96.533755798177751</v>
      </c>
      <c r="G29" s="34">
        <v>96.548179806101572</v>
      </c>
      <c r="H29" s="61">
        <v>96.453254330571653</v>
      </c>
      <c r="I29" s="58">
        <v>96.57819886377068</v>
      </c>
      <c r="J29" s="35">
        <v>96.638815138853516</v>
      </c>
      <c r="K29" s="34">
        <v>96.716498642887004</v>
      </c>
      <c r="L29" s="34">
        <v>96.690213360352118</v>
      </c>
      <c r="M29" s="34">
        <v>96.692245878756495</v>
      </c>
      <c r="N29" s="34">
        <v>96.918392438412127</v>
      </c>
      <c r="O29" s="56">
        <v>96.786440408644822</v>
      </c>
      <c r="P29" s="43">
        <f t="shared" si="0"/>
        <v>96.684257382781041</v>
      </c>
      <c r="Q29" s="10" t="s">
        <v>366</v>
      </c>
      <c r="R29" s="1" t="s">
        <v>83</v>
      </c>
    </row>
    <row r="30" spans="1:18" ht="12" customHeight="1" x14ac:dyDescent="0.2">
      <c r="A30" s="8" t="s">
        <v>84</v>
      </c>
      <c r="B30" s="11" t="s">
        <v>338</v>
      </c>
      <c r="C30" s="35">
        <v>101.04375926238497</v>
      </c>
      <c r="D30" s="34">
        <v>101.08812596849964</v>
      </c>
      <c r="E30" s="34">
        <v>99.949542592414716</v>
      </c>
      <c r="F30" s="34">
        <v>99.936931698323164</v>
      </c>
      <c r="G30" s="34">
        <v>100.13593485642131</v>
      </c>
      <c r="H30" s="61">
        <v>100.13317947874717</v>
      </c>
      <c r="I30" s="58">
        <v>99.170477454526065</v>
      </c>
      <c r="J30" s="35">
        <v>99.270034379886951</v>
      </c>
      <c r="K30" s="34">
        <v>98.810004089554354</v>
      </c>
      <c r="L30" s="34">
        <v>98.446272571514342</v>
      </c>
      <c r="M30" s="34">
        <v>99.624356187153253</v>
      </c>
      <c r="N30" s="34">
        <v>100.74371945249842</v>
      </c>
      <c r="O30" s="56">
        <v>100.73477444888007</v>
      </c>
      <c r="P30" s="43">
        <f t="shared" si="0"/>
        <v>99.616602257845088</v>
      </c>
      <c r="Q30" s="10" t="s">
        <v>367</v>
      </c>
      <c r="R30" s="1" t="s">
        <v>84</v>
      </c>
    </row>
    <row r="31" spans="1:18" ht="12" customHeight="1" x14ac:dyDescent="0.2">
      <c r="A31" s="8" t="s">
        <v>85</v>
      </c>
      <c r="B31" s="11" t="s">
        <v>339</v>
      </c>
      <c r="C31" s="35">
        <v>102.72596549359046</v>
      </c>
      <c r="D31" s="34">
        <v>102.56921862123957</v>
      </c>
      <c r="E31" s="34">
        <v>102.53915095072253</v>
      </c>
      <c r="F31" s="34">
        <v>102.62591384107677</v>
      </c>
      <c r="G31" s="34">
        <v>99.66895294142752</v>
      </c>
      <c r="H31" s="61">
        <v>96.191942958379457</v>
      </c>
      <c r="I31" s="58">
        <v>96.171600472491647</v>
      </c>
      <c r="J31" s="35">
        <v>96.070505641738762</v>
      </c>
      <c r="K31" s="34">
        <v>96.004514768989864</v>
      </c>
      <c r="L31" s="34">
        <v>95.55778298747893</v>
      </c>
      <c r="M31" s="34">
        <v>96.161599481750088</v>
      </c>
      <c r="N31" s="34">
        <v>96.864431774668574</v>
      </c>
      <c r="O31" s="56">
        <v>95.767401033800823</v>
      </c>
      <c r="P31" s="43">
        <f t="shared" si="0"/>
        <v>96.098722389912268</v>
      </c>
      <c r="Q31" s="10" t="s">
        <v>368</v>
      </c>
      <c r="R31" s="1" t="s">
        <v>85</v>
      </c>
    </row>
    <row r="32" spans="1:18" ht="12" customHeight="1" x14ac:dyDescent="0.2">
      <c r="A32" s="8" t="s">
        <v>86</v>
      </c>
      <c r="B32" s="11" t="s">
        <v>340</v>
      </c>
      <c r="C32" s="35">
        <v>102.08558886696926</v>
      </c>
      <c r="D32" s="34">
        <v>99.302209409929603</v>
      </c>
      <c r="E32" s="34">
        <v>98.238316048877437</v>
      </c>
      <c r="F32" s="34">
        <v>98.405115103940091</v>
      </c>
      <c r="G32" s="34">
        <v>98.405115103940091</v>
      </c>
      <c r="H32" s="61">
        <v>100.42336143165437</v>
      </c>
      <c r="I32" s="58">
        <v>104.2852747617551</v>
      </c>
      <c r="J32" s="35">
        <v>100.96594735714993</v>
      </c>
      <c r="K32" s="34">
        <v>99.765718092888363</v>
      </c>
      <c r="L32" s="34">
        <v>98.918593093268086</v>
      </c>
      <c r="M32" s="34">
        <v>99.122151180718504</v>
      </c>
      <c r="N32" s="34">
        <v>97.660825882089213</v>
      </c>
      <c r="O32" s="56">
        <v>98.602132631199311</v>
      </c>
      <c r="P32" s="43">
        <f t="shared" si="0"/>
        <v>99.968000553840355</v>
      </c>
      <c r="Q32" s="10" t="s">
        <v>369</v>
      </c>
      <c r="R32" s="1" t="s">
        <v>86</v>
      </c>
    </row>
    <row r="33" spans="1:18" ht="12" customHeight="1" x14ac:dyDescent="0.2">
      <c r="A33" s="8" t="s">
        <v>87</v>
      </c>
      <c r="B33" s="11" t="s">
        <v>341</v>
      </c>
      <c r="C33" s="35">
        <v>104.29445558407734</v>
      </c>
      <c r="D33" s="34">
        <v>100.2407330893687</v>
      </c>
      <c r="E33" s="34">
        <v>102.2714262474985</v>
      </c>
      <c r="F33" s="34">
        <v>102.14258506299588</v>
      </c>
      <c r="G33" s="34">
        <v>102.10457788009093</v>
      </c>
      <c r="H33" s="61">
        <v>97.920021514209182</v>
      </c>
      <c r="I33" s="58">
        <v>93.466760603823886</v>
      </c>
      <c r="J33" s="35">
        <v>93.468799217559848</v>
      </c>
      <c r="K33" s="34">
        <v>93.536407422140911</v>
      </c>
      <c r="L33" s="34">
        <v>93.515212561693943</v>
      </c>
      <c r="M33" s="34">
        <v>93.559434636833458</v>
      </c>
      <c r="N33" s="34">
        <v>93.529833615157344</v>
      </c>
      <c r="O33" s="56">
        <v>93.538239776386334</v>
      </c>
      <c r="P33" s="43">
        <f t="shared" si="0"/>
        <v>94.066838668475611</v>
      </c>
      <c r="Q33" s="10" t="s">
        <v>370</v>
      </c>
      <c r="R33" s="1" t="s">
        <v>87</v>
      </c>
    </row>
    <row r="34" spans="1:18" ht="12" customHeight="1" thickBot="1" x14ac:dyDescent="0.25">
      <c r="A34" s="12" t="s">
        <v>90</v>
      </c>
      <c r="B34" s="33" t="s">
        <v>342</v>
      </c>
      <c r="C34" s="36">
        <v>79.289835338534388</v>
      </c>
      <c r="D34" s="37">
        <v>77.162983062139404</v>
      </c>
      <c r="E34" s="37">
        <v>78.377698058821451</v>
      </c>
      <c r="F34" s="37">
        <v>80.699689703660525</v>
      </c>
      <c r="G34" s="37">
        <v>77.458903856025572</v>
      </c>
      <c r="H34" s="62">
        <v>70.283979432693755</v>
      </c>
      <c r="I34" s="59">
        <v>72.074203212613895</v>
      </c>
      <c r="J34" s="36">
        <v>68.645323207837862</v>
      </c>
      <c r="K34" s="37">
        <v>67.104012346843291</v>
      </c>
      <c r="L34" s="37">
        <v>65.253211161997896</v>
      </c>
      <c r="M34" s="37">
        <v>68.263631270143946</v>
      </c>
      <c r="N34" s="37">
        <v>70.19321121640175</v>
      </c>
      <c r="O34" s="55">
        <v>68.229329515473722</v>
      </c>
      <c r="P34" s="44">
        <f t="shared" si="0"/>
        <v>68.755862670500775</v>
      </c>
      <c r="Q34" s="33" t="s">
        <v>371</v>
      </c>
      <c r="R34" s="15" t="s">
        <v>90</v>
      </c>
    </row>
    <row r="35" spans="1:18" ht="15" customHeight="1" thickTop="1" x14ac:dyDescent="0.2">
      <c r="F35" s="3"/>
      <c r="G35" s="3"/>
      <c r="H35" s="3"/>
      <c r="J35" s="3"/>
      <c r="K35" s="3"/>
      <c r="L35" s="3"/>
      <c r="M35" s="3"/>
      <c r="N35" s="3"/>
      <c r="O35" s="3"/>
      <c r="P35" s="3"/>
      <c r="Q35" s="3"/>
      <c r="R35" s="26"/>
    </row>
    <row r="36" spans="1:18" ht="12" customHeight="1" thickBot="1" x14ac:dyDescent="0.25">
      <c r="A36" s="18" t="s">
        <v>0</v>
      </c>
      <c r="I36" s="27"/>
      <c r="J36" s="28"/>
      <c r="Q36" s="2"/>
      <c r="R36" s="2" t="s">
        <v>135</v>
      </c>
    </row>
    <row r="37" spans="1:18" ht="15" customHeight="1" thickTop="1" x14ac:dyDescent="0.2">
      <c r="A37" s="79" t="s">
        <v>128</v>
      </c>
      <c r="B37" s="68" t="s">
        <v>382</v>
      </c>
      <c r="C37" s="82" t="s">
        <v>41</v>
      </c>
      <c r="D37" s="77"/>
      <c r="E37" s="77"/>
      <c r="F37" s="77"/>
      <c r="G37" s="77"/>
      <c r="H37" s="77"/>
      <c r="I37" s="78"/>
      <c r="J37" s="63" t="s">
        <v>42</v>
      </c>
      <c r="K37" s="64"/>
      <c r="L37" s="64"/>
      <c r="M37" s="64"/>
      <c r="N37" s="64"/>
      <c r="O37" s="64"/>
      <c r="P37" s="65"/>
      <c r="Q37" s="68" t="s">
        <v>383</v>
      </c>
      <c r="R37" s="68" t="s">
        <v>128</v>
      </c>
    </row>
    <row r="38" spans="1:18" ht="15" customHeight="1" x14ac:dyDescent="0.2">
      <c r="A38" s="80"/>
      <c r="B38" s="69"/>
      <c r="C38" s="66">
        <v>2014</v>
      </c>
      <c r="D38" s="67"/>
      <c r="E38" s="67"/>
      <c r="F38" s="67"/>
      <c r="G38" s="67"/>
      <c r="H38" s="74">
        <v>2015</v>
      </c>
      <c r="I38" s="75"/>
      <c r="J38" s="71">
        <v>2015</v>
      </c>
      <c r="K38" s="72"/>
      <c r="L38" s="72"/>
      <c r="M38" s="72"/>
      <c r="N38" s="72"/>
      <c r="O38" s="72"/>
      <c r="P38" s="73"/>
      <c r="Q38" s="69"/>
      <c r="R38" s="69"/>
    </row>
    <row r="39" spans="1:18" s="31" customFormat="1" ht="15" customHeight="1" thickBot="1" x14ac:dyDescent="0.25">
      <c r="A39" s="81"/>
      <c r="B39" s="70"/>
      <c r="C39" s="42" t="s">
        <v>56</v>
      </c>
      <c r="D39" s="47" t="s">
        <v>57</v>
      </c>
      <c r="E39" s="47" t="s">
        <v>58</v>
      </c>
      <c r="F39" s="47" t="s">
        <v>59</v>
      </c>
      <c r="G39" s="47" t="s">
        <v>60</v>
      </c>
      <c r="H39" s="47" t="s">
        <v>49</v>
      </c>
      <c r="I39" s="32" t="s">
        <v>50</v>
      </c>
      <c r="J39" s="46" t="s">
        <v>51</v>
      </c>
      <c r="K39" s="47" t="s">
        <v>52</v>
      </c>
      <c r="L39" s="47" t="s">
        <v>53</v>
      </c>
      <c r="M39" s="47" t="s">
        <v>54</v>
      </c>
      <c r="N39" s="50" t="s">
        <v>55</v>
      </c>
      <c r="O39" s="52" t="s">
        <v>56</v>
      </c>
      <c r="P39" s="49" t="s">
        <v>61</v>
      </c>
      <c r="Q39" s="70"/>
      <c r="R39" s="70"/>
    </row>
    <row r="40" spans="1:18" ht="13.5" thickTop="1" x14ac:dyDescent="0.2">
      <c r="A40" s="39"/>
      <c r="B40" s="13" t="s">
        <v>4</v>
      </c>
      <c r="C40" s="48">
        <v>99.352590957330804</v>
      </c>
      <c r="D40" s="38">
        <v>100.27457280236567</v>
      </c>
      <c r="E40" s="38">
        <v>99.493398849664459</v>
      </c>
      <c r="F40" s="38">
        <v>100.16828931154247</v>
      </c>
      <c r="G40" s="38">
        <v>98.910464756925322</v>
      </c>
      <c r="H40" s="60">
        <v>99.869457193835572</v>
      </c>
      <c r="I40" s="57">
        <v>100.18291099009539</v>
      </c>
      <c r="J40" s="48">
        <v>100.39631574704295</v>
      </c>
      <c r="K40" s="38">
        <v>100.29900341304494</v>
      </c>
      <c r="L40" s="38">
        <v>100.26195072572399</v>
      </c>
      <c r="M40" s="38">
        <v>100.36517967828868</v>
      </c>
      <c r="N40" s="38">
        <v>100.08935244308216</v>
      </c>
      <c r="O40" s="53">
        <v>99.016558085633406</v>
      </c>
      <c r="P40" s="45">
        <f>AVERAGE(H40:O40)</f>
        <v>100.06009103459338</v>
      </c>
      <c r="Q40" s="4" t="s">
        <v>5</v>
      </c>
      <c r="R40" s="7"/>
    </row>
    <row r="41" spans="1:18" s="6" customFormat="1" ht="12" customHeight="1" x14ac:dyDescent="0.2">
      <c r="A41" s="8" t="s">
        <v>62</v>
      </c>
      <c r="B41" s="11" t="s">
        <v>343</v>
      </c>
      <c r="C41" s="35">
        <v>99.955408750132946</v>
      </c>
      <c r="D41" s="34">
        <v>98.643277035271154</v>
      </c>
      <c r="E41" s="34">
        <v>98.709198422083773</v>
      </c>
      <c r="F41" s="34">
        <v>100.07144824729322</v>
      </c>
      <c r="G41" s="34">
        <v>99.191597893938848</v>
      </c>
      <c r="H41" s="61">
        <v>101.88460447942103</v>
      </c>
      <c r="I41" s="58">
        <v>100.21235088327103</v>
      </c>
      <c r="J41" s="35">
        <v>104.24381303398718</v>
      </c>
      <c r="K41" s="34">
        <v>102.6064238010085</v>
      </c>
      <c r="L41" s="34">
        <v>98.832786017753278</v>
      </c>
      <c r="M41" s="34">
        <v>99.138483334583555</v>
      </c>
      <c r="N41" s="34">
        <v>101.27138623616092</v>
      </c>
      <c r="O41" s="56">
        <v>99.793168893644292</v>
      </c>
      <c r="P41" s="43">
        <f t="shared" ref="P41:P67" si="1">AVERAGE(H41:O41)</f>
        <v>100.99787708497873</v>
      </c>
      <c r="Q41" s="10" t="s">
        <v>372</v>
      </c>
      <c r="R41" s="1" t="s">
        <v>62</v>
      </c>
    </row>
    <row r="42" spans="1:18" ht="12" customHeight="1" x14ac:dyDescent="0.2">
      <c r="A42" s="8" t="s">
        <v>63</v>
      </c>
      <c r="B42" s="11" t="s">
        <v>344</v>
      </c>
      <c r="C42" s="35">
        <v>98.312194337525838</v>
      </c>
      <c r="D42" s="34">
        <v>96.800510533996871</v>
      </c>
      <c r="E42" s="34">
        <v>99.192666714057424</v>
      </c>
      <c r="F42" s="34">
        <v>99.670102750548253</v>
      </c>
      <c r="G42" s="34">
        <v>99.459412680912877</v>
      </c>
      <c r="H42" s="61">
        <v>105.19475734432477</v>
      </c>
      <c r="I42" s="58">
        <v>97.114742345260694</v>
      </c>
      <c r="J42" s="35">
        <v>100.41302760079331</v>
      </c>
      <c r="K42" s="34">
        <v>104.62164533629776</v>
      </c>
      <c r="L42" s="34">
        <v>98.793316329462328</v>
      </c>
      <c r="M42" s="34">
        <v>99.29319261710927</v>
      </c>
      <c r="N42" s="34">
        <v>98.349903063480497</v>
      </c>
      <c r="O42" s="56">
        <v>100.20850837257342</v>
      </c>
      <c r="P42" s="43">
        <f t="shared" si="1"/>
        <v>100.49863662616276</v>
      </c>
      <c r="Q42" s="10" t="s">
        <v>373</v>
      </c>
      <c r="R42" s="8" t="s">
        <v>63</v>
      </c>
    </row>
    <row r="43" spans="1:18" ht="12" customHeight="1" x14ac:dyDescent="0.2">
      <c r="A43" s="8" t="s">
        <v>64</v>
      </c>
      <c r="B43" s="11" t="s">
        <v>345</v>
      </c>
      <c r="C43" s="35">
        <v>99.985708830644839</v>
      </c>
      <c r="D43" s="34">
        <v>97.903262742343671</v>
      </c>
      <c r="E43" s="34">
        <v>107.05527630166161</v>
      </c>
      <c r="F43" s="34">
        <v>95.523279532909115</v>
      </c>
      <c r="G43" s="34">
        <v>105.85041570214382</v>
      </c>
      <c r="H43" s="61">
        <v>93.68405496680154</v>
      </c>
      <c r="I43" s="58">
        <v>101.33943247755698</v>
      </c>
      <c r="J43" s="35">
        <v>105.88597815867105</v>
      </c>
      <c r="K43" s="34">
        <v>96.168364340694069</v>
      </c>
      <c r="L43" s="34">
        <v>102.57654293384424</v>
      </c>
      <c r="M43" s="34">
        <v>100.06401752238658</v>
      </c>
      <c r="N43" s="34">
        <v>100.05047422859464</v>
      </c>
      <c r="O43" s="56">
        <v>100.14245206295624</v>
      </c>
      <c r="P43" s="43">
        <f t="shared" si="1"/>
        <v>99.98891458643817</v>
      </c>
      <c r="Q43" s="10" t="s">
        <v>374</v>
      </c>
      <c r="R43" s="8" t="s">
        <v>64</v>
      </c>
    </row>
    <row r="44" spans="1:18" ht="12" customHeight="1" x14ac:dyDescent="0.2">
      <c r="A44" s="8" t="s">
        <v>130</v>
      </c>
      <c r="B44" s="11" t="s">
        <v>319</v>
      </c>
      <c r="C44" s="35">
        <v>95.232690480452462</v>
      </c>
      <c r="D44" s="34">
        <v>108.19966516473423</v>
      </c>
      <c r="E44" s="34">
        <v>106.29923423935581</v>
      </c>
      <c r="F44" s="34">
        <v>103.34830606356635</v>
      </c>
      <c r="G44" s="34">
        <v>101.49138757602468</v>
      </c>
      <c r="H44" s="61">
        <v>93.725462138663957</v>
      </c>
      <c r="I44" s="58">
        <v>101.91330831053263</v>
      </c>
      <c r="J44" s="35">
        <v>98.608103544461528</v>
      </c>
      <c r="K44" s="34">
        <v>93.079223808778167</v>
      </c>
      <c r="L44" s="34">
        <v>102.82826257509305</v>
      </c>
      <c r="M44" s="34">
        <v>105.88066204088034</v>
      </c>
      <c r="N44" s="34">
        <v>93.246821905201287</v>
      </c>
      <c r="O44" s="56">
        <v>98.556033238239266</v>
      </c>
      <c r="P44" s="43">
        <f t="shared" si="1"/>
        <v>98.479734695231272</v>
      </c>
      <c r="Q44" s="10" t="s">
        <v>348</v>
      </c>
      <c r="R44" s="8" t="s">
        <v>130</v>
      </c>
    </row>
    <row r="45" spans="1:18" ht="12" customHeight="1" x14ac:dyDescent="0.2">
      <c r="A45" s="8" t="s">
        <v>67</v>
      </c>
      <c r="B45" s="11" t="s">
        <v>321</v>
      </c>
      <c r="C45" s="35">
        <v>99.893640870525246</v>
      </c>
      <c r="D45" s="34">
        <v>100.07102168733995</v>
      </c>
      <c r="E45" s="34">
        <v>99.961952300984919</v>
      </c>
      <c r="F45" s="34">
        <v>100.01297438773915</v>
      </c>
      <c r="G45" s="34">
        <v>99.967872633072744</v>
      </c>
      <c r="H45" s="61">
        <v>96.538142003660113</v>
      </c>
      <c r="I45" s="58">
        <v>96.422992726047482</v>
      </c>
      <c r="J45" s="35">
        <v>100.0711780136901</v>
      </c>
      <c r="K45" s="34">
        <v>96.452742711326067</v>
      </c>
      <c r="L45" s="34">
        <v>96.383201973654081</v>
      </c>
      <c r="M45" s="34">
        <v>94.981106300264969</v>
      </c>
      <c r="N45" s="34">
        <v>94.787463432751849</v>
      </c>
      <c r="O45" s="56">
        <v>98.624486871840034</v>
      </c>
      <c r="P45" s="43">
        <f t="shared" si="1"/>
        <v>96.782664254154341</v>
      </c>
      <c r="Q45" s="10" t="s">
        <v>350</v>
      </c>
      <c r="R45" s="8" t="s">
        <v>67</v>
      </c>
    </row>
    <row r="46" spans="1:18" ht="12" customHeight="1" x14ac:dyDescent="0.2">
      <c r="A46" s="8" t="s">
        <v>126</v>
      </c>
      <c r="B46" s="11" t="s">
        <v>322</v>
      </c>
      <c r="C46" s="35">
        <v>99.002738076016144</v>
      </c>
      <c r="D46" s="34">
        <v>100.16038863485693</v>
      </c>
      <c r="E46" s="34">
        <v>100.008502686131</v>
      </c>
      <c r="F46" s="34">
        <v>99.449293080289337</v>
      </c>
      <c r="G46" s="34">
        <v>99.958550922037077</v>
      </c>
      <c r="H46" s="61">
        <v>99.551461666819705</v>
      </c>
      <c r="I46" s="58">
        <v>99.735802349782674</v>
      </c>
      <c r="J46" s="35">
        <v>100.13357863092112</v>
      </c>
      <c r="K46" s="34">
        <v>100.15908096209152</v>
      </c>
      <c r="L46" s="34">
        <v>99.590503577995307</v>
      </c>
      <c r="M46" s="34">
        <v>99.619590106905818</v>
      </c>
      <c r="N46" s="34">
        <v>99.566977870666207</v>
      </c>
      <c r="O46" s="56">
        <v>100.05513325186661</v>
      </c>
      <c r="P46" s="43">
        <f t="shared" si="1"/>
        <v>99.80151605213112</v>
      </c>
      <c r="Q46" s="10" t="s">
        <v>351</v>
      </c>
      <c r="R46" s="8" t="s">
        <v>126</v>
      </c>
    </row>
    <row r="47" spans="1:18" s="6" customFormat="1" ht="12" customHeight="1" x14ac:dyDescent="0.2">
      <c r="A47" s="8" t="s">
        <v>127</v>
      </c>
      <c r="B47" s="11" t="s">
        <v>323</v>
      </c>
      <c r="C47" s="35">
        <v>100.31610178408823</v>
      </c>
      <c r="D47" s="34">
        <v>104.01497958657717</v>
      </c>
      <c r="E47" s="34">
        <v>95.754203938609962</v>
      </c>
      <c r="F47" s="34">
        <v>96.757875364481791</v>
      </c>
      <c r="G47" s="34">
        <v>96.790471117626907</v>
      </c>
      <c r="H47" s="61">
        <v>100.46640089577319</v>
      </c>
      <c r="I47" s="58">
        <v>99.305457777647803</v>
      </c>
      <c r="J47" s="35">
        <v>103.82088951612663</v>
      </c>
      <c r="K47" s="34">
        <v>99.444941021200577</v>
      </c>
      <c r="L47" s="34">
        <v>100.76807726461014</v>
      </c>
      <c r="M47" s="34">
        <v>100.89419811610463</v>
      </c>
      <c r="N47" s="34">
        <v>101.89404492326022</v>
      </c>
      <c r="O47" s="56">
        <v>100.768439971343</v>
      </c>
      <c r="P47" s="43">
        <f t="shared" si="1"/>
        <v>100.92030618575828</v>
      </c>
      <c r="Q47" s="10" t="s">
        <v>352</v>
      </c>
      <c r="R47" s="8" t="s">
        <v>127</v>
      </c>
    </row>
    <row r="48" spans="1:18" ht="12" customHeight="1" x14ac:dyDescent="0.2">
      <c r="A48" s="8" t="s">
        <v>131</v>
      </c>
      <c r="B48" s="11" t="s">
        <v>325</v>
      </c>
      <c r="C48" s="35">
        <v>99.965985673098686</v>
      </c>
      <c r="D48" s="34">
        <v>99.35304166757318</v>
      </c>
      <c r="E48" s="34">
        <v>99.340916027163246</v>
      </c>
      <c r="F48" s="34">
        <v>99.17542048653381</v>
      </c>
      <c r="G48" s="34">
        <v>100.01865847698983</v>
      </c>
      <c r="H48" s="61">
        <v>99.961514096664118</v>
      </c>
      <c r="I48" s="58">
        <v>100.05922165425147</v>
      </c>
      <c r="J48" s="35">
        <v>99.098729069748444</v>
      </c>
      <c r="K48" s="34">
        <v>100.1054201205833</v>
      </c>
      <c r="L48" s="34">
        <v>100.34778302819298</v>
      </c>
      <c r="M48" s="34">
        <v>100.12318797878056</v>
      </c>
      <c r="N48" s="34">
        <v>100.12595092309439</v>
      </c>
      <c r="O48" s="56">
        <v>100.0847045360732</v>
      </c>
      <c r="P48" s="43">
        <f t="shared" si="1"/>
        <v>99.988313925923563</v>
      </c>
      <c r="Q48" s="10" t="s">
        <v>354</v>
      </c>
      <c r="R48" s="8" t="s">
        <v>131</v>
      </c>
    </row>
    <row r="49" spans="1:18" ht="12" customHeight="1" x14ac:dyDescent="0.2">
      <c r="A49" s="8" t="s">
        <v>132</v>
      </c>
      <c r="B49" s="11" t="s">
        <v>326</v>
      </c>
      <c r="C49" s="35">
        <v>100.0640746978702</v>
      </c>
      <c r="D49" s="34">
        <v>99.514671497493424</v>
      </c>
      <c r="E49" s="34">
        <v>96.537905681697183</v>
      </c>
      <c r="F49" s="34">
        <v>98.870430784434646</v>
      </c>
      <c r="G49" s="34">
        <v>105.41548725762067</v>
      </c>
      <c r="H49" s="61">
        <v>92.95503554106557</v>
      </c>
      <c r="I49" s="58">
        <v>95.814705267620781</v>
      </c>
      <c r="J49" s="35">
        <v>100.35753057825303</v>
      </c>
      <c r="K49" s="34">
        <v>102.83852840693332</v>
      </c>
      <c r="L49" s="34">
        <v>106.62142788463451</v>
      </c>
      <c r="M49" s="34">
        <v>102.88100860128399</v>
      </c>
      <c r="N49" s="34">
        <v>100.44266172457603</v>
      </c>
      <c r="O49" s="56">
        <v>98.304547210047019</v>
      </c>
      <c r="P49" s="43">
        <f t="shared" si="1"/>
        <v>100.02693065180179</v>
      </c>
      <c r="Q49" s="10" t="s">
        <v>355</v>
      </c>
      <c r="R49" s="8" t="s">
        <v>132</v>
      </c>
    </row>
    <row r="50" spans="1:18" ht="12" customHeight="1" x14ac:dyDescent="0.2">
      <c r="A50" s="8" t="s">
        <v>70</v>
      </c>
      <c r="B50" s="11" t="s">
        <v>327</v>
      </c>
      <c r="C50" s="35">
        <v>100</v>
      </c>
      <c r="D50" s="34">
        <v>100.465787224671</v>
      </c>
      <c r="E50" s="34">
        <v>100</v>
      </c>
      <c r="F50" s="34">
        <v>100</v>
      </c>
      <c r="G50" s="34">
        <v>100</v>
      </c>
      <c r="H50" s="61">
        <v>100</v>
      </c>
      <c r="I50" s="58">
        <v>100</v>
      </c>
      <c r="J50" s="35">
        <v>101.67290936882409</v>
      </c>
      <c r="K50" s="34">
        <v>100</v>
      </c>
      <c r="L50" s="34">
        <v>100</v>
      </c>
      <c r="M50" s="34">
        <v>100</v>
      </c>
      <c r="N50" s="34">
        <v>100</v>
      </c>
      <c r="O50" s="56">
        <v>100</v>
      </c>
      <c r="P50" s="43">
        <f t="shared" si="1"/>
        <v>100.20911367110301</v>
      </c>
      <c r="Q50" s="10" t="s">
        <v>356</v>
      </c>
      <c r="R50" s="8" t="s">
        <v>70</v>
      </c>
    </row>
    <row r="51" spans="1:18" ht="12" customHeight="1" x14ac:dyDescent="0.2">
      <c r="A51" s="8" t="s">
        <v>71</v>
      </c>
      <c r="B51" s="11" t="s">
        <v>346</v>
      </c>
      <c r="C51" s="35">
        <v>96.582292302677942</v>
      </c>
      <c r="D51" s="34">
        <v>100.56433770424873</v>
      </c>
      <c r="E51" s="34">
        <v>100.49792873503645</v>
      </c>
      <c r="F51" s="34">
        <v>98.517788947808938</v>
      </c>
      <c r="G51" s="34">
        <v>100.71936726880197</v>
      </c>
      <c r="H51" s="61">
        <v>101.35926329553202</v>
      </c>
      <c r="I51" s="58">
        <v>99.549848908360886</v>
      </c>
      <c r="J51" s="35">
        <v>101.0550693623192</v>
      </c>
      <c r="K51" s="34">
        <v>100.20082394199157</v>
      </c>
      <c r="L51" s="34">
        <v>100.67294580690806</v>
      </c>
      <c r="M51" s="34">
        <v>99.573688928034059</v>
      </c>
      <c r="N51" s="34">
        <v>98.105728663617313</v>
      </c>
      <c r="O51" s="56">
        <v>100.66169589898873</v>
      </c>
      <c r="P51" s="43">
        <f t="shared" si="1"/>
        <v>100.14738310071898</v>
      </c>
      <c r="Q51" s="10" t="s">
        <v>375</v>
      </c>
      <c r="R51" s="8" t="s">
        <v>71</v>
      </c>
    </row>
    <row r="52" spans="1:18" ht="12" customHeight="1" x14ac:dyDescent="0.2">
      <c r="A52" s="8" t="s">
        <v>72</v>
      </c>
      <c r="B52" s="11" t="s">
        <v>328</v>
      </c>
      <c r="C52" s="35">
        <v>99.438067117656047</v>
      </c>
      <c r="D52" s="34">
        <v>99.078190888254085</v>
      </c>
      <c r="E52" s="34">
        <v>100.09022936652694</v>
      </c>
      <c r="F52" s="34">
        <v>99.968354238436035</v>
      </c>
      <c r="G52" s="34">
        <v>99.078520822992616</v>
      </c>
      <c r="H52" s="61">
        <v>98.898582330031502</v>
      </c>
      <c r="I52" s="58">
        <v>99.499967825632496</v>
      </c>
      <c r="J52" s="35">
        <v>100.89017711037881</v>
      </c>
      <c r="K52" s="34">
        <v>101.80793765608919</v>
      </c>
      <c r="L52" s="34">
        <v>100.46413035071052</v>
      </c>
      <c r="M52" s="34">
        <v>99.429487482374952</v>
      </c>
      <c r="N52" s="34">
        <v>101.04087624611935</v>
      </c>
      <c r="O52" s="56">
        <v>100.5071478307249</v>
      </c>
      <c r="P52" s="43">
        <f t="shared" si="1"/>
        <v>100.31728835400772</v>
      </c>
      <c r="Q52" s="10" t="s">
        <v>357</v>
      </c>
      <c r="R52" s="8" t="s">
        <v>72</v>
      </c>
    </row>
    <row r="53" spans="1:18" ht="12" customHeight="1" x14ac:dyDescent="0.2">
      <c r="A53" s="8" t="s">
        <v>74</v>
      </c>
      <c r="B53" s="11" t="s">
        <v>330</v>
      </c>
      <c r="C53" s="35">
        <v>96.835664051118215</v>
      </c>
      <c r="D53" s="34">
        <v>101.28412033414698</v>
      </c>
      <c r="E53" s="34">
        <v>93.479675650019502</v>
      </c>
      <c r="F53" s="34">
        <v>98.249683885527944</v>
      </c>
      <c r="G53" s="34">
        <v>82.812282637868179</v>
      </c>
      <c r="H53" s="61">
        <v>85.414863364838482</v>
      </c>
      <c r="I53" s="58">
        <v>112.89998131220868</v>
      </c>
      <c r="J53" s="35">
        <v>105.47066550942519</v>
      </c>
      <c r="K53" s="34">
        <v>98.460439285919051</v>
      </c>
      <c r="L53" s="34">
        <v>106.5369717621258</v>
      </c>
      <c r="M53" s="34">
        <v>99.80466528567959</v>
      </c>
      <c r="N53" s="34">
        <v>97.610533449510399</v>
      </c>
      <c r="O53" s="56">
        <v>86.935286452836408</v>
      </c>
      <c r="P53" s="43">
        <f t="shared" si="1"/>
        <v>99.141675802817957</v>
      </c>
      <c r="Q53" s="10" t="s">
        <v>358</v>
      </c>
      <c r="R53" s="8" t="s">
        <v>74</v>
      </c>
    </row>
    <row r="54" spans="1:18" ht="12" customHeight="1" x14ac:dyDescent="0.2">
      <c r="A54" s="8" t="s">
        <v>75</v>
      </c>
      <c r="B54" s="11" t="s">
        <v>384</v>
      </c>
      <c r="C54" s="35">
        <v>101.43720944439477</v>
      </c>
      <c r="D54" s="34">
        <v>99.052067980455774</v>
      </c>
      <c r="E54" s="34">
        <v>99.758911571569257</v>
      </c>
      <c r="F54" s="34">
        <v>99.880323476910476</v>
      </c>
      <c r="G54" s="34">
        <v>97.394852263404147</v>
      </c>
      <c r="H54" s="61">
        <v>98.232314586408961</v>
      </c>
      <c r="I54" s="58">
        <v>98.436489870078503</v>
      </c>
      <c r="J54" s="35">
        <v>101.15812101912773</v>
      </c>
      <c r="K54" s="34">
        <v>101.35144634467521</v>
      </c>
      <c r="L54" s="34">
        <v>98.526398995361518</v>
      </c>
      <c r="M54" s="34">
        <v>100.70051086875394</v>
      </c>
      <c r="N54" s="34">
        <v>101.00604017124222</v>
      </c>
      <c r="O54" s="56">
        <v>97.977816101440879</v>
      </c>
      <c r="P54" s="43">
        <f t="shared" si="1"/>
        <v>99.673642244636127</v>
      </c>
      <c r="Q54" s="10" t="s">
        <v>359</v>
      </c>
      <c r="R54" s="8" t="s">
        <v>75</v>
      </c>
    </row>
    <row r="55" spans="1:18" ht="12" customHeight="1" x14ac:dyDescent="0.2">
      <c r="A55" s="8" t="s">
        <v>76</v>
      </c>
      <c r="B55" s="11" t="s">
        <v>331</v>
      </c>
      <c r="C55" s="35">
        <v>99.854503829171946</v>
      </c>
      <c r="D55" s="34">
        <v>99.820671021064982</v>
      </c>
      <c r="E55" s="34">
        <v>100.0166158194686</v>
      </c>
      <c r="F55" s="34">
        <v>99.855535103320136</v>
      </c>
      <c r="G55" s="34">
        <v>99.738457339991115</v>
      </c>
      <c r="H55" s="61">
        <v>102.22317888928325</v>
      </c>
      <c r="I55" s="58">
        <v>98.105808711609768</v>
      </c>
      <c r="J55" s="35">
        <v>99.973261873473035</v>
      </c>
      <c r="K55" s="34">
        <v>100.07851091516203</v>
      </c>
      <c r="L55" s="34">
        <v>100.06363631855626</v>
      </c>
      <c r="M55" s="34">
        <v>100.1001761274639</v>
      </c>
      <c r="N55" s="34">
        <v>100.06632062282381</v>
      </c>
      <c r="O55" s="56">
        <v>100.29350800540982</v>
      </c>
      <c r="P55" s="43">
        <f t="shared" si="1"/>
        <v>100.11305018297273</v>
      </c>
      <c r="Q55" s="10" t="s">
        <v>360</v>
      </c>
      <c r="R55" s="1" t="s">
        <v>76</v>
      </c>
    </row>
    <row r="56" spans="1:18" ht="12" customHeight="1" x14ac:dyDescent="0.2">
      <c r="A56" s="8" t="s">
        <v>77</v>
      </c>
      <c r="B56" s="11" t="s">
        <v>385</v>
      </c>
      <c r="C56" s="35">
        <v>99.838173795058296</v>
      </c>
      <c r="D56" s="34">
        <v>99.162169791657945</v>
      </c>
      <c r="E56" s="34">
        <v>100.53996278405835</v>
      </c>
      <c r="F56" s="34">
        <v>100.39678571117712</v>
      </c>
      <c r="G56" s="34">
        <v>99.177637883535283</v>
      </c>
      <c r="H56" s="61">
        <v>98.585780180831605</v>
      </c>
      <c r="I56" s="58">
        <v>100.60860742358383</v>
      </c>
      <c r="J56" s="35">
        <v>99.711779360961728</v>
      </c>
      <c r="K56" s="34">
        <v>98.74053383560657</v>
      </c>
      <c r="L56" s="34">
        <v>100.76155270966981</v>
      </c>
      <c r="M56" s="34">
        <v>100.27373786910955</v>
      </c>
      <c r="N56" s="34">
        <v>100.25406163870166</v>
      </c>
      <c r="O56" s="56">
        <v>100.55707464897752</v>
      </c>
      <c r="P56" s="43">
        <f t="shared" si="1"/>
        <v>99.936640958430289</v>
      </c>
      <c r="Q56" s="10" t="s">
        <v>387</v>
      </c>
      <c r="R56" s="1" t="s">
        <v>77</v>
      </c>
    </row>
    <row r="57" spans="1:18" s="6" customFormat="1" ht="12" customHeight="1" x14ac:dyDescent="0.2">
      <c r="A57" s="8" t="s">
        <v>78</v>
      </c>
      <c r="B57" s="11" t="s">
        <v>332</v>
      </c>
      <c r="C57" s="35">
        <v>99.576545218576811</v>
      </c>
      <c r="D57" s="34">
        <v>100.71412328201741</v>
      </c>
      <c r="E57" s="34">
        <v>99.806698478853548</v>
      </c>
      <c r="F57" s="34">
        <v>100.0644190347025</v>
      </c>
      <c r="G57" s="34">
        <v>98.230166133929714</v>
      </c>
      <c r="H57" s="61">
        <v>100.55479146545305</v>
      </c>
      <c r="I57" s="58">
        <v>99.729567867904422</v>
      </c>
      <c r="J57" s="35">
        <v>101.05130176456687</v>
      </c>
      <c r="K57" s="34">
        <v>99.18356167207007</v>
      </c>
      <c r="L57" s="34">
        <v>98.416917933414325</v>
      </c>
      <c r="M57" s="34">
        <v>100.61036213960013</v>
      </c>
      <c r="N57" s="34">
        <v>100.91206663152681</v>
      </c>
      <c r="O57" s="56">
        <v>97.459442995384094</v>
      </c>
      <c r="P57" s="43">
        <f t="shared" si="1"/>
        <v>99.739751558739968</v>
      </c>
      <c r="Q57" s="10" t="s">
        <v>361</v>
      </c>
      <c r="R57" s="1" t="s">
        <v>78</v>
      </c>
    </row>
    <row r="58" spans="1:18" ht="12" customHeight="1" x14ac:dyDescent="0.2">
      <c r="A58" s="8" t="s">
        <v>79</v>
      </c>
      <c r="B58" s="11" t="s">
        <v>333</v>
      </c>
      <c r="C58" s="35">
        <v>99.189721965618418</v>
      </c>
      <c r="D58" s="34">
        <v>101.16881069014609</v>
      </c>
      <c r="E58" s="34">
        <v>99.232882451869514</v>
      </c>
      <c r="F58" s="34">
        <v>100.25084946802201</v>
      </c>
      <c r="G58" s="34">
        <v>98.960054636139532</v>
      </c>
      <c r="H58" s="61">
        <v>99.105063859150349</v>
      </c>
      <c r="I58" s="58">
        <v>99.102670752849605</v>
      </c>
      <c r="J58" s="35">
        <v>99.320209548673787</v>
      </c>
      <c r="K58" s="34">
        <v>97.92911060936872</v>
      </c>
      <c r="L58" s="34">
        <v>99.818462846197093</v>
      </c>
      <c r="M58" s="34">
        <v>100.13083566212779</v>
      </c>
      <c r="N58" s="34">
        <v>99.992172820735462</v>
      </c>
      <c r="O58" s="56">
        <v>99.453438052161346</v>
      </c>
      <c r="P58" s="43">
        <f t="shared" si="1"/>
        <v>99.356495518908019</v>
      </c>
      <c r="Q58" s="10" t="s">
        <v>362</v>
      </c>
      <c r="R58" s="1" t="s">
        <v>79</v>
      </c>
    </row>
    <row r="59" spans="1:18" ht="12" customHeight="1" x14ac:dyDescent="0.2">
      <c r="A59" s="8" t="s">
        <v>80</v>
      </c>
      <c r="B59" s="11" t="s">
        <v>334</v>
      </c>
      <c r="C59" s="35">
        <v>100.1527074656543</v>
      </c>
      <c r="D59" s="34">
        <v>100.27170203054321</v>
      </c>
      <c r="E59" s="34">
        <v>99.69825710726964</v>
      </c>
      <c r="F59" s="34">
        <v>100.09751121313644</v>
      </c>
      <c r="G59" s="34">
        <v>100.27979647802445</v>
      </c>
      <c r="H59" s="61">
        <v>99.559165822834458</v>
      </c>
      <c r="I59" s="58">
        <v>100.26033392263571</v>
      </c>
      <c r="J59" s="35">
        <v>99.821032439361417</v>
      </c>
      <c r="K59" s="34">
        <v>100.22977423870249</v>
      </c>
      <c r="L59" s="34">
        <v>100.75599737269847</v>
      </c>
      <c r="M59" s="34">
        <v>99.274513025667162</v>
      </c>
      <c r="N59" s="34">
        <v>101.62398048788559</v>
      </c>
      <c r="O59" s="56">
        <v>98.479657879086091</v>
      </c>
      <c r="P59" s="43">
        <f t="shared" si="1"/>
        <v>100.00055689860892</v>
      </c>
      <c r="Q59" s="10" t="s">
        <v>363</v>
      </c>
      <c r="R59" s="1" t="s">
        <v>80</v>
      </c>
    </row>
    <row r="60" spans="1:18" ht="12" customHeight="1" x14ac:dyDescent="0.2">
      <c r="A60" s="8" t="s">
        <v>81</v>
      </c>
      <c r="B60" s="11" t="s">
        <v>335</v>
      </c>
      <c r="C60" s="35">
        <v>98.984957193224162</v>
      </c>
      <c r="D60" s="34">
        <v>100.00279941320873</v>
      </c>
      <c r="E60" s="34">
        <v>100.98476227952898</v>
      </c>
      <c r="F60" s="34">
        <v>101.72983996425596</v>
      </c>
      <c r="G60" s="34">
        <v>100</v>
      </c>
      <c r="H60" s="61">
        <v>102.2771986972147</v>
      </c>
      <c r="I60" s="58">
        <v>100.00749605086261</v>
      </c>
      <c r="J60" s="35">
        <v>100.00171159450537</v>
      </c>
      <c r="K60" s="34">
        <v>103.42217939840077</v>
      </c>
      <c r="L60" s="34">
        <v>100.23791053342973</v>
      </c>
      <c r="M60" s="34">
        <v>100.00154206226262</v>
      </c>
      <c r="N60" s="34">
        <v>100.00315112211935</v>
      </c>
      <c r="O60" s="56">
        <v>99.997318278445775</v>
      </c>
      <c r="P60" s="43">
        <f t="shared" si="1"/>
        <v>100.74356346715511</v>
      </c>
      <c r="Q60" s="10" t="s">
        <v>364</v>
      </c>
      <c r="R60" s="1" t="s">
        <v>81</v>
      </c>
    </row>
    <row r="61" spans="1:18" ht="12" customHeight="1" x14ac:dyDescent="0.2">
      <c r="A61" s="8" t="s">
        <v>82</v>
      </c>
      <c r="B61" s="11" t="s">
        <v>336</v>
      </c>
      <c r="C61" s="35">
        <v>99.947700702153242</v>
      </c>
      <c r="D61" s="34">
        <v>101.55263222146418</v>
      </c>
      <c r="E61" s="34">
        <v>99.83701798122955</v>
      </c>
      <c r="F61" s="34">
        <v>100.93231616616298</v>
      </c>
      <c r="G61" s="34">
        <v>99.51900829062653</v>
      </c>
      <c r="H61" s="61">
        <v>106.70766976691748</v>
      </c>
      <c r="I61" s="58">
        <v>100.98580673412579</v>
      </c>
      <c r="J61" s="35">
        <v>102.75725317234628</v>
      </c>
      <c r="K61" s="34">
        <v>99.945309844030277</v>
      </c>
      <c r="L61" s="34">
        <v>98.211628199043332</v>
      </c>
      <c r="M61" s="34">
        <v>99.303751941257474</v>
      </c>
      <c r="N61" s="34">
        <v>100.36067704799136</v>
      </c>
      <c r="O61" s="56">
        <v>99.23972617298972</v>
      </c>
      <c r="P61" s="43">
        <f t="shared" si="1"/>
        <v>100.93897785983771</v>
      </c>
      <c r="Q61" s="10" t="s">
        <v>365</v>
      </c>
      <c r="R61" s="1" t="s">
        <v>82</v>
      </c>
    </row>
    <row r="62" spans="1:18" ht="12" customHeight="1" x14ac:dyDescent="0.2">
      <c r="A62" s="8" t="s">
        <v>83</v>
      </c>
      <c r="B62" s="11" t="s">
        <v>337</v>
      </c>
      <c r="C62" s="35">
        <v>99.896461369348714</v>
      </c>
      <c r="D62" s="34">
        <v>100.10807794702133</v>
      </c>
      <c r="E62" s="34">
        <v>100.30686838168936</v>
      </c>
      <c r="F62" s="34">
        <v>99.734360402791538</v>
      </c>
      <c r="G62" s="34">
        <v>100.01494193176734</v>
      </c>
      <c r="H62" s="61">
        <v>99.90168071969812</v>
      </c>
      <c r="I62" s="58">
        <v>100.12953895030934</v>
      </c>
      <c r="J62" s="35">
        <v>100.06276393202191</v>
      </c>
      <c r="K62" s="34">
        <v>100.08038540613506</v>
      </c>
      <c r="L62" s="34">
        <v>99.972822338583683</v>
      </c>
      <c r="M62" s="34">
        <v>100.00210209320441</v>
      </c>
      <c r="N62" s="34">
        <v>100.23388282855608</v>
      </c>
      <c r="O62" s="56">
        <v>99.863852436624811</v>
      </c>
      <c r="P62" s="43">
        <f t="shared" si="1"/>
        <v>100.03087858814168</v>
      </c>
      <c r="Q62" s="10" t="s">
        <v>366</v>
      </c>
      <c r="R62" s="1" t="s">
        <v>83</v>
      </c>
    </row>
    <row r="63" spans="1:18" ht="12" customHeight="1" x14ac:dyDescent="0.2">
      <c r="A63" s="8" t="s">
        <v>84</v>
      </c>
      <c r="B63" s="11" t="s">
        <v>338</v>
      </c>
      <c r="C63" s="35">
        <v>99.319920654363017</v>
      </c>
      <c r="D63" s="34">
        <v>100.0439084080388</v>
      </c>
      <c r="E63" s="34">
        <v>98.873672486084345</v>
      </c>
      <c r="F63" s="34">
        <v>99.987382739565916</v>
      </c>
      <c r="G63" s="34">
        <v>100.1991287452159</v>
      </c>
      <c r="H63" s="61">
        <v>99.99724836275999</v>
      </c>
      <c r="I63" s="58">
        <v>99.03857839206492</v>
      </c>
      <c r="J63" s="35">
        <v>100.10038968039308</v>
      </c>
      <c r="K63" s="34">
        <v>99.536586953750657</v>
      </c>
      <c r="L63" s="34">
        <v>99.631887963783157</v>
      </c>
      <c r="M63" s="34">
        <v>101.1966767099111</v>
      </c>
      <c r="N63" s="34">
        <v>101.12358393889376</v>
      </c>
      <c r="O63" s="56">
        <v>99.991121031001271</v>
      </c>
      <c r="P63" s="43">
        <f t="shared" si="1"/>
        <v>100.07700912906974</v>
      </c>
      <c r="Q63" s="10" t="s">
        <v>367</v>
      </c>
      <c r="R63" s="1" t="s">
        <v>84</v>
      </c>
    </row>
    <row r="64" spans="1:18" ht="12" customHeight="1" x14ac:dyDescent="0.2">
      <c r="A64" s="8" t="s">
        <v>85</v>
      </c>
      <c r="B64" s="11" t="s">
        <v>339</v>
      </c>
      <c r="C64" s="35">
        <v>99.96891048312817</v>
      </c>
      <c r="D64" s="34">
        <v>99.847412607321104</v>
      </c>
      <c r="E64" s="34">
        <v>99.970685483499608</v>
      </c>
      <c r="F64" s="34">
        <v>100.08461440293759</v>
      </c>
      <c r="G64" s="34">
        <v>97.118699567218187</v>
      </c>
      <c r="H64" s="61">
        <v>96.511441245809621</v>
      </c>
      <c r="I64" s="58">
        <v>99.978852193580693</v>
      </c>
      <c r="J64" s="35">
        <v>99.894880785745272</v>
      </c>
      <c r="K64" s="34">
        <v>99.931309955841201</v>
      </c>
      <c r="L64" s="34">
        <v>99.534676277896011</v>
      </c>
      <c r="M64" s="34">
        <v>100.63188625289715</v>
      </c>
      <c r="N64" s="34">
        <v>100.7308866498751</v>
      </c>
      <c r="O64" s="56">
        <v>98.867457620130651</v>
      </c>
      <c r="P64" s="43">
        <f t="shared" si="1"/>
        <v>99.51017387272195</v>
      </c>
      <c r="Q64" s="10" t="s">
        <v>368</v>
      </c>
      <c r="R64" s="1" t="s">
        <v>85</v>
      </c>
    </row>
    <row r="65" spans="1:18" ht="12" customHeight="1" x14ac:dyDescent="0.2">
      <c r="A65" s="8" t="s">
        <v>86</v>
      </c>
      <c r="B65" s="11" t="s">
        <v>340</v>
      </c>
      <c r="C65" s="35">
        <v>100.18127615908044</v>
      </c>
      <c r="D65" s="34">
        <v>97.273484447773768</v>
      </c>
      <c r="E65" s="34">
        <v>98.928630724961707</v>
      </c>
      <c r="F65" s="34">
        <v>100.16979022215698</v>
      </c>
      <c r="G65" s="34">
        <v>100</v>
      </c>
      <c r="H65" s="61">
        <v>102.05095672677433</v>
      </c>
      <c r="I65" s="58">
        <v>103.84563240569182</v>
      </c>
      <c r="J65" s="35">
        <v>96.817069895833001</v>
      </c>
      <c r="K65" s="34">
        <v>98.811253402084205</v>
      </c>
      <c r="L65" s="34">
        <v>99.150885679155294</v>
      </c>
      <c r="M65" s="34">
        <v>100.20578344382484</v>
      </c>
      <c r="N65" s="34">
        <v>98.525732864730699</v>
      </c>
      <c r="O65" s="56">
        <v>100.96385294779975</v>
      </c>
      <c r="P65" s="43">
        <f t="shared" si="1"/>
        <v>100.04639592073674</v>
      </c>
      <c r="Q65" s="10" t="s">
        <v>369</v>
      </c>
      <c r="R65" s="1" t="s">
        <v>86</v>
      </c>
    </row>
    <row r="66" spans="1:18" ht="12" customHeight="1" x14ac:dyDescent="0.2">
      <c r="A66" s="8" t="s">
        <v>87</v>
      </c>
      <c r="B66" s="11" t="s">
        <v>341</v>
      </c>
      <c r="C66" s="35">
        <v>104.05105311507603</v>
      </c>
      <c r="D66" s="34">
        <v>96.1131946353172</v>
      </c>
      <c r="E66" s="34">
        <v>102.02581634785068</v>
      </c>
      <c r="F66" s="34">
        <v>99.874020350326575</v>
      </c>
      <c r="G66" s="34">
        <v>99.962790071465776</v>
      </c>
      <c r="H66" s="61">
        <v>95.901695641114173</v>
      </c>
      <c r="I66" s="58">
        <v>95.452144677338453</v>
      </c>
      <c r="J66" s="35">
        <v>100.00218111093484</v>
      </c>
      <c r="K66" s="34">
        <v>100.07233237737836</v>
      </c>
      <c r="L66" s="34">
        <v>99.977340523298778</v>
      </c>
      <c r="M66" s="34">
        <v>100.04728864312888</v>
      </c>
      <c r="N66" s="34">
        <v>99.968361264910357</v>
      </c>
      <c r="O66" s="56">
        <v>100.00898767901543</v>
      </c>
      <c r="P66" s="43">
        <f t="shared" si="1"/>
        <v>98.928791489639906</v>
      </c>
      <c r="Q66" s="10" t="s">
        <v>370</v>
      </c>
      <c r="R66" s="1" t="s">
        <v>87</v>
      </c>
    </row>
    <row r="67" spans="1:18" ht="12" customHeight="1" thickBot="1" x14ac:dyDescent="0.25">
      <c r="A67" s="12" t="s">
        <v>90</v>
      </c>
      <c r="B67" s="33" t="s">
        <v>342</v>
      </c>
      <c r="C67" s="36">
        <v>98.755400155563493</v>
      </c>
      <c r="D67" s="37">
        <v>97.317623037916263</v>
      </c>
      <c r="E67" s="37">
        <v>101.57421985060355</v>
      </c>
      <c r="F67" s="37">
        <v>102.96256677900446</v>
      </c>
      <c r="G67" s="37">
        <v>95.98414088141412</v>
      </c>
      <c r="H67" s="62">
        <v>90.737121149212243</v>
      </c>
      <c r="I67" s="59">
        <v>102.54712922399978</v>
      </c>
      <c r="J67" s="36">
        <v>95.242569668566333</v>
      </c>
      <c r="K67" s="37">
        <v>97.754674624623831</v>
      </c>
      <c r="L67" s="37">
        <v>97.241891922529049</v>
      </c>
      <c r="M67" s="37">
        <v>104.61344362145239</v>
      </c>
      <c r="N67" s="37">
        <v>102.82665880843894</v>
      </c>
      <c r="O67" s="55">
        <v>97.202177152326755</v>
      </c>
      <c r="P67" s="44">
        <f t="shared" si="1"/>
        <v>98.520708271393644</v>
      </c>
      <c r="Q67" s="33" t="s">
        <v>371</v>
      </c>
      <c r="R67" s="15" t="s">
        <v>90</v>
      </c>
    </row>
    <row r="68" spans="1:18" ht="11.25" customHeight="1" thickTop="1" x14ac:dyDescent="0.2"/>
  </sheetData>
  <mergeCells count="18">
    <mergeCell ref="A37:A39"/>
    <mergeCell ref="B37:B39"/>
    <mergeCell ref="C37:I37"/>
    <mergeCell ref="J37:P37"/>
    <mergeCell ref="J38:P38"/>
    <mergeCell ref="A4:A6"/>
    <mergeCell ref="B4:B6"/>
    <mergeCell ref="C4:I4"/>
    <mergeCell ref="J4:P4"/>
    <mergeCell ref="J5:P5"/>
    <mergeCell ref="C5:G5"/>
    <mergeCell ref="H5:I5"/>
    <mergeCell ref="C38:G38"/>
    <mergeCell ref="H38:I38"/>
    <mergeCell ref="R37:R39"/>
    <mergeCell ref="Q37:Q39"/>
    <mergeCell ref="R4:R6"/>
    <mergeCell ref="Q4:Q6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8" orientation="portrait" useFirstPageNumber="1" r:id="rId1"/>
  <headerFooter alignWithMargins="0">
    <oddFooter>&amp;C&amp;12&amp;P</oddFooter>
  </headerFooter>
  <ignoredErrors>
    <ignoredError sqref="P7:P34 P40:P67" formulaRange="1"/>
    <ignoredError sqref="A8:A34 A41:A67 R8:R34 R41:R6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R35"/>
  <sheetViews>
    <sheetView zoomScale="90" zoomScaleNormal="90" workbookViewId="0">
      <selection activeCell="I1" sqref="I1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C1" s="24"/>
      <c r="E1" s="24" t="s">
        <v>133</v>
      </c>
      <c r="I1"/>
      <c r="N1" s="29" t="s">
        <v>134</v>
      </c>
      <c r="O1" s="29"/>
      <c r="P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9" t="s">
        <v>128</v>
      </c>
      <c r="B4" s="68" t="s">
        <v>382</v>
      </c>
      <c r="C4" s="76" t="s">
        <v>376</v>
      </c>
      <c r="D4" s="77"/>
      <c r="E4" s="77"/>
      <c r="F4" s="77"/>
      <c r="G4" s="77"/>
      <c r="H4" s="77"/>
      <c r="I4" s="78"/>
      <c r="J4" s="63" t="s">
        <v>377</v>
      </c>
      <c r="K4" s="64"/>
      <c r="L4" s="64"/>
      <c r="M4" s="64"/>
      <c r="N4" s="64"/>
      <c r="O4" s="64"/>
      <c r="P4" s="65"/>
      <c r="Q4" s="68" t="s">
        <v>383</v>
      </c>
      <c r="R4" s="68" t="s">
        <v>128</v>
      </c>
    </row>
    <row r="5" spans="1:18" ht="15" customHeight="1" x14ac:dyDescent="0.2">
      <c r="A5" s="80"/>
      <c r="B5" s="69"/>
      <c r="C5" s="66">
        <v>2014</v>
      </c>
      <c r="D5" s="67"/>
      <c r="E5" s="67"/>
      <c r="F5" s="67"/>
      <c r="G5" s="67"/>
      <c r="H5" s="74">
        <v>2015</v>
      </c>
      <c r="I5" s="75"/>
      <c r="J5" s="71">
        <v>2015</v>
      </c>
      <c r="K5" s="72"/>
      <c r="L5" s="72"/>
      <c r="M5" s="72"/>
      <c r="N5" s="72"/>
      <c r="O5" s="72"/>
      <c r="P5" s="73"/>
      <c r="Q5" s="69"/>
      <c r="R5" s="69"/>
    </row>
    <row r="6" spans="1:18" s="31" customFormat="1" ht="15" customHeight="1" thickBot="1" x14ac:dyDescent="0.25">
      <c r="A6" s="81"/>
      <c r="B6" s="70"/>
      <c r="C6" s="42" t="s">
        <v>56</v>
      </c>
      <c r="D6" s="47" t="s">
        <v>57</v>
      </c>
      <c r="E6" s="47" t="s">
        <v>58</v>
      </c>
      <c r="F6" s="47" t="s">
        <v>59</v>
      </c>
      <c r="G6" s="47" t="s">
        <v>60</v>
      </c>
      <c r="H6" s="47" t="s">
        <v>49</v>
      </c>
      <c r="I6" s="32" t="s">
        <v>50</v>
      </c>
      <c r="J6" s="46" t="s">
        <v>51</v>
      </c>
      <c r="K6" s="47" t="s">
        <v>52</v>
      </c>
      <c r="L6" s="47" t="s">
        <v>53</v>
      </c>
      <c r="M6" s="47" t="s">
        <v>54</v>
      </c>
      <c r="N6" s="50" t="s">
        <v>55</v>
      </c>
      <c r="O6" s="52" t="s">
        <v>56</v>
      </c>
      <c r="P6" s="49" t="s">
        <v>61</v>
      </c>
      <c r="Q6" s="70"/>
      <c r="R6" s="70"/>
    </row>
    <row r="7" spans="1:18" ht="13.5" thickTop="1" x14ac:dyDescent="0.2">
      <c r="A7" s="39"/>
      <c r="B7" s="13" t="s">
        <v>4</v>
      </c>
      <c r="C7" s="48">
        <v>95.91373620141546</v>
      </c>
      <c r="D7" s="38">
        <v>96.150955260104041</v>
      </c>
      <c r="E7" s="38">
        <v>96.320718746998395</v>
      </c>
      <c r="F7" s="38">
        <v>96.693701686811579</v>
      </c>
      <c r="G7" s="38">
        <v>95.427702228167959</v>
      </c>
      <c r="H7" s="60">
        <v>96.068158964844059</v>
      </c>
      <c r="I7" s="57">
        <v>96.414042170250255</v>
      </c>
      <c r="J7" s="48">
        <v>97.190983779240128</v>
      </c>
      <c r="K7" s="38">
        <v>97.58698247019521</v>
      </c>
      <c r="L7" s="38">
        <v>98.73739314992163</v>
      </c>
      <c r="M7" s="38">
        <v>99.130353563135699</v>
      </c>
      <c r="N7" s="38">
        <v>99.651676659452832</v>
      </c>
      <c r="O7" s="53">
        <v>99.31463221245177</v>
      </c>
      <c r="P7" s="45">
        <f>AVERAGE(H7:O7)</f>
        <v>98.011777871186453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93.461699733722014</v>
      </c>
      <c r="D8" s="34">
        <v>95.447520530287719</v>
      </c>
      <c r="E8" s="34">
        <v>96.592940806884343</v>
      </c>
      <c r="F8" s="34">
        <v>97.098994269764233</v>
      </c>
      <c r="G8" s="34">
        <v>94.784853979382831</v>
      </c>
      <c r="H8" s="61">
        <v>96.030361669349489</v>
      </c>
      <c r="I8" s="58">
        <v>95.610349833815832</v>
      </c>
      <c r="J8" s="35">
        <v>99.439024318563057</v>
      </c>
      <c r="K8" s="34">
        <v>101.45883600207056</v>
      </c>
      <c r="L8" s="34">
        <v>100.64139945253214</v>
      </c>
      <c r="M8" s="34">
        <v>101.3132142445351</v>
      </c>
      <c r="N8" s="34">
        <v>104.68903702550811</v>
      </c>
      <c r="O8" s="56">
        <v>104.51911391123809</v>
      </c>
      <c r="P8" s="43">
        <f t="shared" ref="P8:P34" si="0">AVERAGE(H8:O8)</f>
        <v>100.46266705720154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97.069306384019256</v>
      </c>
      <c r="D9" s="34">
        <v>94.267508042701849</v>
      </c>
      <c r="E9" s="34">
        <v>92.788719830518218</v>
      </c>
      <c r="F9" s="34">
        <v>92.698637747953128</v>
      </c>
      <c r="G9" s="34">
        <v>92.354676421173792</v>
      </c>
      <c r="H9" s="61">
        <v>96.835364689529897</v>
      </c>
      <c r="I9" s="58">
        <v>94.304691766111816</v>
      </c>
      <c r="J9" s="35">
        <v>94.625914539731056</v>
      </c>
      <c r="K9" s="34">
        <v>95.049434265303745</v>
      </c>
      <c r="L9" s="34">
        <v>96.313353039149959</v>
      </c>
      <c r="M9" s="34">
        <v>96.398057142999932</v>
      </c>
      <c r="N9" s="34">
        <v>96.891848480024237</v>
      </c>
      <c r="O9" s="56">
        <v>98.760765895533893</v>
      </c>
      <c r="P9" s="43">
        <f t="shared" si="0"/>
        <v>96.147428727298063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91.862431558003337</v>
      </c>
      <c r="D10" s="34">
        <v>89.757750117687792</v>
      </c>
      <c r="E10" s="34">
        <v>96.75497298374701</v>
      </c>
      <c r="F10" s="34">
        <v>93.381305822287686</v>
      </c>
      <c r="G10" s="34">
        <v>104.01196034297935</v>
      </c>
      <c r="H10" s="61">
        <v>101.13352240530054</v>
      </c>
      <c r="I10" s="58">
        <v>103.44623165404691</v>
      </c>
      <c r="J10" s="35">
        <v>109.53505425517235</v>
      </c>
      <c r="K10" s="34">
        <v>104.50014347720207</v>
      </c>
      <c r="L10" s="34">
        <v>109.22927064715442</v>
      </c>
      <c r="M10" s="34">
        <v>105.81515479392705</v>
      </c>
      <c r="N10" s="34">
        <v>105.19738398327209</v>
      </c>
      <c r="O10" s="56">
        <v>105.36229733128036</v>
      </c>
      <c r="P10" s="43">
        <f t="shared" si="0"/>
        <v>105.52738231841947</v>
      </c>
      <c r="Q10" s="10" t="s">
        <v>374</v>
      </c>
      <c r="R10" s="8" t="s">
        <v>64</v>
      </c>
    </row>
    <row r="11" spans="1:18" ht="12" customHeight="1" x14ac:dyDescent="0.2">
      <c r="A11" s="8" t="s">
        <v>130</v>
      </c>
      <c r="B11" s="11" t="s">
        <v>319</v>
      </c>
      <c r="C11" s="35">
        <v>76.54803660443541</v>
      </c>
      <c r="D11" s="34">
        <v>83.676227971830997</v>
      </c>
      <c r="E11" s="34">
        <v>90.311001076274877</v>
      </c>
      <c r="F11" s="34">
        <v>91.530345853973117</v>
      </c>
      <c r="G11" s="34">
        <v>92.859766332061298</v>
      </c>
      <c r="H11" s="61">
        <v>83.593068944286784</v>
      </c>
      <c r="I11" s="58">
        <v>86.510290165760793</v>
      </c>
      <c r="J11" s="35">
        <v>85.912578528457388</v>
      </c>
      <c r="K11" s="34">
        <v>82.987759564507598</v>
      </c>
      <c r="L11" s="34">
        <v>91.316455543506308</v>
      </c>
      <c r="M11" s="34">
        <v>103.46647042292496</v>
      </c>
      <c r="N11" s="34">
        <v>102.25668144046196</v>
      </c>
      <c r="O11" s="56">
        <v>105.82514096823543</v>
      </c>
      <c r="P11" s="43">
        <f t="shared" si="0"/>
        <v>92.733555697267661</v>
      </c>
      <c r="Q11" s="10" t="s">
        <v>348</v>
      </c>
      <c r="R11" s="8" t="s">
        <v>130</v>
      </c>
    </row>
    <row r="12" spans="1:18" ht="12" customHeight="1" x14ac:dyDescent="0.2">
      <c r="A12" s="8" t="s">
        <v>67</v>
      </c>
      <c r="B12" s="11" t="s">
        <v>321</v>
      </c>
      <c r="C12" s="35">
        <v>87.30404424479724</v>
      </c>
      <c r="D12" s="34">
        <v>87.332209989852473</v>
      </c>
      <c r="E12" s="34">
        <v>87.291676462271269</v>
      </c>
      <c r="F12" s="34">
        <v>87.562258737108536</v>
      </c>
      <c r="G12" s="34">
        <v>87.669170869181798</v>
      </c>
      <c r="H12" s="61">
        <v>88.563614467633855</v>
      </c>
      <c r="I12" s="58">
        <v>85.562191601821638</v>
      </c>
      <c r="J12" s="35">
        <v>88.698230224611592</v>
      </c>
      <c r="K12" s="34">
        <v>88.667773860737967</v>
      </c>
      <c r="L12" s="34">
        <v>85.977625136489451</v>
      </c>
      <c r="M12" s="34">
        <v>82.175801260968811</v>
      </c>
      <c r="N12" s="34">
        <v>77.891543722267784</v>
      </c>
      <c r="O12" s="56">
        <v>76.901927533315273</v>
      </c>
      <c r="P12" s="43">
        <f t="shared" si="0"/>
        <v>84.304838475980802</v>
      </c>
      <c r="Q12" s="10" t="s">
        <v>350</v>
      </c>
      <c r="R12" s="8" t="s">
        <v>67</v>
      </c>
    </row>
    <row r="13" spans="1:18" ht="12" customHeight="1" x14ac:dyDescent="0.2">
      <c r="A13" s="8" t="s">
        <v>126</v>
      </c>
      <c r="B13" s="11" t="s">
        <v>322</v>
      </c>
      <c r="C13" s="35">
        <v>97.898231162339087</v>
      </c>
      <c r="D13" s="34">
        <v>98.569641222471205</v>
      </c>
      <c r="E13" s="34">
        <v>98.169162261997556</v>
      </c>
      <c r="F13" s="34">
        <v>98.511817274424786</v>
      </c>
      <c r="G13" s="34">
        <v>97.639325456232868</v>
      </c>
      <c r="H13" s="61">
        <v>97.641062098857901</v>
      </c>
      <c r="I13" s="58">
        <v>97.55055873842511</v>
      </c>
      <c r="J13" s="35">
        <v>96.949765732026378</v>
      </c>
      <c r="K13" s="34">
        <v>97.455325982184718</v>
      </c>
      <c r="L13" s="34">
        <v>97.915429999644317</v>
      </c>
      <c r="M13" s="34">
        <v>97.629993029184035</v>
      </c>
      <c r="N13" s="34">
        <v>96.97249802989306</v>
      </c>
      <c r="O13" s="56">
        <v>98.003311834643284</v>
      </c>
      <c r="P13" s="43">
        <f t="shared" si="0"/>
        <v>97.514743180607326</v>
      </c>
      <c r="Q13" s="10" t="s">
        <v>351</v>
      </c>
      <c r="R13" s="8" t="s">
        <v>126</v>
      </c>
    </row>
    <row r="14" spans="1:18" s="6" customFormat="1" ht="12" customHeight="1" x14ac:dyDescent="0.2">
      <c r="A14" s="8" t="s">
        <v>127</v>
      </c>
      <c r="B14" s="11" t="s">
        <v>323</v>
      </c>
      <c r="C14" s="35">
        <v>96.144631219993855</v>
      </c>
      <c r="D14" s="34">
        <v>100.94696685929169</v>
      </c>
      <c r="E14" s="34">
        <v>99.497036572720717</v>
      </c>
      <c r="F14" s="34">
        <v>95.116197073646447</v>
      </c>
      <c r="G14" s="34">
        <v>94.665037561221041</v>
      </c>
      <c r="H14" s="61">
        <v>96.669497057664671</v>
      </c>
      <c r="I14" s="58">
        <v>96.56136579156825</v>
      </c>
      <c r="J14" s="35">
        <v>99.685735671227576</v>
      </c>
      <c r="K14" s="34">
        <v>97.253925517150151</v>
      </c>
      <c r="L14" s="34">
        <v>96.940882301418029</v>
      </c>
      <c r="M14" s="34">
        <v>96.33326322640815</v>
      </c>
      <c r="N14" s="34">
        <v>99.848761631902377</v>
      </c>
      <c r="O14" s="56">
        <v>100.29899252238712</v>
      </c>
      <c r="P14" s="43">
        <f t="shared" si="0"/>
        <v>97.949052964965787</v>
      </c>
      <c r="Q14" s="10" t="s">
        <v>352</v>
      </c>
      <c r="R14" s="8" t="s">
        <v>127</v>
      </c>
    </row>
    <row r="15" spans="1:18" ht="12" customHeight="1" x14ac:dyDescent="0.2">
      <c r="A15" s="8" t="s">
        <v>131</v>
      </c>
      <c r="B15" s="11" t="s">
        <v>325</v>
      </c>
      <c r="C15" s="35">
        <v>99.460181496480757</v>
      </c>
      <c r="D15" s="34">
        <v>99.030997468290408</v>
      </c>
      <c r="E15" s="34">
        <v>98.445453444152164</v>
      </c>
      <c r="F15" s="34">
        <v>98.170679974671941</v>
      </c>
      <c r="G15" s="34">
        <v>98.133672365361818</v>
      </c>
      <c r="H15" s="61">
        <v>97.975917208178686</v>
      </c>
      <c r="I15" s="58">
        <v>98.063046732807408</v>
      </c>
      <c r="J15" s="35">
        <v>97.199405588633809</v>
      </c>
      <c r="K15" s="34">
        <v>97.208893481787598</v>
      </c>
      <c r="L15" s="34">
        <v>97.303035959194091</v>
      </c>
      <c r="M15" s="34">
        <v>97.575007473113544</v>
      </c>
      <c r="N15" s="34">
        <v>97.690286758404966</v>
      </c>
      <c r="O15" s="56">
        <v>97.806303018230977</v>
      </c>
      <c r="P15" s="43">
        <f t="shared" si="0"/>
        <v>97.602737027543881</v>
      </c>
      <c r="Q15" s="10" t="s">
        <v>354</v>
      </c>
      <c r="R15" s="8" t="s">
        <v>131</v>
      </c>
    </row>
    <row r="16" spans="1:18" ht="12" customHeight="1" x14ac:dyDescent="0.2">
      <c r="A16" s="8" t="s">
        <v>132</v>
      </c>
      <c r="B16" s="11" t="s">
        <v>326</v>
      </c>
      <c r="C16" s="35">
        <v>107.24370644592125</v>
      </c>
      <c r="D16" s="34">
        <v>110.34801267795132</v>
      </c>
      <c r="E16" s="34">
        <v>103.72651508299502</v>
      </c>
      <c r="F16" s="34">
        <v>103.17745523615187</v>
      </c>
      <c r="G16" s="34">
        <v>105.92032720873344</v>
      </c>
      <c r="H16" s="61">
        <v>96.016687239255134</v>
      </c>
      <c r="I16" s="58">
        <v>88.738115834736035</v>
      </c>
      <c r="J16" s="35">
        <v>89.805783892410133</v>
      </c>
      <c r="K16" s="34">
        <v>95.903944612957872</v>
      </c>
      <c r="L16" s="34">
        <v>102.45924799862519</v>
      </c>
      <c r="M16" s="34">
        <v>105.41110774627647</v>
      </c>
      <c r="N16" s="34">
        <v>101.4712118076104</v>
      </c>
      <c r="O16" s="56">
        <v>99.686941209623072</v>
      </c>
      <c r="P16" s="43">
        <f t="shared" si="0"/>
        <v>97.436630042686801</v>
      </c>
      <c r="Q16" s="10" t="s">
        <v>355</v>
      </c>
      <c r="R16" s="8" t="s">
        <v>132</v>
      </c>
    </row>
    <row r="17" spans="1:18" ht="12" customHeight="1" x14ac:dyDescent="0.2">
      <c r="A17" s="8" t="s">
        <v>70</v>
      </c>
      <c r="B17" s="11" t="s">
        <v>327</v>
      </c>
      <c r="C17" s="35">
        <v>102.5186808873332</v>
      </c>
      <c r="D17" s="34">
        <v>102.69852376523349</v>
      </c>
      <c r="E17" s="34">
        <v>101.62766684909954</v>
      </c>
      <c r="F17" s="34">
        <v>101.41170953658323</v>
      </c>
      <c r="G17" s="34">
        <v>101.41170953658323</v>
      </c>
      <c r="H17" s="61">
        <v>101.41170953658323</v>
      </c>
      <c r="I17" s="58">
        <v>101.20718125471669</v>
      </c>
      <c r="J17" s="35">
        <v>102.14648879161541</v>
      </c>
      <c r="K17" s="34">
        <v>102.14648879161541</v>
      </c>
      <c r="L17" s="34">
        <v>102.14648879161541</v>
      </c>
      <c r="M17" s="34">
        <v>102.14648879161541</v>
      </c>
      <c r="N17" s="34">
        <v>102.14648879161541</v>
      </c>
      <c r="O17" s="56">
        <v>102.14648879161541</v>
      </c>
      <c r="P17" s="43">
        <f t="shared" si="0"/>
        <v>101.93722794262405</v>
      </c>
      <c r="Q17" s="10" t="s">
        <v>356</v>
      </c>
      <c r="R17" s="8" t="s">
        <v>70</v>
      </c>
    </row>
    <row r="18" spans="1:18" ht="12" customHeight="1" x14ac:dyDescent="0.2">
      <c r="A18" s="8" t="s">
        <v>71</v>
      </c>
      <c r="B18" s="11" t="s">
        <v>346</v>
      </c>
      <c r="C18" s="35">
        <v>96.755262156626728</v>
      </c>
      <c r="D18" s="34">
        <v>96.507433323968797</v>
      </c>
      <c r="E18" s="34">
        <v>96.494775594047084</v>
      </c>
      <c r="F18" s="34">
        <v>95.155631262797172</v>
      </c>
      <c r="G18" s="34">
        <v>95.788166461080408</v>
      </c>
      <c r="H18" s="61">
        <v>99.367569436317709</v>
      </c>
      <c r="I18" s="58">
        <v>103.37939811966818</v>
      </c>
      <c r="J18" s="35">
        <v>102.83769466298354</v>
      </c>
      <c r="K18" s="34">
        <v>103.84617402226672</v>
      </c>
      <c r="L18" s="34">
        <v>100.73311759368609</v>
      </c>
      <c r="M18" s="34">
        <v>99.956667007394273</v>
      </c>
      <c r="N18" s="34">
        <v>97.322095602689956</v>
      </c>
      <c r="O18" s="56">
        <v>101.43274671001623</v>
      </c>
      <c r="P18" s="43">
        <f t="shared" si="0"/>
        <v>101.10943289437783</v>
      </c>
      <c r="Q18" s="10" t="s">
        <v>375</v>
      </c>
      <c r="R18" s="8" t="s">
        <v>71</v>
      </c>
    </row>
    <row r="19" spans="1:18" ht="12" customHeight="1" x14ac:dyDescent="0.2">
      <c r="A19" s="8" t="s">
        <v>72</v>
      </c>
      <c r="B19" s="11" t="s">
        <v>328</v>
      </c>
      <c r="C19" s="35">
        <v>102.2394897032336</v>
      </c>
      <c r="D19" s="34">
        <v>97.422085867257181</v>
      </c>
      <c r="E19" s="34">
        <v>97.71878925264204</v>
      </c>
      <c r="F19" s="34">
        <v>98.616962603595184</v>
      </c>
      <c r="G19" s="34">
        <v>98.764928495532772</v>
      </c>
      <c r="H19" s="61">
        <v>97.314929149981111</v>
      </c>
      <c r="I19" s="58">
        <v>97.517479096401715</v>
      </c>
      <c r="J19" s="35">
        <v>97.761897921859514</v>
      </c>
      <c r="K19" s="34">
        <v>99.509147319028116</v>
      </c>
      <c r="L19" s="34">
        <v>99.455197429078908</v>
      </c>
      <c r="M19" s="34">
        <v>98.745750846142784</v>
      </c>
      <c r="N19" s="34">
        <v>99.639456013761858</v>
      </c>
      <c r="O19" s="56">
        <v>100.71070190351701</v>
      </c>
      <c r="P19" s="43">
        <f t="shared" si="0"/>
        <v>98.831819959971384</v>
      </c>
      <c r="Q19" s="10" t="s">
        <v>357</v>
      </c>
      <c r="R19" s="8" t="s">
        <v>72</v>
      </c>
    </row>
    <row r="20" spans="1:18" ht="12" customHeight="1" x14ac:dyDescent="0.2">
      <c r="A20" s="8" t="s">
        <v>74</v>
      </c>
      <c r="B20" s="11" t="s">
        <v>330</v>
      </c>
      <c r="C20" s="35">
        <v>89.467351875584697</v>
      </c>
      <c r="D20" s="34">
        <v>90.483466557267548</v>
      </c>
      <c r="E20" s="34">
        <v>89.043776440080251</v>
      </c>
      <c r="F20" s="34">
        <v>90.158017670722856</v>
      </c>
      <c r="G20" s="34">
        <v>73.620616912603026</v>
      </c>
      <c r="H20" s="61">
        <v>65.851105001598697</v>
      </c>
      <c r="I20" s="58">
        <v>71.136593119595233</v>
      </c>
      <c r="J20" s="35">
        <v>76.743796963583662</v>
      </c>
      <c r="K20" s="34">
        <v>73.776819351229221</v>
      </c>
      <c r="L20" s="34">
        <v>79.369150945410865</v>
      </c>
      <c r="M20" s="34">
        <v>76.605266975066272</v>
      </c>
      <c r="N20" s="34">
        <v>77.533334587621013</v>
      </c>
      <c r="O20" s="56">
        <v>69.606407082211845</v>
      </c>
      <c r="P20" s="43">
        <f t="shared" si="0"/>
        <v>73.827809253289601</v>
      </c>
      <c r="Q20" s="10" t="s">
        <v>358</v>
      </c>
      <c r="R20" s="8" t="s">
        <v>74</v>
      </c>
    </row>
    <row r="21" spans="1:18" ht="12" customHeight="1" x14ac:dyDescent="0.2">
      <c r="A21" s="8" t="s">
        <v>75</v>
      </c>
      <c r="B21" s="11" t="s">
        <v>384</v>
      </c>
      <c r="C21" s="35">
        <v>97.94234538903136</v>
      </c>
      <c r="D21" s="34">
        <v>97.830829945779001</v>
      </c>
      <c r="E21" s="34">
        <v>98.165458318895531</v>
      </c>
      <c r="F21" s="34">
        <v>97.582796929616094</v>
      </c>
      <c r="G21" s="34">
        <v>95.458355833591639</v>
      </c>
      <c r="H21" s="61">
        <v>96.250134101176329</v>
      </c>
      <c r="I21" s="58">
        <v>94.50027491344791</v>
      </c>
      <c r="J21" s="35">
        <v>94.610902605327496</v>
      </c>
      <c r="K21" s="34">
        <v>95.378932739154237</v>
      </c>
      <c r="L21" s="34">
        <v>93.291789317142104</v>
      </c>
      <c r="M21" s="34">
        <v>94.666829399770549</v>
      </c>
      <c r="N21" s="34">
        <v>96.872680220323389</v>
      </c>
      <c r="O21" s="56">
        <v>93.568954625900446</v>
      </c>
      <c r="P21" s="43">
        <f t="shared" si="0"/>
        <v>94.892562240280313</v>
      </c>
      <c r="Q21" s="10" t="s">
        <v>359</v>
      </c>
      <c r="R21" s="8" t="s">
        <v>75</v>
      </c>
    </row>
    <row r="22" spans="1:18" ht="12" customHeight="1" x14ac:dyDescent="0.2">
      <c r="A22" s="8" t="s">
        <v>76</v>
      </c>
      <c r="B22" s="11" t="s">
        <v>331</v>
      </c>
      <c r="C22" s="35">
        <v>99.401102562284933</v>
      </c>
      <c r="D22" s="34">
        <v>99.320418609145023</v>
      </c>
      <c r="E22" s="34">
        <v>99.098489129767103</v>
      </c>
      <c r="F22" s="34">
        <v>100.08082688104632</v>
      </c>
      <c r="G22" s="34">
        <v>99.555678617627791</v>
      </c>
      <c r="H22" s="61">
        <v>101.48438138100894</v>
      </c>
      <c r="I22" s="58">
        <v>99.596335668601398</v>
      </c>
      <c r="J22" s="35">
        <v>99.416402697375645</v>
      </c>
      <c r="K22" s="34">
        <v>99.516650172935101</v>
      </c>
      <c r="L22" s="34">
        <v>99.642865504846327</v>
      </c>
      <c r="M22" s="34">
        <v>99.728583795371492</v>
      </c>
      <c r="N22" s="34">
        <v>99.853420008604132</v>
      </c>
      <c r="O22" s="56">
        <v>100.29241941989162</v>
      </c>
      <c r="P22" s="43">
        <f t="shared" si="0"/>
        <v>99.941382331079339</v>
      </c>
      <c r="Q22" s="10" t="s">
        <v>360</v>
      </c>
      <c r="R22" s="1" t="s">
        <v>76</v>
      </c>
    </row>
    <row r="23" spans="1:18" ht="12" customHeight="1" x14ac:dyDescent="0.2">
      <c r="A23" s="8" t="s">
        <v>77</v>
      </c>
      <c r="B23" s="11" t="s">
        <v>385</v>
      </c>
      <c r="C23" s="35">
        <v>101.60701894492487</v>
      </c>
      <c r="D23" s="34">
        <v>98.868659768426099</v>
      </c>
      <c r="E23" s="34">
        <v>99.291267089873983</v>
      </c>
      <c r="F23" s="34">
        <v>99.692458123393507</v>
      </c>
      <c r="G23" s="34">
        <v>99.613042509252068</v>
      </c>
      <c r="H23" s="61">
        <v>99.514265746091993</v>
      </c>
      <c r="I23" s="58">
        <v>99.247302169571427</v>
      </c>
      <c r="J23" s="35">
        <v>97.041702025779003</v>
      </c>
      <c r="K23" s="34">
        <v>96.313515492135934</v>
      </c>
      <c r="L23" s="34">
        <v>96.807165354589515</v>
      </c>
      <c r="M23" s="34">
        <v>97.236094599459264</v>
      </c>
      <c r="N23" s="34">
        <v>98.037070067291893</v>
      </c>
      <c r="O23" s="56">
        <v>98.743001783669143</v>
      </c>
      <c r="P23" s="43">
        <f t="shared" si="0"/>
        <v>97.867514654823523</v>
      </c>
      <c r="Q23" s="10" t="s">
        <v>387</v>
      </c>
      <c r="R23" s="1" t="s">
        <v>77</v>
      </c>
    </row>
    <row r="24" spans="1:18" s="6" customFormat="1" ht="12" customHeight="1" x14ac:dyDescent="0.2">
      <c r="A24" s="8" t="s">
        <v>78</v>
      </c>
      <c r="B24" s="11" t="s">
        <v>332</v>
      </c>
      <c r="C24" s="35">
        <v>96.338098955569279</v>
      </c>
      <c r="D24" s="34">
        <v>96.152827841547804</v>
      </c>
      <c r="E24" s="34">
        <v>96.828743358349527</v>
      </c>
      <c r="F24" s="34">
        <v>97.307250682330519</v>
      </c>
      <c r="G24" s="34">
        <v>95.701203833975754</v>
      </c>
      <c r="H24" s="61">
        <v>95.517638980808769</v>
      </c>
      <c r="I24" s="58">
        <v>96.583881114861697</v>
      </c>
      <c r="J24" s="35">
        <v>97.609717526886229</v>
      </c>
      <c r="K24" s="34">
        <v>97.877811728277749</v>
      </c>
      <c r="L24" s="34">
        <v>97.223718367387306</v>
      </c>
      <c r="M24" s="34">
        <v>98.480602181842684</v>
      </c>
      <c r="N24" s="34">
        <v>98.808787429459414</v>
      </c>
      <c r="O24" s="56">
        <v>96.708008545449104</v>
      </c>
      <c r="P24" s="43">
        <f t="shared" si="0"/>
        <v>97.35127073437161</v>
      </c>
      <c r="Q24" s="10" t="s">
        <v>361</v>
      </c>
      <c r="R24" s="1" t="s">
        <v>78</v>
      </c>
    </row>
    <row r="25" spans="1:18" ht="12" customHeight="1" x14ac:dyDescent="0.2">
      <c r="A25" s="8" t="s">
        <v>79</v>
      </c>
      <c r="B25" s="11" t="s">
        <v>333</v>
      </c>
      <c r="C25" s="35">
        <v>95.414211399568771</v>
      </c>
      <c r="D25" s="34">
        <v>96.283220019761799</v>
      </c>
      <c r="E25" s="34">
        <v>95.159922708958788</v>
      </c>
      <c r="F25" s="34">
        <v>95.677065540856063</v>
      </c>
      <c r="G25" s="34">
        <v>94.60211083397752</v>
      </c>
      <c r="H25" s="61">
        <v>94.290688825624997</v>
      </c>
      <c r="I25" s="58">
        <v>94.185721704341802</v>
      </c>
      <c r="J25" s="35">
        <v>94.122074558135523</v>
      </c>
      <c r="K25" s="34">
        <v>93.344957892041123</v>
      </c>
      <c r="L25" s="34">
        <v>94.533872980718641</v>
      </c>
      <c r="M25" s="34">
        <v>94.908508934279752</v>
      </c>
      <c r="N25" s="34">
        <v>94.317499308360311</v>
      </c>
      <c r="O25" s="56">
        <v>94.568261598214676</v>
      </c>
      <c r="P25" s="43">
        <f t="shared" si="0"/>
        <v>94.283948225214601</v>
      </c>
      <c r="Q25" s="10" t="s">
        <v>362</v>
      </c>
      <c r="R25" s="1" t="s">
        <v>79</v>
      </c>
    </row>
    <row r="26" spans="1:18" ht="12" customHeight="1" x14ac:dyDescent="0.2">
      <c r="A26" s="8" t="s">
        <v>80</v>
      </c>
      <c r="B26" s="11" t="s">
        <v>334</v>
      </c>
      <c r="C26" s="35">
        <v>99.880166800059598</v>
      </c>
      <c r="D26" s="34">
        <v>100.355179739707</v>
      </c>
      <c r="E26" s="34">
        <v>100.06606441186801</v>
      </c>
      <c r="F26" s="34">
        <v>100.40060229507175</v>
      </c>
      <c r="G26" s="34">
        <v>100.54182437932025</v>
      </c>
      <c r="H26" s="61">
        <v>99.523667385750826</v>
      </c>
      <c r="I26" s="58">
        <v>99.845269228562856</v>
      </c>
      <c r="J26" s="35">
        <v>100.12960265764383</v>
      </c>
      <c r="K26" s="34">
        <v>99.70258636396791</v>
      </c>
      <c r="L26" s="34">
        <v>100.9397958655241</v>
      </c>
      <c r="M26" s="34">
        <v>99.56557706845831</v>
      </c>
      <c r="N26" s="34">
        <v>102.02331938931879</v>
      </c>
      <c r="O26" s="56">
        <v>100.31902125655836</v>
      </c>
      <c r="P26" s="43">
        <f t="shared" si="0"/>
        <v>100.25610490197312</v>
      </c>
      <c r="Q26" s="10" t="s">
        <v>363</v>
      </c>
      <c r="R26" s="1" t="s">
        <v>80</v>
      </c>
    </row>
    <row r="27" spans="1:18" ht="12" customHeight="1" x14ac:dyDescent="0.2">
      <c r="A27" s="8" t="s">
        <v>81</v>
      </c>
      <c r="B27" s="11" t="s">
        <v>335</v>
      </c>
      <c r="C27" s="35">
        <v>90.520578248321982</v>
      </c>
      <c r="D27" s="34">
        <v>90.379029573934176</v>
      </c>
      <c r="E27" s="34">
        <v>92.23345603809274</v>
      </c>
      <c r="F27" s="34">
        <v>93.913898492404101</v>
      </c>
      <c r="G27" s="34">
        <v>93.89149732139154</v>
      </c>
      <c r="H27" s="61">
        <v>97.026031922067375</v>
      </c>
      <c r="I27" s="58">
        <v>96.993318301192872</v>
      </c>
      <c r="J27" s="35">
        <v>97.910965320116077</v>
      </c>
      <c r="K27" s="34">
        <v>101.74225382244589</v>
      </c>
      <c r="L27" s="34">
        <v>106.35757614735456</v>
      </c>
      <c r="M27" s="34">
        <v>106.41513715142463</v>
      </c>
      <c r="N27" s="34">
        <v>107.83765862985561</v>
      </c>
      <c r="O27" s="56">
        <v>108.94056004249319</v>
      </c>
      <c r="P27" s="43">
        <f t="shared" si="0"/>
        <v>102.90293766711876</v>
      </c>
      <c r="Q27" s="10" t="s">
        <v>364</v>
      </c>
      <c r="R27" s="1" t="s">
        <v>81</v>
      </c>
    </row>
    <row r="28" spans="1:18" ht="12" customHeight="1" x14ac:dyDescent="0.2">
      <c r="A28" s="8" t="s">
        <v>82</v>
      </c>
      <c r="B28" s="11" t="s">
        <v>336</v>
      </c>
      <c r="C28" s="35">
        <v>96.873265989660808</v>
      </c>
      <c r="D28" s="34">
        <v>98.345464641416896</v>
      </c>
      <c r="E28" s="34">
        <v>98.305179525987555</v>
      </c>
      <c r="F28" s="34">
        <v>100.81689560765996</v>
      </c>
      <c r="G28" s="34">
        <v>100.27328278805696</v>
      </c>
      <c r="H28" s="61">
        <v>108.26317971880948</v>
      </c>
      <c r="I28" s="58">
        <v>110.7046827286142</v>
      </c>
      <c r="J28" s="35">
        <v>114.01919060574271</v>
      </c>
      <c r="K28" s="34">
        <v>113.26138323861181</v>
      </c>
      <c r="L28" s="34">
        <v>111.66598053287106</v>
      </c>
      <c r="M28" s="34">
        <v>110.03463187695569</v>
      </c>
      <c r="N28" s="34">
        <v>110.25921688588573</v>
      </c>
      <c r="O28" s="56">
        <v>109.47820124858411</v>
      </c>
      <c r="P28" s="43">
        <f t="shared" si="0"/>
        <v>110.96080835450935</v>
      </c>
      <c r="Q28" s="10" t="s">
        <v>365</v>
      </c>
      <c r="R28" s="1" t="s">
        <v>82</v>
      </c>
    </row>
    <row r="29" spans="1:18" ht="12" customHeight="1" x14ac:dyDescent="0.2">
      <c r="A29" s="8" t="s">
        <v>83</v>
      </c>
      <c r="B29" s="11" t="s">
        <v>337</v>
      </c>
      <c r="C29" s="35">
        <v>99.474714012253841</v>
      </c>
      <c r="D29" s="34">
        <v>99.552606090054297</v>
      </c>
      <c r="E29" s="34">
        <v>99.892104230460959</v>
      </c>
      <c r="F29" s="34">
        <v>99.589073007755871</v>
      </c>
      <c r="G29" s="34">
        <v>99.556806409020083</v>
      </c>
      <c r="H29" s="61">
        <v>99.940677866927828</v>
      </c>
      <c r="I29" s="58">
        <v>100.0688768866314</v>
      </c>
      <c r="J29" s="35">
        <v>100.17723830575204</v>
      </c>
      <c r="K29" s="34">
        <v>100.30726667094277</v>
      </c>
      <c r="L29" s="34">
        <v>100.23352960760781</v>
      </c>
      <c r="M29" s="34">
        <v>99.993188100144778</v>
      </c>
      <c r="N29" s="34">
        <v>100.44346931352285</v>
      </c>
      <c r="O29" s="56">
        <v>100.4106818224696</v>
      </c>
      <c r="P29" s="43">
        <f t="shared" si="0"/>
        <v>100.19686607174989</v>
      </c>
      <c r="Q29" s="10" t="s">
        <v>366</v>
      </c>
      <c r="R29" s="1" t="s">
        <v>83</v>
      </c>
    </row>
    <row r="30" spans="1:18" ht="12" customHeight="1" x14ac:dyDescent="0.2">
      <c r="A30" s="8" t="s">
        <v>84</v>
      </c>
      <c r="B30" s="11" t="s">
        <v>338</v>
      </c>
      <c r="C30" s="35">
        <v>98.231331395796843</v>
      </c>
      <c r="D30" s="34">
        <v>98.129592543233102</v>
      </c>
      <c r="E30" s="34">
        <v>97.711979220011287</v>
      </c>
      <c r="F30" s="34">
        <v>97.693771304965935</v>
      </c>
      <c r="G30" s="34">
        <v>97.409362726106238</v>
      </c>
      <c r="H30" s="61">
        <v>98.404737093690358</v>
      </c>
      <c r="I30" s="58">
        <v>98.532431016907509</v>
      </c>
      <c r="J30" s="35">
        <v>98.803499539864063</v>
      </c>
      <c r="K30" s="34">
        <v>97.956596809226539</v>
      </c>
      <c r="L30" s="34">
        <v>97.451580939180161</v>
      </c>
      <c r="M30" s="34">
        <v>99.00048999366517</v>
      </c>
      <c r="N30" s="34">
        <v>99.024999618876805</v>
      </c>
      <c r="O30" s="56">
        <v>99.694206929987089</v>
      </c>
      <c r="P30" s="43">
        <f t="shared" si="0"/>
        <v>98.608567742674708</v>
      </c>
      <c r="Q30" s="10" t="s">
        <v>367</v>
      </c>
      <c r="R30" s="1" t="s">
        <v>84</v>
      </c>
    </row>
    <row r="31" spans="1:18" ht="12" customHeight="1" x14ac:dyDescent="0.2">
      <c r="A31" s="8" t="s">
        <v>85</v>
      </c>
      <c r="B31" s="11" t="s">
        <v>339</v>
      </c>
      <c r="C31" s="35">
        <v>99.94588545726667</v>
      </c>
      <c r="D31" s="34">
        <v>99.80475816583359</v>
      </c>
      <c r="E31" s="34">
        <v>99.823663162247612</v>
      </c>
      <c r="F31" s="34">
        <v>99.748990351173944</v>
      </c>
      <c r="G31" s="34">
        <v>96.835652982392929</v>
      </c>
      <c r="H31" s="61">
        <v>93.435119408373666</v>
      </c>
      <c r="I31" s="58">
        <v>93.46437370291892</v>
      </c>
      <c r="J31" s="35">
        <v>93.49653638410328</v>
      </c>
      <c r="K31" s="34">
        <v>93.335606099028951</v>
      </c>
      <c r="L31" s="34">
        <v>92.910380402715049</v>
      </c>
      <c r="M31" s="34">
        <v>93.415615929166421</v>
      </c>
      <c r="N31" s="34">
        <v>94.264694058145508</v>
      </c>
      <c r="O31" s="56">
        <v>93.226089989659116</v>
      </c>
      <c r="P31" s="43">
        <f t="shared" si="0"/>
        <v>93.443551996763873</v>
      </c>
      <c r="Q31" s="10" t="s">
        <v>368</v>
      </c>
      <c r="R31" s="1" t="s">
        <v>85</v>
      </c>
    </row>
    <row r="32" spans="1:18" ht="12" customHeight="1" x14ac:dyDescent="0.2">
      <c r="A32" s="8" t="s">
        <v>86</v>
      </c>
      <c r="B32" s="11" t="s">
        <v>340</v>
      </c>
      <c r="C32" s="35">
        <v>92.308609014562151</v>
      </c>
      <c r="D32" s="34">
        <v>89.430916873920992</v>
      </c>
      <c r="E32" s="34">
        <v>88.82979867238565</v>
      </c>
      <c r="F32" s="34">
        <v>88.980622984893088</v>
      </c>
      <c r="G32" s="34">
        <v>88.980622984893088</v>
      </c>
      <c r="H32" s="61">
        <v>90.805577057527458</v>
      </c>
      <c r="I32" s="58">
        <v>94.297625755027198</v>
      </c>
      <c r="J32" s="35">
        <v>91.296198237355696</v>
      </c>
      <c r="K32" s="34">
        <v>90.210917786782673</v>
      </c>
      <c r="L32" s="34">
        <v>89.444923964889654</v>
      </c>
      <c r="M32" s="34">
        <v>93.269867434948367</v>
      </c>
      <c r="N32" s="34">
        <v>95.839053055441454</v>
      </c>
      <c r="O32" s="56">
        <v>96.58771010244223</v>
      </c>
      <c r="P32" s="43">
        <f t="shared" si="0"/>
        <v>92.718984174301838</v>
      </c>
      <c r="Q32" s="10" t="s">
        <v>369</v>
      </c>
      <c r="R32" s="1" t="s">
        <v>86</v>
      </c>
    </row>
    <row r="33" spans="1:18" ht="12" customHeight="1" x14ac:dyDescent="0.2">
      <c r="A33" s="8" t="s">
        <v>87</v>
      </c>
      <c r="B33" s="11" t="s">
        <v>341</v>
      </c>
      <c r="C33" s="35">
        <v>96.495555236235418</v>
      </c>
      <c r="D33" s="34">
        <v>96.106456117272856</v>
      </c>
      <c r="E33" s="34">
        <v>102.11607908926015</v>
      </c>
      <c r="F33" s="34">
        <v>102.14710546772825</v>
      </c>
      <c r="G33" s="34">
        <v>102.13048073135016</v>
      </c>
      <c r="H33" s="61">
        <v>97.947559372074153</v>
      </c>
      <c r="I33" s="58">
        <v>93.456223706098967</v>
      </c>
      <c r="J33" s="35">
        <v>92.583408010280124</v>
      </c>
      <c r="K33" s="34">
        <v>92.578344771695626</v>
      </c>
      <c r="L33" s="34">
        <v>93.115320456557967</v>
      </c>
      <c r="M33" s="34">
        <v>93.142061652958205</v>
      </c>
      <c r="N33" s="34">
        <v>93.311553627983344</v>
      </c>
      <c r="O33" s="56">
        <v>89.686684927349901</v>
      </c>
      <c r="P33" s="43">
        <f t="shared" si="0"/>
        <v>93.227644565624786</v>
      </c>
      <c r="Q33" s="10" t="s">
        <v>370</v>
      </c>
      <c r="R33" s="1" t="s">
        <v>87</v>
      </c>
    </row>
    <row r="34" spans="1:18" ht="12" customHeight="1" thickBot="1" x14ac:dyDescent="0.25">
      <c r="A34" s="12" t="s">
        <v>90</v>
      </c>
      <c r="B34" s="33" t="s">
        <v>342</v>
      </c>
      <c r="C34" s="36">
        <v>88.035226647957714</v>
      </c>
      <c r="D34" s="37">
        <v>82.880067999551287</v>
      </c>
      <c r="E34" s="37">
        <v>83.738500706230028</v>
      </c>
      <c r="F34" s="37">
        <v>85.17829407507304</v>
      </c>
      <c r="G34" s="37">
        <v>83.579556860020929</v>
      </c>
      <c r="H34" s="62">
        <v>82.43468416836977</v>
      </c>
      <c r="I34" s="59">
        <v>88.06891665104925</v>
      </c>
      <c r="J34" s="36">
        <v>84.872634096027952</v>
      </c>
      <c r="K34" s="37">
        <v>85.134052659915056</v>
      </c>
      <c r="L34" s="37">
        <v>82.739794825682935</v>
      </c>
      <c r="M34" s="37">
        <v>84.878756118734145</v>
      </c>
      <c r="N34" s="37">
        <v>87.425565109111176</v>
      </c>
      <c r="O34" s="55">
        <v>86.050537530016385</v>
      </c>
      <c r="P34" s="44">
        <f t="shared" si="0"/>
        <v>85.200617644863343</v>
      </c>
      <c r="Q34" s="33" t="s">
        <v>371</v>
      </c>
      <c r="R34" s="15" t="s">
        <v>90</v>
      </c>
    </row>
    <row r="35" spans="1:18" ht="12" customHeight="1" thickTop="1" x14ac:dyDescent="0.2">
      <c r="F35" s="3"/>
      <c r="G35" s="3"/>
      <c r="H35" s="3"/>
      <c r="J35" s="3"/>
      <c r="K35" s="3"/>
      <c r="L35" s="3"/>
      <c r="M35" s="3"/>
      <c r="N35" s="3"/>
      <c r="O35" s="3"/>
      <c r="P35" s="3"/>
      <c r="Q35" s="3"/>
      <c r="R35" s="26"/>
    </row>
  </sheetData>
  <mergeCells count="9">
    <mergeCell ref="R4:R6"/>
    <mergeCell ref="A4:A6"/>
    <mergeCell ref="B4:B6"/>
    <mergeCell ref="C4:I4"/>
    <mergeCell ref="J4:P4"/>
    <mergeCell ref="Q4:Q6"/>
    <mergeCell ref="J5:P5"/>
    <mergeCell ref="C5:G5"/>
    <mergeCell ref="H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30" orientation="portrait" useFirstPageNumber="1" r:id="rId1"/>
  <headerFooter alignWithMargins="0">
    <oddFooter>&amp;C&amp;12&amp;P</oddFooter>
  </headerFooter>
  <ignoredErrors>
    <ignoredError sqref="P7:P34" formulaRange="1"/>
    <ignoredError sqref="A8:A34 R8:R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12</vt:i4>
      </vt:variant>
    </vt:vector>
  </HeadingPairs>
  <TitlesOfParts>
    <vt:vector size="12" baseType="lpstr">
      <vt:lpstr>8-9</vt:lpstr>
      <vt:lpstr>10-11</vt:lpstr>
      <vt:lpstr>12-13</vt:lpstr>
      <vt:lpstr>14-15</vt:lpstr>
      <vt:lpstr>16-17</vt:lpstr>
      <vt:lpstr>18-19</vt:lpstr>
      <vt:lpstr>20-21</vt:lpstr>
      <vt:lpstr>22-23</vt:lpstr>
      <vt:lpstr>24-25</vt:lpstr>
      <vt:lpstr>26-27</vt:lpstr>
      <vt:lpstr>28-29</vt:lpstr>
      <vt:lpstr>30-31</vt:lpstr>
    </vt:vector>
  </TitlesOfParts>
  <Company>ŠU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Šmondrk Pavol</cp:lastModifiedBy>
  <cp:lastPrinted>2015-10-13T12:03:45Z</cp:lastPrinted>
  <dcterms:created xsi:type="dcterms:W3CDTF">1998-01-21T15:40:10Z</dcterms:created>
  <dcterms:modified xsi:type="dcterms:W3CDTF">2015-12-16T12:30:31Z</dcterms:modified>
</cp:coreProperties>
</file>