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4076" windowHeight="8328" tabRatio="868"/>
  </bookViews>
  <sheets>
    <sheet name="9" sheetId="1" r:id="rId1"/>
    <sheet name="10-23" sheetId="2" r:id="rId2"/>
    <sheet name="24-37" sheetId="3" r:id="rId3"/>
    <sheet name="38-39" sheetId="4" r:id="rId4"/>
    <sheet name="40-41" sheetId="5" r:id="rId5"/>
    <sheet name="42-49" sheetId="6" r:id="rId6"/>
    <sheet name="50-55" sheetId="7" r:id="rId7"/>
    <sheet name="56-57" sheetId="8" r:id="rId8"/>
    <sheet name="58-59" sheetId="9" r:id="rId9"/>
    <sheet name="60-61" sheetId="10" r:id="rId10"/>
    <sheet name="62-83" sheetId="11" r:id="rId11"/>
    <sheet name="84" sheetId="12" r:id="rId12"/>
    <sheet name="85" sheetId="13" r:id="rId13"/>
    <sheet name="86" sheetId="14" r:id="rId14"/>
    <sheet name="87" sheetId="15" r:id="rId15"/>
    <sheet name="88" sheetId="16" r:id="rId16"/>
  </sheets>
  <definedNames>
    <definedName name="d">"Graf 5"</definedName>
  </definedNames>
  <calcPr calcId="145621"/>
</workbook>
</file>

<file path=xl/calcChain.xml><?xml version="1.0" encoding="utf-8"?>
<calcChain xmlns="http://schemas.openxmlformats.org/spreadsheetml/2006/main">
  <c r="B7" i="12" l="1"/>
  <c r="C7" i="12"/>
  <c r="D7" i="12"/>
  <c r="E7" i="12"/>
  <c r="B7" i="13"/>
  <c r="C7" i="13"/>
  <c r="D7" i="13"/>
  <c r="E7" i="13"/>
  <c r="C8" i="14"/>
  <c r="D8" i="14"/>
  <c r="K10" i="14"/>
  <c r="L15" i="14" s="1"/>
  <c r="K22" i="14"/>
  <c r="L27" i="14" s="1"/>
  <c r="B7" i="15"/>
  <c r="C7" i="15"/>
  <c r="D7" i="15"/>
  <c r="E7" i="15"/>
  <c r="B7" i="16"/>
  <c r="C7" i="16"/>
  <c r="D7" i="16"/>
  <c r="E7" i="16"/>
  <c r="L29" i="14" l="1"/>
  <c r="L23" i="14"/>
  <c r="L32" i="14"/>
  <c r="L24" i="14"/>
  <c r="L16" i="14"/>
  <c r="L17" i="14"/>
  <c r="L25" i="14"/>
  <c r="L28" i="14"/>
  <c r="L30" i="14"/>
  <c r="L26" i="14"/>
  <c r="L31" i="14"/>
  <c r="L20" i="14"/>
  <c r="L19" i="14"/>
  <c r="L14" i="14"/>
  <c r="L13" i="14"/>
  <c r="L18" i="14"/>
  <c r="L11" i="14"/>
  <c r="L12" i="14"/>
  <c r="L22" i="14" l="1"/>
  <c r="L10" i="14"/>
</calcChain>
</file>

<file path=xl/sharedStrings.xml><?xml version="1.0" encoding="utf-8"?>
<sst xmlns="http://schemas.openxmlformats.org/spreadsheetml/2006/main" count="8817" uniqueCount="2470">
  <si>
    <t>Celkový dovoz / Total Import</t>
  </si>
  <si>
    <t>Celkový vývoz / Total Export</t>
  </si>
  <si>
    <t>SPOLU</t>
  </si>
  <si>
    <t>TOTAL</t>
  </si>
  <si>
    <t>Dovoz / Import</t>
  </si>
  <si>
    <t>Vývoz / Export</t>
  </si>
  <si>
    <t>SITC 0</t>
  </si>
  <si>
    <t>SITC 1</t>
  </si>
  <si>
    <t>SITC 2</t>
  </si>
  <si>
    <t>SITC 3</t>
  </si>
  <si>
    <t>SITC 4</t>
  </si>
  <si>
    <t>SITC 5</t>
  </si>
  <si>
    <t>SITC 6</t>
  </si>
  <si>
    <t>SITC 7</t>
  </si>
  <si>
    <t>SITC 8</t>
  </si>
  <si>
    <t>SITC 9</t>
  </si>
  <si>
    <t>Spolu</t>
  </si>
  <si>
    <t>Oils &amp; fats</t>
  </si>
  <si>
    <t>Chemicals</t>
  </si>
  <si>
    <t>Others</t>
  </si>
  <si>
    <t>Total</t>
  </si>
  <si>
    <t>DOVOZ</t>
  </si>
  <si>
    <t>VYVOZ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</si>
  <si>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</si>
  <si>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</si>
  <si>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</si>
  <si>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</si>
  <si>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</si>
  <si>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</si>
  <si>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</si>
  <si>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</si>
  <si>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</si>
  <si>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</si>
  <si>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</si>
  <si>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</si>
  <si>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</si>
  <si>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</si>
  <si>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</si>
  <si>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</si>
  <si>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</si>
  <si>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</si>
  <si>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</si>
  <si>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October</t>
  </si>
  <si>
    <t>Mesiac</t>
  </si>
  <si>
    <t>Month</t>
  </si>
  <si>
    <t>Saldo / Balance</t>
  </si>
  <si>
    <t>Obrat / Turnover</t>
  </si>
  <si>
    <t>Food &amp; live animals</t>
  </si>
  <si>
    <t>Crude materials</t>
  </si>
  <si>
    <t>Manufactures by material</t>
  </si>
  <si>
    <t>Surové materiály</t>
  </si>
  <si>
    <t>Nerastné palivá</t>
  </si>
  <si>
    <t>Trhové výrobky</t>
  </si>
  <si>
    <t>Stroje a zariadenia</t>
  </si>
  <si>
    <t>Priemyselné výrobky</t>
  </si>
  <si>
    <t>Triedy SITC</t>
  </si>
  <si>
    <t>Sections SITC</t>
  </si>
  <si>
    <t>Potraviny</t>
  </si>
  <si>
    <t>Nápoje a tabak</t>
  </si>
  <si>
    <t>Beverages &amp; tobacco</t>
  </si>
  <si>
    <t>Mineral fuels</t>
  </si>
  <si>
    <t>Oleje a tuky</t>
  </si>
  <si>
    <t>Chemikálie</t>
  </si>
  <si>
    <t>Machinery &amp; equipment</t>
  </si>
  <si>
    <t>Miscellaneous articles</t>
  </si>
  <si>
    <t>Ostatné</t>
  </si>
  <si>
    <t>v mil. Eur FOB/FOB</t>
  </si>
  <si>
    <t>Mill. EUR FOB/FOB</t>
  </si>
  <si>
    <t>Celkový dovoz a celkový vývoz podľa mesiacov roka 2013 a 2012</t>
  </si>
  <si>
    <t>Total Import and Total Export by Months for the Year 2013 and 2012</t>
  </si>
  <si>
    <t>Saldo a obrat podľa mesiacov roka 2013 a 2012</t>
  </si>
  <si>
    <t>Balance and Turnover by Months for the Year 2013 and 2012</t>
  </si>
  <si>
    <t>Celkový dovoz a celkový vývoz trhových výrobkov (SITC 6) podľa mesiacov roka 2013 a 2012</t>
  </si>
  <si>
    <t>Total Import and Total Export of Manufactures by Material (SITC 6) by Months for the Year 2013 and 2012</t>
  </si>
  <si>
    <t>Celkový dovoz a celkový vývoz strojov a zariadení (SITC 7) podľa mesiacov roka 2013 a 2012</t>
  </si>
  <si>
    <t>Total Import and Total Export of Machinery &amp; Equipment (SITC 7) by Months for the Year 2013 and 2012</t>
  </si>
  <si>
    <t>Celkový dovoz a celkový vývoz podľa tried nomenklatúry SITC Rev. 4 za rok 2013</t>
  </si>
  <si>
    <t>Total Import and Total Export by Sections of Nomenclature SITC Rev. 4 for the Year 2013</t>
  </si>
  <si>
    <t>Zahraničný obchod za rok 2013</t>
  </si>
  <si>
    <t>Foreign Trade for the Year 2013</t>
  </si>
  <si>
    <t xml:space="preserve"> </t>
  </si>
  <si>
    <t>Krajina pôvodu / určenia</t>
  </si>
  <si>
    <t>Rok 2013 / Year 2013</t>
  </si>
  <si>
    <t>Country of origin / destination</t>
  </si>
  <si>
    <t>celkový</t>
  </si>
  <si>
    <t>dovoz</t>
  </si>
  <si>
    <t>štruktúra</t>
  </si>
  <si>
    <t>index</t>
  </si>
  <si>
    <t>vývoz</t>
  </si>
  <si>
    <t>saldo</t>
  </si>
  <si>
    <t>Structure</t>
  </si>
  <si>
    <t>2013/2012</t>
  </si>
  <si>
    <t>Balance</t>
  </si>
  <si>
    <t>Import</t>
  </si>
  <si>
    <t>%</t>
  </si>
  <si>
    <t>Export</t>
  </si>
  <si>
    <t xml:space="preserve"> SPOLU</t>
  </si>
  <si>
    <t xml:space="preserve"> TOTAL</t>
  </si>
  <si>
    <t xml:space="preserve">  OECD  </t>
  </si>
  <si>
    <t xml:space="preserve">  OECD</t>
  </si>
  <si>
    <t xml:space="preserve">   z toho:</t>
  </si>
  <si>
    <t>Spojené štáty americké</t>
  </si>
  <si>
    <t>of which:</t>
  </si>
  <si>
    <t>United States</t>
  </si>
  <si>
    <t>Japonsko</t>
  </si>
  <si>
    <t>Japan</t>
  </si>
  <si>
    <t>Turecko</t>
  </si>
  <si>
    <t>Turkey</t>
  </si>
  <si>
    <t>Kanada</t>
  </si>
  <si>
    <t>Canada</t>
  </si>
  <si>
    <t xml:space="preserve">  EÚ-28</t>
  </si>
  <si>
    <t xml:space="preserve">  EU-28</t>
  </si>
  <si>
    <t xml:space="preserve">Nemecko </t>
  </si>
  <si>
    <t>Germany</t>
  </si>
  <si>
    <t>Česká republika</t>
  </si>
  <si>
    <t>Czech Republic</t>
  </si>
  <si>
    <t>Taliansko</t>
  </si>
  <si>
    <t>Italy</t>
  </si>
  <si>
    <t>Rakúsko</t>
  </si>
  <si>
    <t>Austria</t>
  </si>
  <si>
    <t>Poľsko</t>
  </si>
  <si>
    <t>Poland</t>
  </si>
  <si>
    <t>Maďarsko</t>
  </si>
  <si>
    <t>Hungary</t>
  </si>
  <si>
    <t>Francúzsko</t>
  </si>
  <si>
    <t>France</t>
  </si>
  <si>
    <t>Spojené kráľovstvo</t>
  </si>
  <si>
    <t>United Kingdom</t>
  </si>
  <si>
    <t>Holandsko</t>
  </si>
  <si>
    <t>Netherlands</t>
  </si>
  <si>
    <t>Belgicko</t>
  </si>
  <si>
    <t>Belgium</t>
  </si>
  <si>
    <t>Španielsko</t>
  </si>
  <si>
    <t>Spain</t>
  </si>
  <si>
    <t>Švédsko</t>
  </si>
  <si>
    <t>Sweden</t>
  </si>
  <si>
    <t>Slovinsko</t>
  </si>
  <si>
    <t>Slovenia</t>
  </si>
  <si>
    <t>Dánsko</t>
  </si>
  <si>
    <t>Denmark</t>
  </si>
  <si>
    <t>Fínsko</t>
  </si>
  <si>
    <t>Finland</t>
  </si>
  <si>
    <t>Írsko</t>
  </si>
  <si>
    <t>Ireland</t>
  </si>
  <si>
    <t>Grécko</t>
  </si>
  <si>
    <t>Greece</t>
  </si>
  <si>
    <t>Portugalsko</t>
  </si>
  <si>
    <t>Portugal</t>
  </si>
  <si>
    <t>Rumunsko</t>
  </si>
  <si>
    <t>Romania</t>
  </si>
  <si>
    <t>Bulharsko</t>
  </si>
  <si>
    <t>Bulgaria</t>
  </si>
  <si>
    <t>Chorvátsko</t>
  </si>
  <si>
    <t>Croatia</t>
  </si>
  <si>
    <t xml:space="preserve">  EZVO</t>
  </si>
  <si>
    <t xml:space="preserve">  EFTA</t>
  </si>
  <si>
    <t xml:space="preserve">Švajčiarsko </t>
  </si>
  <si>
    <t>Switzerland</t>
  </si>
  <si>
    <t>Nórsko</t>
  </si>
  <si>
    <t>Norway</t>
  </si>
  <si>
    <t xml:space="preserve">  EURÓPA</t>
  </si>
  <si>
    <t xml:space="preserve">  EUROPE</t>
  </si>
  <si>
    <t>Ruská federácia</t>
  </si>
  <si>
    <t>Russian Federation</t>
  </si>
  <si>
    <t>Ukrajina</t>
  </si>
  <si>
    <t>Ukraine</t>
  </si>
  <si>
    <t xml:space="preserve">  ÁZIA</t>
  </si>
  <si>
    <t xml:space="preserve">  ASIA</t>
  </si>
  <si>
    <t>Čína</t>
  </si>
  <si>
    <t>China</t>
  </si>
  <si>
    <t>Kórejská republika</t>
  </si>
  <si>
    <t>Korea, Republic of</t>
  </si>
  <si>
    <t>Taiwan</t>
  </si>
  <si>
    <t>Malajzia</t>
  </si>
  <si>
    <t>Malaysia</t>
  </si>
  <si>
    <t>India</t>
  </si>
  <si>
    <t xml:space="preserve">  AFRIKA</t>
  </si>
  <si>
    <t xml:space="preserve">  AFRICA</t>
  </si>
  <si>
    <t>Južná Afrika</t>
  </si>
  <si>
    <t>South Africa</t>
  </si>
  <si>
    <t>Maroko</t>
  </si>
  <si>
    <t>Morocco</t>
  </si>
  <si>
    <t>Pobrežie Slonoviny</t>
  </si>
  <si>
    <t>Côte d'Ivoire</t>
  </si>
  <si>
    <t>Egypt</t>
  </si>
  <si>
    <t xml:space="preserve">  AMERIKA</t>
  </si>
  <si>
    <t xml:space="preserve">  AMERICA</t>
  </si>
  <si>
    <t xml:space="preserve">Brazília </t>
  </si>
  <si>
    <t>Brazil</t>
  </si>
  <si>
    <t>Mexiko</t>
  </si>
  <si>
    <t>Mexico</t>
  </si>
  <si>
    <t>Jamajka</t>
  </si>
  <si>
    <t>Jamaica</t>
  </si>
  <si>
    <t>Kostarika</t>
  </si>
  <si>
    <t>Costa  Rica</t>
  </si>
  <si>
    <t>Argentína</t>
  </si>
  <si>
    <t>Argentina</t>
  </si>
  <si>
    <t xml:space="preserve">  AUSTRÁLIA</t>
  </si>
  <si>
    <t xml:space="preserve">  AUSTRALIA</t>
  </si>
  <si>
    <t xml:space="preserve">Austrália </t>
  </si>
  <si>
    <t>Australia</t>
  </si>
  <si>
    <t>Nový Zéland</t>
  </si>
  <si>
    <t>New Zealand</t>
  </si>
  <si>
    <t xml:space="preserve">  OCEÁNIA</t>
  </si>
  <si>
    <t xml:space="preserve">  OCEANIA</t>
  </si>
  <si>
    <t xml:space="preserve">  NEŠPECIFIKOVANÉ</t>
  </si>
  <si>
    <t xml:space="preserve">  NON-SPECIFIED</t>
  </si>
  <si>
    <t xml:space="preserve">Teritoriálna štruktúra celkového dovozu podľa krajín po mesiacoch </t>
  </si>
  <si>
    <t xml:space="preserve">Territorial Structure of Total Import by Countries by Months </t>
  </si>
  <si>
    <t>v tis. Eur FOB</t>
  </si>
  <si>
    <t>thousand EUR FOB</t>
  </si>
  <si>
    <t>Krajina pôvodu</t>
  </si>
  <si>
    <t>Index  2013/2012</t>
  </si>
  <si>
    <t>Country of origin</t>
  </si>
  <si>
    <t xml:space="preserve">Kumulovaná hodnota 1.-12.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</si>
  <si>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</si>
  <si>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</si>
  <si>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</si>
  <si>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</si>
  <si>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</si>
  <si>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</si>
  <si>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</si>
  <si>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</si>
  <si>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</si>
  <si>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</si>
  <si>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</si>
  <si>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</si>
  <si>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Cumulated value 1.-12. </t>
  </si>
  <si>
    <t>Afrika</t>
  </si>
  <si>
    <t>Africa</t>
  </si>
  <si>
    <t>Amerika</t>
  </si>
  <si>
    <t>America</t>
  </si>
  <si>
    <t>Antarktída</t>
  </si>
  <si>
    <t xml:space="preserve">-  </t>
  </si>
  <si>
    <t>Antarctica</t>
  </si>
  <si>
    <t>Austrália</t>
  </si>
  <si>
    <t>Ázia</t>
  </si>
  <si>
    <t>Asia</t>
  </si>
  <si>
    <t>Európa</t>
  </si>
  <si>
    <t>Europe</t>
  </si>
  <si>
    <t>Oceánia</t>
  </si>
  <si>
    <t>Oceania</t>
  </si>
  <si>
    <t>Nešpecifikované štáty 
a územia</t>
  </si>
  <si>
    <t>Non-specified  countries</t>
  </si>
  <si>
    <t>EÚ-28</t>
  </si>
  <si>
    <t>EU-28</t>
  </si>
  <si>
    <t>EZVO</t>
  </si>
  <si>
    <t>EFTA</t>
  </si>
  <si>
    <t>OECD</t>
  </si>
  <si>
    <t>Afganistan</t>
  </si>
  <si>
    <t>Afghanistan</t>
  </si>
  <si>
    <t>Albánsko</t>
  </si>
  <si>
    <t>Albania</t>
  </si>
  <si>
    <t>Alžírsko</t>
  </si>
  <si>
    <t>Algeria</t>
  </si>
  <si>
    <t>Americká Samoa</t>
  </si>
  <si>
    <t xml:space="preserve">11,1x  </t>
  </si>
  <si>
    <t>American Samoa</t>
  </si>
  <si>
    <t xml:space="preserve">Americké Panenské ostrovy </t>
  </si>
  <si>
    <t xml:space="preserve">x  </t>
  </si>
  <si>
    <t>Virgin Islands, United States</t>
  </si>
  <si>
    <t>Andorra</t>
  </si>
  <si>
    <t>Angola</t>
  </si>
  <si>
    <t>Anguilla</t>
  </si>
  <si>
    <t>Antigua a Barbuda</t>
  </si>
  <si>
    <t>Antigua  and Barbuda</t>
  </si>
  <si>
    <t>Arménsko</t>
  </si>
  <si>
    <t>Armenia</t>
  </si>
  <si>
    <t>Aruba</t>
  </si>
  <si>
    <t xml:space="preserve">200,4x  </t>
  </si>
  <si>
    <t>Azerbajdžan</t>
  </si>
  <si>
    <t>Azerbaijan</t>
  </si>
  <si>
    <t>Bahamy</t>
  </si>
  <si>
    <t>Bahamas</t>
  </si>
  <si>
    <t>Bahrajn</t>
  </si>
  <si>
    <t>Bahrain</t>
  </si>
  <si>
    <t>Bangladéš</t>
  </si>
  <si>
    <t>Bangladesh</t>
  </si>
  <si>
    <t>Barbados</t>
  </si>
  <si>
    <t>Belize</t>
  </si>
  <si>
    <t xml:space="preserve">126,3x </t>
  </si>
  <si>
    <t>Benin</t>
  </si>
  <si>
    <t>Bermudy</t>
  </si>
  <si>
    <t>Bermuda</t>
  </si>
  <si>
    <t>Bhután</t>
  </si>
  <si>
    <t>Bhutan</t>
  </si>
  <si>
    <t>Bielorusko</t>
  </si>
  <si>
    <t>Belarus</t>
  </si>
  <si>
    <t>Bonaire, Sint Eustatius a Saba</t>
  </si>
  <si>
    <t>Bonaire, Sint Eustatius and Saba</t>
  </si>
  <si>
    <t>Bosna a Hercegovina</t>
  </si>
  <si>
    <t>Bosnia and Herzegovina</t>
  </si>
  <si>
    <t>Botswana</t>
  </si>
  <si>
    <t>Bouvetov ostrov</t>
  </si>
  <si>
    <t>Bouvet Island</t>
  </si>
  <si>
    <t>Brazília</t>
  </si>
  <si>
    <t>Britské indicko-oceán. ostrovy</t>
  </si>
  <si>
    <t>British Indian Ocean Territory</t>
  </si>
  <si>
    <t>Britské panenské ostrovy</t>
  </si>
  <si>
    <t>Virgin Islands, British</t>
  </si>
  <si>
    <t>Brunejsko- darussalam. štát</t>
  </si>
  <si>
    <t>Brunei Darussalam</t>
  </si>
  <si>
    <t>Burkina</t>
  </si>
  <si>
    <t xml:space="preserve">28,7x  </t>
  </si>
  <si>
    <t>Burkina Faso</t>
  </si>
  <si>
    <t>Burundi</t>
  </si>
  <si>
    <t>Bývalá juhosl. republika Macedónsko</t>
  </si>
  <si>
    <t xml:space="preserve">Former Yugoslav Republic of Macedonia </t>
  </si>
  <si>
    <t>Ceuta</t>
  </si>
  <si>
    <t xml:space="preserve">385,3x  </t>
  </si>
  <si>
    <t>Cookove ostrovy</t>
  </si>
  <si>
    <t>Cook Islands</t>
  </si>
  <si>
    <t>Curacao</t>
  </si>
  <si>
    <t>Cyprus</t>
  </si>
  <si>
    <t>Čad</t>
  </si>
  <si>
    <t>Chad</t>
  </si>
  <si>
    <t>Čierna Hora</t>
  </si>
  <si>
    <t>Montenegro</t>
  </si>
  <si>
    <t>Čile</t>
  </si>
  <si>
    <t>Chile</t>
  </si>
  <si>
    <t>Dominika</t>
  </si>
  <si>
    <t>Dominica</t>
  </si>
  <si>
    <t>Dominikánska  republika</t>
  </si>
  <si>
    <t>Dominican Republic</t>
  </si>
  <si>
    <t>Džibutsko</t>
  </si>
  <si>
    <t>Djibouti</t>
  </si>
  <si>
    <t>Ekvádor</t>
  </si>
  <si>
    <t>Ecuador</t>
  </si>
  <si>
    <t>Eritrea</t>
  </si>
  <si>
    <t>Estónsko</t>
  </si>
  <si>
    <t>Estonia</t>
  </si>
  <si>
    <t>Etiópia</t>
  </si>
  <si>
    <t>Ethiopia</t>
  </si>
  <si>
    <t>Faerské ostrovy</t>
  </si>
  <si>
    <t xml:space="preserve">10,5x  </t>
  </si>
  <si>
    <t>Faroe Islands</t>
  </si>
  <si>
    <t>Falklandské ostrovy</t>
  </si>
  <si>
    <t>Falkland Islands</t>
  </si>
  <si>
    <t>Fidži</t>
  </si>
  <si>
    <t>Fiji</t>
  </si>
  <si>
    <t>Filipíny</t>
  </si>
  <si>
    <t>Philippines</t>
  </si>
  <si>
    <t>Francúzska  Polynézia</t>
  </si>
  <si>
    <t>French Polynesia</t>
  </si>
  <si>
    <t>Francúzske  južné územia</t>
  </si>
  <si>
    <t>French Southern Territories</t>
  </si>
  <si>
    <t>Gabon</t>
  </si>
  <si>
    <t>Gambia</t>
  </si>
  <si>
    <t xml:space="preserve">153,6x  </t>
  </si>
  <si>
    <t>Ghana</t>
  </si>
  <si>
    <t>Gibraltár</t>
  </si>
  <si>
    <t>Gibraltar</t>
  </si>
  <si>
    <t>Grenada</t>
  </si>
  <si>
    <t>Grónsko</t>
  </si>
  <si>
    <t>Greenland</t>
  </si>
  <si>
    <t>Gruzínsko</t>
  </si>
  <si>
    <t>Georgia</t>
  </si>
  <si>
    <t>Guam</t>
  </si>
  <si>
    <t>Guatemala</t>
  </si>
  <si>
    <t>Guinea</t>
  </si>
  <si>
    <t>Guinea-Bissau</t>
  </si>
  <si>
    <t>Guyana</t>
  </si>
  <si>
    <t>Haiti</t>
  </si>
  <si>
    <t>Heardov ostrov a Mcdonaldove ostrovy</t>
  </si>
  <si>
    <t>Heard Island and McDonald Islands</t>
  </si>
  <si>
    <t>Honduras</t>
  </si>
  <si>
    <t>Hongkong</t>
  </si>
  <si>
    <t>Hong Kong</t>
  </si>
  <si>
    <t>Indonézia</t>
  </si>
  <si>
    <t>Indonesia</t>
  </si>
  <si>
    <t>Irak</t>
  </si>
  <si>
    <t xml:space="preserve">12,1x  </t>
  </si>
  <si>
    <t>Iraq</t>
  </si>
  <si>
    <t>Iránska  islamská republika</t>
  </si>
  <si>
    <t>Iran, Islamic Republic of</t>
  </si>
  <si>
    <t>Island</t>
  </si>
  <si>
    <t>Iceland</t>
  </si>
  <si>
    <t>Izrael</t>
  </si>
  <si>
    <t>Israel</t>
  </si>
  <si>
    <t>Jemen</t>
  </si>
  <si>
    <t>Yemen</t>
  </si>
  <si>
    <t>Jordánsko</t>
  </si>
  <si>
    <t>Jordan</t>
  </si>
  <si>
    <t>Južná Georgia a Južné   Sandwichove ostrovy</t>
  </si>
  <si>
    <t>South Georgia and South Sadwich Islands</t>
  </si>
  <si>
    <t>Južný Sudán</t>
  </si>
  <si>
    <t>South Sudan</t>
  </si>
  <si>
    <t>Kajmanie ostrovy</t>
  </si>
  <si>
    <t>Cayman Islands</t>
  </si>
  <si>
    <t>Kambodža</t>
  </si>
  <si>
    <t>Cambodia</t>
  </si>
  <si>
    <t>Kamerun</t>
  </si>
  <si>
    <t>Cameroon</t>
  </si>
  <si>
    <t>Kapverdy</t>
  </si>
  <si>
    <t>Cape Verde</t>
  </si>
  <si>
    <t>Katar</t>
  </si>
  <si>
    <t>Quatar</t>
  </si>
  <si>
    <t>Kazachstan</t>
  </si>
  <si>
    <t>Kazakhstan</t>
  </si>
  <si>
    <t>Keňa</t>
  </si>
  <si>
    <t>Kenya</t>
  </si>
  <si>
    <t>Kirgizská republika</t>
  </si>
  <si>
    <t>Kyrgyz, Republic</t>
  </si>
  <si>
    <t>Kiribati</t>
  </si>
  <si>
    <t>Kokosové ostrovy       (alebo Keelingove ostrovy)</t>
  </si>
  <si>
    <t>Cocos Islands (or Keeling Is.)</t>
  </si>
  <si>
    <t>Kolumbia</t>
  </si>
  <si>
    <t>Colombia</t>
  </si>
  <si>
    <t>Komory</t>
  </si>
  <si>
    <t xml:space="preserve">42,8x  </t>
  </si>
  <si>
    <t>Comoros</t>
  </si>
  <si>
    <t>Konžská republika</t>
  </si>
  <si>
    <t>Congo</t>
  </si>
  <si>
    <t>Konžská  demokratická rep.</t>
  </si>
  <si>
    <t>Congo, Democr. Republic of</t>
  </si>
  <si>
    <t>Kórejská ľudovodemokratická republika</t>
  </si>
  <si>
    <r>
      <t xml:space="preserve">Korea, </t>
    </r>
    <r>
      <rPr>
        <sz val="10"/>
        <rFont val="Arial Narrow"/>
        <family val="2"/>
      </rPr>
      <t>Democratic People´s Republic of</t>
    </r>
  </si>
  <si>
    <t>Kosovo</t>
  </si>
  <si>
    <t>Kostarica</t>
  </si>
  <si>
    <t>Kuba</t>
  </si>
  <si>
    <t>Cuba</t>
  </si>
  <si>
    <t>Kuvajt</t>
  </si>
  <si>
    <t xml:space="preserve">57,1x  </t>
  </si>
  <si>
    <t>Kuwait</t>
  </si>
  <si>
    <t>Laoská ľudovodemokratická republika</t>
  </si>
  <si>
    <r>
      <t xml:space="preserve">Lao, </t>
    </r>
    <r>
      <rPr>
        <sz val="10"/>
        <rFont val="Arial Narrow"/>
        <family val="2"/>
      </rPr>
      <t>People´s Democratic Republic of</t>
    </r>
  </si>
  <si>
    <t>Lesoto</t>
  </si>
  <si>
    <t>Lesotho</t>
  </si>
  <si>
    <t>Libanon</t>
  </si>
  <si>
    <t>Lebanon</t>
  </si>
  <si>
    <t>Libéria</t>
  </si>
  <si>
    <t>Liberia</t>
  </si>
  <si>
    <t>Líbya</t>
  </si>
  <si>
    <t>Libya</t>
  </si>
  <si>
    <t>Lichtenštajnsko</t>
  </si>
  <si>
    <t>Liechtenstein</t>
  </si>
  <si>
    <t>Litva</t>
  </si>
  <si>
    <t>Lithuania</t>
  </si>
  <si>
    <t>Lotyšsko</t>
  </si>
  <si>
    <t>Latvia</t>
  </si>
  <si>
    <t>Luxembursko</t>
  </si>
  <si>
    <t>Luxembourg</t>
  </si>
  <si>
    <t>Macao</t>
  </si>
  <si>
    <t>Madagaskar</t>
  </si>
  <si>
    <t>Madagascar</t>
  </si>
  <si>
    <t>Malawi</t>
  </si>
  <si>
    <t>Maldivy</t>
  </si>
  <si>
    <t>Maldives</t>
  </si>
  <si>
    <t>Mali</t>
  </si>
  <si>
    <t>Malta</t>
  </si>
  <si>
    <t>Marshallove ostrovy</t>
  </si>
  <si>
    <t>Marshall Islands</t>
  </si>
  <si>
    <t>Maurícius</t>
  </si>
  <si>
    <t>Mauritius</t>
  </si>
  <si>
    <t>Mauritánia</t>
  </si>
  <si>
    <t>Mauritania</t>
  </si>
  <si>
    <t>Mayotte</t>
  </si>
  <si>
    <t>Melilla</t>
  </si>
  <si>
    <t>Menšie odľahlé ostrovy Spojených štátov</t>
  </si>
  <si>
    <t>United States Minor Outlying Islands</t>
  </si>
  <si>
    <t>Mikronézske federatívne štáty</t>
  </si>
  <si>
    <t>Micronesia, Feder. States of</t>
  </si>
  <si>
    <t>Mjanmarsko</t>
  </si>
  <si>
    <t>Myanmar</t>
  </si>
  <si>
    <t>Mnohonárodnostný štát Bolívia</t>
  </si>
  <si>
    <t>Bolivia, Plurinational State of</t>
  </si>
  <si>
    <t>Moldavská republika</t>
  </si>
  <si>
    <t>Moldova,  Republic of</t>
  </si>
  <si>
    <t>Mongolsko</t>
  </si>
  <si>
    <t>Mongolia</t>
  </si>
  <si>
    <t>Montserrat</t>
  </si>
  <si>
    <t>Mozambik</t>
  </si>
  <si>
    <t xml:space="preserve">25,0x  </t>
  </si>
  <si>
    <t>Mozambique</t>
  </si>
  <si>
    <t>Namíbia</t>
  </si>
  <si>
    <t>Namibia</t>
  </si>
  <si>
    <t>Nauru</t>
  </si>
  <si>
    <t>Nemecko</t>
  </si>
  <si>
    <t>Nepál</t>
  </si>
  <si>
    <t>Nepal</t>
  </si>
  <si>
    <t>Niger</t>
  </si>
  <si>
    <t>Nigéria</t>
  </si>
  <si>
    <t>Nigeria</t>
  </si>
  <si>
    <t>Nikaragua</t>
  </si>
  <si>
    <t>Nicaragua</t>
  </si>
  <si>
    <t>Niue</t>
  </si>
  <si>
    <t>Nová Kaledónia</t>
  </si>
  <si>
    <t>New Caledonia</t>
  </si>
  <si>
    <t>Okupované palestínske územie</t>
  </si>
  <si>
    <t>Occupied Palestinian Territory</t>
  </si>
  <si>
    <t>Omán</t>
  </si>
  <si>
    <t>Oman</t>
  </si>
  <si>
    <t>Ostrov Norfolk</t>
  </si>
  <si>
    <t>Norfolk Island</t>
  </si>
  <si>
    <t>Ostrovy Turks a Caicos</t>
  </si>
  <si>
    <t>Turks and Caicos Islands</t>
  </si>
  <si>
    <t>Pakistan</t>
  </si>
  <si>
    <t>Palau</t>
  </si>
  <si>
    <t>Panama</t>
  </si>
  <si>
    <t>Papua-Nová Guinea</t>
  </si>
  <si>
    <t>Papua New Guinea</t>
  </si>
  <si>
    <t>Paraguaj</t>
  </si>
  <si>
    <t>Paraguay</t>
  </si>
  <si>
    <t>Peru</t>
  </si>
  <si>
    <t>Pitcairnove ostrovy</t>
  </si>
  <si>
    <t>Pitcairn</t>
  </si>
  <si>
    <t>Côte d´Ivoire</t>
  </si>
  <si>
    <t>Rovníková Guinea</t>
  </si>
  <si>
    <t>Equatorial Guinea</t>
  </si>
  <si>
    <t>Rwanda</t>
  </si>
  <si>
    <t>Saint Pierre  a Miquelon</t>
  </si>
  <si>
    <t>St. Pierre  and Miquelon</t>
  </si>
  <si>
    <t>Salvátor</t>
  </si>
  <si>
    <t>El Salvador</t>
  </si>
  <si>
    <t>Samoa</t>
  </si>
  <si>
    <t>San Maríno</t>
  </si>
  <si>
    <t>San Marino</t>
  </si>
  <si>
    <t>Saudská Arábia</t>
  </si>
  <si>
    <t>Saudi Arabia</t>
  </si>
  <si>
    <t>Senegal</t>
  </si>
  <si>
    <t>Severné Mariány</t>
  </si>
  <si>
    <t>Northern Mariana Islands</t>
  </si>
  <si>
    <t>Seychely</t>
  </si>
  <si>
    <t>Seychelles</t>
  </si>
  <si>
    <t>Sierra Leone</t>
  </si>
  <si>
    <t>Singapur</t>
  </si>
  <si>
    <t>Singapore</t>
  </si>
  <si>
    <t>Slovensko</t>
  </si>
  <si>
    <t>Slovakia</t>
  </si>
  <si>
    <t>Somálsko</t>
  </si>
  <si>
    <t>Somalia</t>
  </si>
  <si>
    <t>Spojené arabské emiráty</t>
  </si>
  <si>
    <t>United Arab Emirates</t>
  </si>
  <si>
    <t>Srbsko</t>
  </si>
  <si>
    <t>Serbia</t>
  </si>
  <si>
    <t>Srí Lanka</t>
  </si>
  <si>
    <t>Sri Lanka</t>
  </si>
  <si>
    <t>Stredoafrická  republika</t>
  </si>
  <si>
    <t>Central African Republic</t>
  </si>
  <si>
    <t>Sudán</t>
  </si>
  <si>
    <t>Sudan</t>
  </si>
  <si>
    <t>Surinam</t>
  </si>
  <si>
    <t>Suriname</t>
  </si>
  <si>
    <t>Svazijsko</t>
  </si>
  <si>
    <t>Swaziland</t>
  </si>
  <si>
    <t>Svätá Helena,Ascension, Tristan da Cunha</t>
  </si>
  <si>
    <t>Saint Helena, Ascension and Tristan da Cunha</t>
  </si>
  <si>
    <t>Svätá Lucia</t>
  </si>
  <si>
    <t>St Lucia</t>
  </si>
  <si>
    <t>Svätá stolica  (Vatikánsky mestský štát)</t>
  </si>
  <si>
    <t>Holy See (Vatican City State)</t>
  </si>
  <si>
    <t>Svätý Bartolomej</t>
  </si>
  <si>
    <t>Saint Barthélemy</t>
  </si>
  <si>
    <t>Svätý Krištof  a Nevis</t>
  </si>
  <si>
    <t>St Kitts and Nevis</t>
  </si>
  <si>
    <t>Svätý Martin (holandská časť)</t>
  </si>
  <si>
    <t>Sint Maarten (Dutch part)</t>
  </si>
  <si>
    <t>Svätý Tomáš a Princov ostr.</t>
  </si>
  <si>
    <t>Sao Tome  and Principe</t>
  </si>
  <si>
    <t>Svätý Vincent a Grenadíny</t>
  </si>
  <si>
    <t>St Vincent and the Grenadines</t>
  </si>
  <si>
    <t>Sýrska arabská  republika</t>
  </si>
  <si>
    <t>Syrian Arab Republic</t>
  </si>
  <si>
    <t xml:space="preserve">Šalamúnove ostrovy </t>
  </si>
  <si>
    <t>Solomon Islands</t>
  </si>
  <si>
    <t>Švajčiarsko</t>
  </si>
  <si>
    <t>Tadžikistan</t>
  </si>
  <si>
    <t>Tajikistan</t>
  </si>
  <si>
    <t>Tanzánijská zjednotená rep.</t>
  </si>
  <si>
    <t>Tanzania (United Republic of)</t>
  </si>
  <si>
    <t>Thajsko</t>
  </si>
  <si>
    <t>Thailand</t>
  </si>
  <si>
    <t>Togo</t>
  </si>
  <si>
    <t>Tokelau</t>
  </si>
  <si>
    <t>Tonga</t>
  </si>
  <si>
    <t>Trinidad a Tobago</t>
  </si>
  <si>
    <t>Trinidad and Tobago</t>
  </si>
  <si>
    <t>Tunisko</t>
  </si>
  <si>
    <t>Tunisia</t>
  </si>
  <si>
    <t>Turkménsko</t>
  </si>
  <si>
    <t>Turkmenistan</t>
  </si>
  <si>
    <t>Tuvalu</t>
  </si>
  <si>
    <t xml:space="preserve">10,6x  </t>
  </si>
  <si>
    <t>Uganda</t>
  </si>
  <si>
    <t>Uruguaj</t>
  </si>
  <si>
    <t>Uruguay</t>
  </si>
  <si>
    <t>Uzbekistan</t>
  </si>
  <si>
    <t>Vanuatu</t>
  </si>
  <si>
    <t>Venezuelská bolivarovská republika</t>
  </si>
  <si>
    <t>Venezuela, Bolivarian Republic of</t>
  </si>
  <si>
    <t>Vianočný ostrov</t>
  </si>
  <si>
    <t>Christmas Island</t>
  </si>
  <si>
    <t>Vietnam</t>
  </si>
  <si>
    <t>Východný Timor</t>
  </si>
  <si>
    <t>Timor-Leste</t>
  </si>
  <si>
    <t>Wallis a Futuna</t>
  </si>
  <si>
    <t>Wallis and Futuna</t>
  </si>
  <si>
    <t>Zambia</t>
  </si>
  <si>
    <t>Západná Sahara</t>
  </si>
  <si>
    <t>Western Sahara</t>
  </si>
  <si>
    <t>Zimbabwe</t>
  </si>
  <si>
    <t xml:space="preserve">Teritoriálna štruktúra celkového vývozu podľa krajín po mesiacoch </t>
  </si>
  <si>
    <t xml:space="preserve">Territorial Structure of Total Export by Countries by Months </t>
  </si>
  <si>
    <t xml:space="preserve">52,2x  </t>
  </si>
  <si>
    <t xml:space="preserve">26,6x  </t>
  </si>
  <si>
    <t xml:space="preserve">13,5x  </t>
  </si>
  <si>
    <t xml:space="preserve">2 843,5x  </t>
  </si>
  <si>
    <t xml:space="preserve">15,0x  </t>
  </si>
  <si>
    <t xml:space="preserve">29,9x  </t>
  </si>
  <si>
    <t>Tovarová štruktúra celkového dovozu podľa tried harmonizovaného systému po mesiacoch</t>
  </si>
  <si>
    <t>Commodity Structure of Total Import by Sections in Harmonised System</t>
  </si>
  <si>
    <t>v tis. EUR,  FOB</t>
  </si>
  <si>
    <t>Thousand EUR,  FOB</t>
  </si>
  <si>
    <t>Triedy harmonizovaného systému</t>
  </si>
  <si>
    <t>The Name of the Section</t>
  </si>
  <si>
    <t>Kumulovaná hodnota 1.-12.</t>
  </si>
  <si>
    <t>Index</t>
  </si>
  <si>
    <t>Cumulated value 1.-12.</t>
  </si>
  <si>
    <t xml:space="preserve"> Dovoz spolu</t>
  </si>
  <si>
    <t xml:space="preserve"> Import Total</t>
  </si>
  <si>
    <t>v tom:</t>
  </si>
  <si>
    <t>I.</t>
  </si>
  <si>
    <t>Živé zvieratá;</t>
  </si>
  <si>
    <t xml:space="preserve">Live animals; </t>
  </si>
  <si>
    <t>živočíšne výrobky</t>
  </si>
  <si>
    <t>animals products</t>
  </si>
  <si>
    <t>II.</t>
  </si>
  <si>
    <t>Rastlinné výrobky</t>
  </si>
  <si>
    <t>Vegetable products</t>
  </si>
  <si>
    <t>III.</t>
  </si>
  <si>
    <t>Živočíšne a rastlinné tuky,</t>
  </si>
  <si>
    <t xml:space="preserve">Animal or vegetable fats, oils </t>
  </si>
  <si>
    <t>oleje, vosky</t>
  </si>
  <si>
    <t>and waxes</t>
  </si>
  <si>
    <t>IV.</t>
  </si>
  <si>
    <t>Výrobky potravinárskeho</t>
  </si>
  <si>
    <t>Products of food industries;</t>
  </si>
  <si>
    <t>priemyslu; nápoje; tabak</t>
  </si>
  <si>
    <t>beverages; tobacco</t>
  </si>
  <si>
    <t>V.</t>
  </si>
  <si>
    <t>Nerastné výrobky</t>
  </si>
  <si>
    <t>Mineral products</t>
  </si>
  <si>
    <t>VI.</t>
  </si>
  <si>
    <t>Výrobky chemického priemyslu</t>
  </si>
  <si>
    <t xml:space="preserve">Products </t>
  </si>
  <si>
    <t>a príbuzných priemyselných</t>
  </si>
  <si>
    <t>of the chemical</t>
  </si>
  <si>
    <t>odvetví</t>
  </si>
  <si>
    <t>or allied industries</t>
  </si>
  <si>
    <t>VII.</t>
  </si>
  <si>
    <t>Plasty, kaučuk a výrobky</t>
  </si>
  <si>
    <t>Plastics and articles thereof;</t>
  </si>
  <si>
    <t>z nich</t>
  </si>
  <si>
    <t>rubber and articles thereof</t>
  </si>
  <si>
    <t>VIII.</t>
  </si>
  <si>
    <t>Surové kože, kožky, usne,</t>
  </si>
  <si>
    <t>Raw hides and skins, leather,</t>
  </si>
  <si>
    <t>kožušiny a výrobky z nich;</t>
  </si>
  <si>
    <t>furskins and manufactures</t>
  </si>
  <si>
    <t>cestovné potreby</t>
  </si>
  <si>
    <t>thereof; travel goods</t>
  </si>
  <si>
    <t>IX.</t>
  </si>
  <si>
    <t>Drevo a výrobky z dreva,</t>
  </si>
  <si>
    <t xml:space="preserve">Wood and articles of wood; </t>
  </si>
  <si>
    <t>drevené uhlie, korok a výrobky</t>
  </si>
  <si>
    <t>wood charcoal; cork and</t>
  </si>
  <si>
    <t>zo slamy</t>
  </si>
  <si>
    <t>manufactures of straw</t>
  </si>
  <si>
    <t>X.</t>
  </si>
  <si>
    <t xml:space="preserve">Buničina, celulóza; </t>
  </si>
  <si>
    <t>Pulp of wood, cellulose; waste</t>
  </si>
  <si>
    <t>zberový papier; papier, lepenka</t>
  </si>
  <si>
    <t>of paper; paper, paperboard</t>
  </si>
  <si>
    <t>a výrobky z nich</t>
  </si>
  <si>
    <t>and articles thereof</t>
  </si>
  <si>
    <t>XI.</t>
  </si>
  <si>
    <t>Textílie a textilné výrobky</t>
  </si>
  <si>
    <t>Textiles and textile articles</t>
  </si>
  <si>
    <t>XII.</t>
  </si>
  <si>
    <t>Obuv, klobúky, dáždniky,</t>
  </si>
  <si>
    <t>Footwear, headgear, umbrellas,</t>
  </si>
  <si>
    <t>slnečníky, biče; upravené perá;</t>
  </si>
  <si>
    <t>whiips; prepared feathers;</t>
  </si>
  <si>
    <t>umelé kvetiny</t>
  </si>
  <si>
    <t>artificial flowers</t>
  </si>
  <si>
    <t>XIII.</t>
  </si>
  <si>
    <t>Výrobky z kameňa, sadry,</t>
  </si>
  <si>
    <t xml:space="preserve">Articles of stone, plaster, </t>
  </si>
  <si>
    <t>cementu, azbestu, sľudy;</t>
  </si>
  <si>
    <t xml:space="preserve">cement, asbestos, mica; </t>
  </si>
  <si>
    <t>keramika a sklo</t>
  </si>
  <si>
    <t>ceramic products and glass</t>
  </si>
  <si>
    <t>XIV.</t>
  </si>
  <si>
    <t>Perly, drahokamy, drahé kovy;</t>
  </si>
  <si>
    <t>Pearls, precious stones,</t>
  </si>
  <si>
    <t xml:space="preserve">umelá bižutéria; </t>
  </si>
  <si>
    <t>precious metals; imitation</t>
  </si>
  <si>
    <t>mince</t>
  </si>
  <si>
    <t>jewellery; coins</t>
  </si>
  <si>
    <t>XV.</t>
  </si>
  <si>
    <t>Základné kovy a výrobky zo</t>
  </si>
  <si>
    <t>Base metals and articles of</t>
  </si>
  <si>
    <t>základných kovov</t>
  </si>
  <si>
    <t xml:space="preserve">base metals </t>
  </si>
  <si>
    <t>XVI.</t>
  </si>
  <si>
    <t>Stroje, prístroje, elektrické</t>
  </si>
  <si>
    <t>Machinery, electr. equipment;</t>
  </si>
  <si>
    <t>zariadenia, prístroje na záznam</t>
  </si>
  <si>
    <t>sound recorders and</t>
  </si>
  <si>
    <t>a reprodukciu obrazu a zvuku</t>
  </si>
  <si>
    <t>reproducers, television image</t>
  </si>
  <si>
    <t>XVII.</t>
  </si>
  <si>
    <t>Vozidlá, lietadlá, plavidlá</t>
  </si>
  <si>
    <t>Vehicles, aircraft, vessels and</t>
  </si>
  <si>
    <t>a dopravné zariadenia</t>
  </si>
  <si>
    <t>associated traffic equipments</t>
  </si>
  <si>
    <t>XVIII.</t>
  </si>
  <si>
    <t>Prístroje optické, fotografické,</t>
  </si>
  <si>
    <t>Optical, photograp., measuring,</t>
  </si>
  <si>
    <t>meracie, lekárske; hodiny</t>
  </si>
  <si>
    <t>medic. apparatus; clocks and</t>
  </si>
  <si>
    <t>a hodinky; hudobné nástroje</t>
  </si>
  <si>
    <t>watches; music. Instruments</t>
  </si>
  <si>
    <t>XIX.</t>
  </si>
  <si>
    <t>Zbrane a strelivo; ich časti</t>
  </si>
  <si>
    <t>Arms and ammunition; parts</t>
  </si>
  <si>
    <t>a príslušenstvo</t>
  </si>
  <si>
    <t>and accessories thereof</t>
  </si>
  <si>
    <t>XX.</t>
  </si>
  <si>
    <t xml:space="preserve">Rôzne priemyselné </t>
  </si>
  <si>
    <t xml:space="preserve">Miscellaneous manufactured </t>
  </si>
  <si>
    <t>výrobky</t>
  </si>
  <si>
    <t>articles</t>
  </si>
  <si>
    <t>XXI.</t>
  </si>
  <si>
    <t>Umelecké diela, zberateľské</t>
  </si>
  <si>
    <t xml:space="preserve">Works of art, collectors' pieces  </t>
  </si>
  <si>
    <t>predmety a starožitnosti</t>
  </si>
  <si>
    <t>and antiques</t>
  </si>
  <si>
    <t>Nešpecifikované</t>
  </si>
  <si>
    <t>Without specification</t>
  </si>
  <si>
    <t>Tovarová štruktúra celkového vývozu podľa tried harmonizovaného systému po mesiacoch</t>
  </si>
  <si>
    <t>Commodity Structure of Total Export by Sections in Harmonised System</t>
  </si>
  <si>
    <t>v tis. EUR FOB</t>
  </si>
  <si>
    <t xml:space="preserve"> Vývoz spolu</t>
  </si>
  <si>
    <t xml:space="preserve"> Export Total</t>
  </si>
  <si>
    <t>Tovarová štrukúra podľa kapitol harmonizovaného systému po mesiacoch</t>
  </si>
  <si>
    <t>Commodity Structure by Chapters in Harmonised System by Months</t>
  </si>
  <si>
    <t>v tis. Eur FOB/FOB</t>
  </si>
  <si>
    <t>Thousand EUR FOB/FOB</t>
  </si>
  <si>
    <t>Kapitoly harmonizovaného systému</t>
  </si>
  <si>
    <t>Chapters in Harmonised System</t>
  </si>
  <si>
    <t>Kód</t>
  </si>
  <si>
    <t>Code</t>
  </si>
  <si>
    <t>HS</t>
  </si>
  <si>
    <t>D</t>
  </si>
  <si>
    <t>I</t>
  </si>
  <si>
    <t>V</t>
  </si>
  <si>
    <t>E</t>
  </si>
  <si>
    <t xml:space="preserve">  v tom:</t>
  </si>
  <si>
    <r>
      <t xml:space="preserve"> </t>
    </r>
    <r>
      <rPr>
        <sz val="9"/>
        <color indexed="8"/>
        <rFont val="Arial Narrow"/>
        <family val="2"/>
      </rPr>
      <t>of which:</t>
    </r>
  </si>
  <si>
    <t>01</t>
  </si>
  <si>
    <t xml:space="preserve">  Živé zvieratá</t>
  </si>
  <si>
    <t xml:space="preserve">  Live animals</t>
  </si>
  <si>
    <t>02</t>
  </si>
  <si>
    <t xml:space="preserve">  Mäso a jedlé droby</t>
  </si>
  <si>
    <t xml:space="preserve">  Meat and edible meat offal</t>
  </si>
  <si>
    <t>03</t>
  </si>
  <si>
    <t xml:space="preserve">  Ryby, kôrovce, mäkkýše</t>
  </si>
  <si>
    <t xml:space="preserve">  Fish and crustaceans, molluscs</t>
  </si>
  <si>
    <t xml:space="preserve">  a ostatné vodné bezstavovce</t>
  </si>
  <si>
    <t xml:space="preserve">  and other aquatic invertebrates</t>
  </si>
  <si>
    <t>04</t>
  </si>
  <si>
    <t xml:space="preserve">  Mlieko, vajcia, med, jedlé</t>
  </si>
  <si>
    <t xml:space="preserve">  Dairy produce; birds´eggs; nat. </t>
  </si>
  <si>
    <t xml:space="preserve">  výrobky živočíšneho pôvodu</t>
  </si>
  <si>
    <t xml:space="preserve">  honey; edible animal products </t>
  </si>
  <si>
    <t>05</t>
  </si>
  <si>
    <t xml:space="preserve">  Výrobky živočíšneho pôvodu</t>
  </si>
  <si>
    <t xml:space="preserve">  Products of animal origin, not</t>
  </si>
  <si>
    <t xml:space="preserve">  inde neuvedené ani nezahrnuté</t>
  </si>
  <si>
    <t xml:space="preserve">  elsewhere specified or included</t>
  </si>
  <si>
    <t>06</t>
  </si>
  <si>
    <t xml:space="preserve">  Živé stromy a ostatné rastliny;</t>
  </si>
  <si>
    <t xml:space="preserve">  Live trees and other plants; </t>
  </si>
  <si>
    <t xml:space="preserve">  cibuľky, korene; rezané kvety</t>
  </si>
  <si>
    <t xml:space="preserve">  bulbs, roots and the like; ... </t>
  </si>
  <si>
    <t>07</t>
  </si>
  <si>
    <t xml:space="preserve">  Zelenina, jedlé rastliny, </t>
  </si>
  <si>
    <t xml:space="preserve">  Edible vegetables and certain</t>
  </si>
  <si>
    <t xml:space="preserve">  korene a hľuzy</t>
  </si>
  <si>
    <t xml:space="preserve">  roots and tubers</t>
  </si>
  <si>
    <t>08</t>
  </si>
  <si>
    <t xml:space="preserve">  Jedlé ovocie a orechy; šupy</t>
  </si>
  <si>
    <t xml:space="preserve">  Edible fruit and nuts;</t>
  </si>
  <si>
    <t xml:space="preserve">  citrusových plodov a melónov</t>
  </si>
  <si>
    <t xml:space="preserve">  peel of citrus fruits or melons</t>
  </si>
  <si>
    <t>09</t>
  </si>
  <si>
    <t xml:space="preserve">  Káva, čaj, maté a koreniny</t>
  </si>
  <si>
    <t xml:space="preserve">  Coffee, tea, maté and spices</t>
  </si>
  <si>
    <t>10</t>
  </si>
  <si>
    <t xml:space="preserve">  Obilniny</t>
  </si>
  <si>
    <t xml:space="preserve">  Cereals</t>
  </si>
  <si>
    <t>11</t>
  </si>
  <si>
    <t xml:space="preserve">  Mlynské výrobky; slad; </t>
  </si>
  <si>
    <t xml:space="preserve">  Products of the milling industry;</t>
  </si>
  <si>
    <t xml:space="preserve">  škroby; inulín; pšeničný lepok</t>
  </si>
  <si>
    <t xml:space="preserve">  malt;starches;inulin;wheat gluten</t>
  </si>
  <si>
    <t>12</t>
  </si>
  <si>
    <t xml:space="preserve">  Olejnaté semená a plody;</t>
  </si>
  <si>
    <t xml:space="preserve">  Oil seeds and oleginous fruits;</t>
  </si>
  <si>
    <t xml:space="preserve">  priem. a liečivé rastliny; slama</t>
  </si>
  <si>
    <t xml:space="preserve">  miscellan. grains, seeds &amp; fruit</t>
  </si>
  <si>
    <t>13</t>
  </si>
  <si>
    <t xml:space="preserve">  Šelak, gumy, živice a iné</t>
  </si>
  <si>
    <t xml:space="preserve">  Lac; gums, resins and other</t>
  </si>
  <si>
    <t xml:space="preserve">  rastlinné šťavy a výťažky</t>
  </si>
  <si>
    <t xml:space="preserve">  vegetable saps and extracts</t>
  </si>
  <si>
    <t>14</t>
  </si>
  <si>
    <t xml:space="preserve">  Rastlinné pletacie materiály</t>
  </si>
  <si>
    <t xml:space="preserve">  Vegetable plaiting materials; </t>
  </si>
  <si>
    <t xml:space="preserve">  a iné výrobky rastlin. pôvodu</t>
  </si>
  <si>
    <t xml:space="preserve">  vegetable prod. not els.specified</t>
  </si>
  <si>
    <t>15</t>
  </si>
  <si>
    <t xml:space="preserve">  Živočíšne a rast. tuky a oleje;</t>
  </si>
  <si>
    <t xml:space="preserve">  Animal or veget. fats and oils,</t>
  </si>
  <si>
    <t xml:space="preserve">  upravené jedlé tuky; vosky</t>
  </si>
  <si>
    <t xml:space="preserve">  their cleavage products; waxes</t>
  </si>
  <si>
    <t>16</t>
  </si>
  <si>
    <t xml:space="preserve">  Prípravky z mäsa, rýb, kôrovcov</t>
  </si>
  <si>
    <t xml:space="preserve">  Preparations of meat, of fish</t>
  </si>
  <si>
    <t xml:space="preserve">  a z vodných bezstavovcov</t>
  </si>
  <si>
    <t xml:space="preserve">  or of crustaceans, molluscs </t>
  </si>
  <si>
    <t>17</t>
  </si>
  <si>
    <t xml:space="preserve">  Cukor a cukrovinky</t>
  </si>
  <si>
    <t xml:space="preserve">  Sugars and sugar confectionery</t>
  </si>
  <si>
    <t>18</t>
  </si>
  <si>
    <t xml:space="preserve">  Kakao a kakaové prípravky</t>
  </si>
  <si>
    <t xml:space="preserve">  Cocoa and cocoa preparations</t>
  </si>
  <si>
    <t>19</t>
  </si>
  <si>
    <t xml:space="preserve">  Prípravky z obilia, múky, škrobu</t>
  </si>
  <si>
    <t xml:space="preserve">  Preparations of cereals, flour, </t>
  </si>
  <si>
    <t xml:space="preserve">  alebo z mlieka; cukr. výrobky</t>
  </si>
  <si>
    <t xml:space="preserve">  starch, milk; pastrycooks´ prod.</t>
  </si>
  <si>
    <t>20</t>
  </si>
  <si>
    <t xml:space="preserve">  Prípravky zo zeleniny, ovocia,</t>
  </si>
  <si>
    <t xml:space="preserve">  Preparations of vegetables, fruit,</t>
  </si>
  <si>
    <t xml:space="preserve">  orechov al. z iných častí rastlín</t>
  </si>
  <si>
    <t xml:space="preserve">  nuts or other parts of plants</t>
  </si>
  <si>
    <t>21</t>
  </si>
  <si>
    <t xml:space="preserve">  Rôzne jedlé prípravky</t>
  </si>
  <si>
    <t xml:space="preserve">  Miscellan. edible preparations</t>
  </si>
  <si>
    <t>22</t>
  </si>
  <si>
    <t xml:space="preserve">  Nápoje, liehoviny a ocot</t>
  </si>
  <si>
    <t xml:space="preserve">  Beverages, spirits and vinegar</t>
  </si>
  <si>
    <t>23</t>
  </si>
  <si>
    <t xml:space="preserve">  Zvyšky a odpady v potrav.</t>
  </si>
  <si>
    <t xml:space="preserve">  Residues &amp; waste from the food </t>
  </si>
  <si>
    <t xml:space="preserve">  priemysle; pripravené krmivo</t>
  </si>
  <si>
    <t xml:space="preserve">  indust.; prepared animal fodder</t>
  </si>
  <si>
    <t xml:space="preserve">  Tabak a vyrobené tabakové </t>
  </si>
  <si>
    <t xml:space="preserve">  Tobacco and manufactured</t>
  </si>
  <si>
    <t xml:space="preserve">  náhradky</t>
  </si>
  <si>
    <r>
      <t xml:space="preserve">  </t>
    </r>
    <r>
      <rPr>
        <sz val="9"/>
        <color indexed="8"/>
        <rFont val="Arial Narrow"/>
        <family val="2"/>
      </rPr>
      <t>tobacco substitutes</t>
    </r>
  </si>
  <si>
    <t xml:space="preserve">  Soľ; síra; zeminy a kamene; </t>
  </si>
  <si>
    <t xml:space="preserve">  Salt; sulphur; earths and stone;</t>
  </si>
  <si>
    <t>25</t>
  </si>
  <si>
    <t xml:space="preserve">  sadra; vápno a cement</t>
  </si>
  <si>
    <t xml:space="preserve">  plastering materials,lime,cement</t>
  </si>
  <si>
    <t>26</t>
  </si>
  <si>
    <t xml:space="preserve">  Rudy kovov, trosky a popoly</t>
  </si>
  <si>
    <t xml:space="preserve">  Ores, slag and ash</t>
  </si>
  <si>
    <t>27</t>
  </si>
  <si>
    <t xml:space="preserve">  Nerastné palivá, minerálne oleje;</t>
  </si>
  <si>
    <t xml:space="preserve">  Mineral fuels, mineral oils; bitu- </t>
  </si>
  <si>
    <t xml:space="preserve">  bitúmenové látky; miner. vosky</t>
  </si>
  <si>
    <t xml:space="preserve">  minous substances; min. waxes</t>
  </si>
  <si>
    <t>28</t>
  </si>
  <si>
    <t xml:space="preserve">  Anorganické chemikálie</t>
  </si>
  <si>
    <t xml:space="preserve">  Inorganic chemicals</t>
  </si>
  <si>
    <t>29</t>
  </si>
  <si>
    <t xml:space="preserve">  Výrobky organickej chémie</t>
  </si>
  <si>
    <t xml:space="preserve">  Organic chemicals</t>
  </si>
  <si>
    <t>30</t>
  </si>
  <si>
    <t xml:space="preserve">  Farmaceutické výrobky</t>
  </si>
  <si>
    <t xml:space="preserve">  Pharmaceutical products</t>
  </si>
  <si>
    <t>31</t>
  </si>
  <si>
    <t xml:space="preserve">  Hnojivá</t>
  </si>
  <si>
    <t xml:space="preserve">  Fertilizers</t>
  </si>
  <si>
    <t>32</t>
  </si>
  <si>
    <t xml:space="preserve">  Farbiarske výťažky; taníny;</t>
  </si>
  <si>
    <t xml:space="preserve">  Tanning,dyeing extracts;tannins;</t>
  </si>
  <si>
    <t xml:space="preserve">  farbivá, pigmenty; laky; tmely</t>
  </si>
  <si>
    <t xml:space="preserve">  dyes, pigments; varnishes; putty</t>
  </si>
  <si>
    <t>33</t>
  </si>
  <si>
    <t xml:space="preserve">  Silice a rezinoidy; voňavkárske,</t>
  </si>
  <si>
    <t xml:space="preserve">  Essential oils &amp; resinoids; perfu- </t>
  </si>
  <si>
    <t xml:space="preserve">  kozmetické a toaletné prípravky</t>
  </si>
  <si>
    <t xml:space="preserve">  mery, cosm., toilet preparations</t>
  </si>
  <si>
    <t>34</t>
  </si>
  <si>
    <t xml:space="preserve">  Mydlo, pracie, čist. prípravky,</t>
  </si>
  <si>
    <t xml:space="preserve">  Soap,washing prepar.; prepared </t>
  </si>
  <si>
    <t xml:space="preserve">  vosky, sviečky; model. pasty</t>
  </si>
  <si>
    <t xml:space="preserve">  waxes,candles; modelling pastes</t>
  </si>
  <si>
    <t>35</t>
  </si>
  <si>
    <t xml:space="preserve">  Albumidoidné látky; modifiko-</t>
  </si>
  <si>
    <t xml:space="preserve">  Albuminoidal substances; modi-</t>
  </si>
  <si>
    <t xml:space="preserve">  vané škroby; gleje; enzýmy</t>
  </si>
  <si>
    <t xml:space="preserve">  fied starches; glues; enzymes</t>
  </si>
  <si>
    <t>36</t>
  </si>
  <si>
    <t xml:space="preserve">  Výbušniny; pyrotech. výrobky;</t>
  </si>
  <si>
    <t xml:space="preserve">  Explosives; pyrotech. products; </t>
  </si>
  <si>
    <t xml:space="preserve">  zápalky; pyroforické zliatiny </t>
  </si>
  <si>
    <t xml:space="preserve">  matches; pyrophoric alloys</t>
  </si>
  <si>
    <t>37</t>
  </si>
  <si>
    <t xml:space="preserve">  Fotografický alebo kinemato-</t>
  </si>
  <si>
    <t xml:space="preserve">  Photographic or cinemato-</t>
  </si>
  <si>
    <t xml:space="preserve">  grafický tovar</t>
  </si>
  <si>
    <t xml:space="preserve">  graphic goods</t>
  </si>
  <si>
    <t>38</t>
  </si>
  <si>
    <t xml:space="preserve">  Rôzne chemické výrobky</t>
  </si>
  <si>
    <t xml:space="preserve">  Miscellaneous chemical </t>
  </si>
  <si>
    <t xml:space="preserve">  products</t>
  </si>
  <si>
    <t>39</t>
  </si>
  <si>
    <t xml:space="preserve">  Plasty a výrobky z nich</t>
  </si>
  <si>
    <t xml:space="preserve">  Plastics and articles thereof</t>
  </si>
  <si>
    <t>40</t>
  </si>
  <si>
    <t xml:space="preserve">  Kaučuk a výrobky z neho</t>
  </si>
  <si>
    <t xml:space="preserve">  Rubber and articles thereof</t>
  </si>
  <si>
    <t>41</t>
  </si>
  <si>
    <t xml:space="preserve">  Surové kože a kožky</t>
  </si>
  <si>
    <t xml:space="preserve">  Raw hides and skins </t>
  </si>
  <si>
    <t xml:space="preserve">  (iné ako kožušiny) a usne</t>
  </si>
  <si>
    <t xml:space="preserve">  (other than furskins) and leather</t>
  </si>
  <si>
    <t>42</t>
  </si>
  <si>
    <t xml:space="preserve">  Kožené výrobky; sedlár. výrob-</t>
  </si>
  <si>
    <t xml:space="preserve">  Articles of leather; saddlery; </t>
  </si>
  <si>
    <t xml:space="preserve">  ky; cestovné potreby, kabelky</t>
  </si>
  <si>
    <t xml:space="preserve">  handbags and similar containers</t>
  </si>
  <si>
    <t>43</t>
  </si>
  <si>
    <t xml:space="preserve">  Kožušiny a umelé kožušiny;</t>
  </si>
  <si>
    <t xml:space="preserve">  Furskins and artificial fur;</t>
  </si>
  <si>
    <t xml:space="preserve">   výrobky z nich</t>
  </si>
  <si>
    <t xml:space="preserve">  manufactures thereof</t>
  </si>
  <si>
    <t>44</t>
  </si>
  <si>
    <t xml:space="preserve">  Drevo a výrobky z dreva;</t>
  </si>
  <si>
    <t xml:space="preserve">  Wood and articles of wood; </t>
  </si>
  <si>
    <t xml:space="preserve">  drevené uhlie</t>
  </si>
  <si>
    <t xml:space="preserve">  wood charcoal</t>
  </si>
  <si>
    <t>45</t>
  </si>
  <si>
    <t xml:space="preserve">  Korok a výrobky z korku</t>
  </si>
  <si>
    <t xml:space="preserve">  Cork and articles of cork</t>
  </si>
  <si>
    <t>46</t>
  </si>
  <si>
    <t xml:space="preserve">  Výrobky zo slamy, z esparta;</t>
  </si>
  <si>
    <t xml:space="preserve">  Manufactures of straw, esparto </t>
  </si>
  <si>
    <t xml:space="preserve">  košíkár. tovar a práce z prútia</t>
  </si>
  <si>
    <t xml:space="preserve">  or of other plaiting materials ...</t>
  </si>
  <si>
    <t>47</t>
  </si>
  <si>
    <t xml:space="preserve">  Vláknina z dreva alebo iných</t>
  </si>
  <si>
    <t xml:space="preserve">  Pulp of wood, fibrous cellulosic</t>
  </si>
  <si>
    <t xml:space="preserve">  mater.; waste, scrap of paper</t>
  </si>
  <si>
    <t>48</t>
  </si>
  <si>
    <t xml:space="preserve">  Papier,lepenka;výrobky z nich</t>
  </si>
  <si>
    <t xml:space="preserve">  Paper and paperboard;articles of </t>
  </si>
  <si>
    <t xml:space="preserve">  alebo z papierenských vláknin</t>
  </si>
  <si>
    <t xml:space="preserve">  paper pulp, paper, paperboard</t>
  </si>
  <si>
    <t xml:space="preserve">  Knihy, noviny, obrazy a iné</t>
  </si>
  <si>
    <t xml:space="preserve">  Books, newspapers, pictures,</t>
  </si>
  <si>
    <t xml:space="preserve">  polygr.výrobky; strojopisy, plány</t>
  </si>
  <si>
    <t xml:space="preserve">  products of the printing industry</t>
  </si>
  <si>
    <t xml:space="preserve">  Hodváb</t>
  </si>
  <si>
    <t xml:space="preserve">  Silk</t>
  </si>
  <si>
    <t>50</t>
  </si>
  <si>
    <t>51</t>
  </si>
  <si>
    <t xml:space="preserve">  Vlna, jemné alebo hrubé chlpy</t>
  </si>
  <si>
    <t xml:space="preserve">  Wool, fine, coarse animal hair; </t>
  </si>
  <si>
    <t xml:space="preserve">  zvierat; priadza, tkaniny z vlásia</t>
  </si>
  <si>
    <t xml:space="preserve">  horsehair yarn and woven fabric</t>
  </si>
  <si>
    <t>52</t>
  </si>
  <si>
    <t xml:space="preserve">  Bavlna</t>
  </si>
  <si>
    <t xml:space="preserve">  Cotton</t>
  </si>
  <si>
    <t>53</t>
  </si>
  <si>
    <t xml:space="preserve">  Ostatné rastlinné textilné vlákna;</t>
  </si>
  <si>
    <t xml:space="preserve">  Other vegetable textile fibres;</t>
  </si>
  <si>
    <t xml:space="preserve">  papierová priadza, tkaniny z nej</t>
  </si>
  <si>
    <t xml:space="preserve">  paper yarn, woven fabrics of it</t>
  </si>
  <si>
    <t>54</t>
  </si>
  <si>
    <t xml:space="preserve">  Umelo vyrobené vlákna</t>
  </si>
  <si>
    <t xml:space="preserve">  Man-made filaments</t>
  </si>
  <si>
    <t>55</t>
  </si>
  <si>
    <t xml:space="preserve">  Umelo vyrobené strižné vlákna</t>
  </si>
  <si>
    <t xml:space="preserve">  Man-made staple fibres</t>
  </si>
  <si>
    <t>56</t>
  </si>
  <si>
    <t xml:space="preserve">  Vata, plsť a netkané textílie; </t>
  </si>
  <si>
    <t xml:space="preserve">  Wadding, felt and nonwovens; </t>
  </si>
  <si>
    <t xml:space="preserve">  špec. riadze; motúzy, šnúry, laná</t>
  </si>
  <si>
    <t xml:space="preserve">  spec.yarns;twine,cordage,ropes </t>
  </si>
  <si>
    <t>57</t>
  </si>
  <si>
    <t xml:space="preserve">  Koberce a ostatné textilné</t>
  </si>
  <si>
    <t xml:space="preserve">  Carpets and other textile floor</t>
  </si>
  <si>
    <t xml:space="preserve">  podlahové krytiny</t>
  </si>
  <si>
    <t xml:space="preserve">  coverings</t>
  </si>
  <si>
    <t>58</t>
  </si>
  <si>
    <t xml:space="preserve">  Špec. tkaniny; všívané textílie;</t>
  </si>
  <si>
    <t xml:space="preserve">  Spec. woven fabrics; tufted text.</t>
  </si>
  <si>
    <t xml:space="preserve">  čipky, tapisérie; výšivky</t>
  </si>
  <si>
    <t xml:space="preserve">  fabrics;lace;tapestries;trimmings</t>
  </si>
  <si>
    <t>59</t>
  </si>
  <si>
    <t xml:space="preserve">  Impregnované, vrstvené textílie;</t>
  </si>
  <si>
    <t xml:space="preserve">  Impregn., coated textile fabrics; </t>
  </si>
  <si>
    <t xml:space="preserve">  text. výrobky na priem. použitie</t>
  </si>
  <si>
    <t xml:space="preserve">  textile articles for industrial use</t>
  </si>
  <si>
    <t>60</t>
  </si>
  <si>
    <t xml:space="preserve">  Pletené alebo háčkované textílie</t>
  </si>
  <si>
    <t xml:space="preserve">  Knitted or crocheted fabrics</t>
  </si>
  <si>
    <t>61</t>
  </si>
  <si>
    <t xml:space="preserve">  Odevy a odevné doplnky,</t>
  </si>
  <si>
    <t xml:space="preserve">  Articles of apparel and clothing </t>
  </si>
  <si>
    <t xml:space="preserve">  pletené alebo háčkované</t>
  </si>
  <si>
    <t xml:space="preserve">  accessories, knitted or crocheted</t>
  </si>
  <si>
    <t>62</t>
  </si>
  <si>
    <t xml:space="preserve">  Odevy a odevné doplnky iné </t>
  </si>
  <si>
    <t xml:space="preserve">  ako pletené alebo háčkované</t>
  </si>
  <si>
    <t xml:space="preserve">  accessories, not knitted or croch.</t>
  </si>
  <si>
    <t>63</t>
  </si>
  <si>
    <t xml:space="preserve">  Celkom dohotov. text.výrobky;</t>
  </si>
  <si>
    <t xml:space="preserve">  Other made-up textile articles;</t>
  </si>
  <si>
    <t xml:space="preserve">  súpravy; obnosené odevy</t>
  </si>
  <si>
    <t xml:space="preserve">  sets; worn clothing; rags</t>
  </si>
  <si>
    <t>64</t>
  </si>
  <si>
    <t xml:space="preserve">  Obuv, gamaše a pod. predmety;</t>
  </si>
  <si>
    <t xml:space="preserve">  Footwear, gaiters and the like;</t>
  </si>
  <si>
    <t xml:space="preserve">  časti týchto predmetov</t>
  </si>
  <si>
    <t xml:space="preserve">  parts of such articles</t>
  </si>
  <si>
    <t>65</t>
  </si>
  <si>
    <t xml:space="preserve">  Pokrývky hlavy a ich časti</t>
  </si>
  <si>
    <t xml:space="preserve">  Headgear and parts thereof</t>
  </si>
  <si>
    <t>66</t>
  </si>
  <si>
    <t xml:space="preserve">  Dáždniky, slnečníky, palice,</t>
  </si>
  <si>
    <t xml:space="preserve">  Umbrellas, sun umbrellas, walk.</t>
  </si>
  <si>
    <t xml:space="preserve">  biče a ich časti</t>
  </si>
  <si>
    <t xml:space="preserve">  -sticks, whips and parts thereof</t>
  </si>
  <si>
    <t>67</t>
  </si>
  <si>
    <t xml:space="preserve">  Upravené perie, páperie; umelé</t>
  </si>
  <si>
    <t xml:space="preserve">  Prepared feathers and down;</t>
  </si>
  <si>
    <t xml:space="preserve">  kvetiny; predmety z ľud. vlasov</t>
  </si>
  <si>
    <t xml:space="preserve">  artif.flowers;articles of hum.hair</t>
  </si>
  <si>
    <t>68</t>
  </si>
  <si>
    <t xml:space="preserve">  Predmety z kameňa, sadry, </t>
  </si>
  <si>
    <t xml:space="preserve">  Articles of stone,plaster,cement, </t>
  </si>
  <si>
    <t xml:space="preserve">  cementu, azbestu, sľudy</t>
  </si>
  <si>
    <t xml:space="preserve">  asbestos, mica or sim. materials</t>
  </si>
  <si>
    <t>69</t>
  </si>
  <si>
    <t xml:space="preserve">  Keramické výrobky</t>
  </si>
  <si>
    <t xml:space="preserve">  Ceramic products</t>
  </si>
  <si>
    <t>70</t>
  </si>
  <si>
    <t xml:space="preserve">  Sklo a sklenený tovar</t>
  </si>
  <si>
    <t xml:space="preserve">  Glass and glasware</t>
  </si>
  <si>
    <t>71</t>
  </si>
  <si>
    <t xml:space="preserve">  Perly, drahokamy, drahé kovy;</t>
  </si>
  <si>
    <t xml:space="preserve">  Pearls, precious stones, metals;</t>
  </si>
  <si>
    <t xml:space="preserve">  bižutéria; mince</t>
  </si>
  <si>
    <t xml:space="preserve">  imitation jewellery; coins</t>
  </si>
  <si>
    <t>72</t>
  </si>
  <si>
    <t xml:space="preserve">  Železo a oceľ</t>
  </si>
  <si>
    <t xml:space="preserve">  Iron and steel</t>
  </si>
  <si>
    <t>73</t>
  </si>
  <si>
    <t xml:space="preserve">  Predmety zo železa alebo ocele</t>
  </si>
  <si>
    <t xml:space="preserve">  Articles of iron or steel</t>
  </si>
  <si>
    <t xml:space="preserve">  Meď a predmety z medi</t>
  </si>
  <si>
    <t xml:space="preserve">  Cooper and articles thereof</t>
  </si>
  <si>
    <t>74</t>
  </si>
  <si>
    <t>75</t>
  </si>
  <si>
    <t xml:space="preserve">  Nikel a predmety z niklu</t>
  </si>
  <si>
    <t xml:space="preserve">  Nickel and articles thereof</t>
  </si>
  <si>
    <t>76</t>
  </si>
  <si>
    <t xml:space="preserve">  Hliník a predmety z hliníka</t>
  </si>
  <si>
    <t xml:space="preserve">  Aluminium and articles thereof</t>
  </si>
  <si>
    <t>78</t>
  </si>
  <si>
    <t xml:space="preserve">  Olovo a predmety z olova</t>
  </si>
  <si>
    <t xml:space="preserve">  Lead and articles thereof</t>
  </si>
  <si>
    <t>79</t>
  </si>
  <si>
    <t xml:space="preserve">  Zinok a predmety zo zinku</t>
  </si>
  <si>
    <t xml:space="preserve">  Zinc and articles thereof</t>
  </si>
  <si>
    <t>80</t>
  </si>
  <si>
    <t xml:space="preserve">  Cín a predmety z cínu</t>
  </si>
  <si>
    <t xml:space="preserve">  Tin and articles thereof</t>
  </si>
  <si>
    <t>81</t>
  </si>
  <si>
    <t xml:space="preserve">  Ostatné základné kovy;</t>
  </si>
  <si>
    <t xml:space="preserve">  Other base metal; cermets;</t>
  </si>
  <si>
    <t xml:space="preserve">  cermenty; predmety z nich</t>
  </si>
  <si>
    <t xml:space="preserve">  articles thereof</t>
  </si>
  <si>
    <t>82</t>
  </si>
  <si>
    <t xml:space="preserve">  Nástroje, náradie, nožiar. tovar, </t>
  </si>
  <si>
    <t xml:space="preserve">  Tools, implements, cutlery, </t>
  </si>
  <si>
    <t xml:space="preserve">  lyžice a vidličky</t>
  </si>
  <si>
    <t xml:space="preserve">  spoons &amp; forks, of base metal;</t>
  </si>
  <si>
    <t>83</t>
  </si>
  <si>
    <t xml:space="preserve">  Rôzne predmety zo zákl. kovov</t>
  </si>
  <si>
    <t xml:space="preserve">  Miscellaneous articles</t>
  </si>
  <si>
    <t xml:space="preserve">  of base metal</t>
  </si>
  <si>
    <t>84</t>
  </si>
  <si>
    <t xml:space="preserve">  Jadrové reaktory, kotly, stroje, </t>
  </si>
  <si>
    <t xml:space="preserve">  Nuclear reactor, boilers, machi-</t>
  </si>
  <si>
    <t xml:space="preserve">  prístroje, zar.; ich časti, súčasti</t>
  </si>
  <si>
    <t xml:space="preserve">  nery and mechanical appliances</t>
  </si>
  <si>
    <t>85</t>
  </si>
  <si>
    <t xml:space="preserve">  Elektrické stroje, prístroje a zar.</t>
  </si>
  <si>
    <t xml:space="preserve">  Electrical machinery and </t>
  </si>
  <si>
    <t xml:space="preserve">  a ich časti a súčasti</t>
  </si>
  <si>
    <t xml:space="preserve">  equipments and parts thereof; </t>
  </si>
  <si>
    <t>86</t>
  </si>
  <si>
    <t xml:space="preserve">  Lokomotívy; voz.park, jeho časti;</t>
  </si>
  <si>
    <t xml:space="preserve">  Locomotives; rolling-stock;</t>
  </si>
  <si>
    <t xml:space="preserve">  zvrškový upevňovací materiál </t>
  </si>
  <si>
    <t xml:space="preserve">  track fixtures and fittings...</t>
  </si>
  <si>
    <t>87</t>
  </si>
  <si>
    <t xml:space="preserve">  Vozidlá, iné ako koľajové,</t>
  </si>
  <si>
    <t xml:space="preserve">  Vehicles other than railway,tram- </t>
  </si>
  <si>
    <t xml:space="preserve">  ich časti a príslušenstvo</t>
  </si>
  <si>
    <t xml:space="preserve">  way rolling-stock, parts thereof</t>
  </si>
  <si>
    <t>88</t>
  </si>
  <si>
    <t xml:space="preserve">  Lietadlá, kozmické lode</t>
  </si>
  <si>
    <t xml:space="preserve">  Aircraft, spacecraft,</t>
  </si>
  <si>
    <t xml:space="preserve">  and parts thereof</t>
  </si>
  <si>
    <t>89</t>
  </si>
  <si>
    <t xml:space="preserve">  Lode, člny </t>
  </si>
  <si>
    <t xml:space="preserve">  Ships, boats and floating </t>
  </si>
  <si>
    <t xml:space="preserve">  a plávajúce konštrukcie</t>
  </si>
  <si>
    <t xml:space="preserve">  structures</t>
  </si>
  <si>
    <t>90</t>
  </si>
  <si>
    <t xml:space="preserve">  Prístroje optické, fotografické, </t>
  </si>
  <si>
    <t xml:space="preserve">  Optical, photogr.,cinematograph., </t>
  </si>
  <si>
    <t xml:space="preserve">  meracie, kontr., presné, lekárske</t>
  </si>
  <si>
    <t xml:space="preserve">  measuring,checking,medic.instr.</t>
  </si>
  <si>
    <t>91</t>
  </si>
  <si>
    <t xml:space="preserve">  Hodiny a hodinky a ich časti</t>
  </si>
  <si>
    <t xml:space="preserve">  Clocks and watches </t>
  </si>
  <si>
    <t>92</t>
  </si>
  <si>
    <t xml:space="preserve">  Hudobné nástroje; časti, </t>
  </si>
  <si>
    <t xml:space="preserve">  Musical instruments; parts</t>
  </si>
  <si>
    <t xml:space="preserve">  súčasti a príslušenstvo </t>
  </si>
  <si>
    <t xml:space="preserve">  and accessories of such articles</t>
  </si>
  <si>
    <t>93</t>
  </si>
  <si>
    <t xml:space="preserve">  Zbrane a strelivo;</t>
  </si>
  <si>
    <t xml:space="preserve">  Arms and ammunition; </t>
  </si>
  <si>
    <t xml:space="preserve">  ich časti, súčasti a príslušenstvo</t>
  </si>
  <si>
    <t xml:space="preserve">  parts and accessories thereof</t>
  </si>
  <si>
    <t>94</t>
  </si>
  <si>
    <t xml:space="preserve">  Nábytok; posteľoviny; svietidlá; </t>
  </si>
  <si>
    <t xml:space="preserve">  Furniture; bedding, mattresses;</t>
  </si>
  <si>
    <t xml:space="preserve">  svet.reklamy; montované stavby</t>
  </si>
  <si>
    <t xml:space="preserve">  lamps; prefabricated buildings</t>
  </si>
  <si>
    <t>95</t>
  </si>
  <si>
    <t xml:space="preserve">  Hračky, hry a športové potreby; </t>
  </si>
  <si>
    <t xml:space="preserve">  Toys, games, sports requisites;</t>
  </si>
  <si>
    <t>96</t>
  </si>
  <si>
    <t xml:space="preserve">  Rôzne výrobky</t>
  </si>
  <si>
    <t xml:space="preserve">  Miscellaneous manufactured </t>
  </si>
  <si>
    <t xml:space="preserve">  articles</t>
  </si>
  <si>
    <t>97</t>
  </si>
  <si>
    <t xml:space="preserve">  Umelecké diela, zberateľské</t>
  </si>
  <si>
    <t xml:space="preserve">  Works of art, </t>
  </si>
  <si>
    <t xml:space="preserve">  predmety a starožitnosti</t>
  </si>
  <si>
    <t xml:space="preserve">  collectiors´pieces and antiques</t>
  </si>
  <si>
    <t>99</t>
  </si>
  <si>
    <t xml:space="preserve">  Nešpecifikované tovary</t>
  </si>
  <si>
    <t xml:space="preserve">  Goods without specification</t>
  </si>
  <si>
    <t>Zahraničný obchod s vybranými krajinami podľa tried nomenklatúry SITC Rev. 4 za rok 2013</t>
  </si>
  <si>
    <t>Foreign Trade with selected Countries by Sections of the Nomenclature SITC Rev. 4 for the Year 2013</t>
  </si>
  <si>
    <t>potraviny</t>
  </si>
  <si>
    <t>nápoje</t>
  </si>
  <si>
    <t>surové</t>
  </si>
  <si>
    <t>nerastné</t>
  </si>
  <si>
    <t xml:space="preserve"> oleje </t>
  </si>
  <si>
    <t xml:space="preserve">chemikálie a </t>
  </si>
  <si>
    <t>trhové</t>
  </si>
  <si>
    <t>stroje a prepravné</t>
  </si>
  <si>
    <t>priemyselné</t>
  </si>
  <si>
    <t>ostatné</t>
  </si>
  <si>
    <t>Ukazovateľ</t>
  </si>
  <si>
    <t>a živé zvieratá</t>
  </si>
  <si>
    <t>a tabak</t>
  </si>
  <si>
    <t>materiály</t>
  </si>
  <si>
    <t>palivá</t>
  </si>
  <si>
    <t>a tuky</t>
  </si>
  <si>
    <t>príbuzné výrobky</t>
  </si>
  <si>
    <t xml:space="preserve"> zariadenia</t>
  </si>
  <si>
    <t>Indicator</t>
  </si>
  <si>
    <t>Food &amp; live</t>
  </si>
  <si>
    <t>Beverages &amp;</t>
  </si>
  <si>
    <t>Crude</t>
  </si>
  <si>
    <t xml:space="preserve">Minerals </t>
  </si>
  <si>
    <t>Manufactures</t>
  </si>
  <si>
    <t xml:space="preserve">Machinery </t>
  </si>
  <si>
    <t>Miscellaneous</t>
  </si>
  <si>
    <t>animals</t>
  </si>
  <si>
    <t xml:space="preserve"> tobacco</t>
  </si>
  <si>
    <t>materials</t>
  </si>
  <si>
    <t>fuels</t>
  </si>
  <si>
    <t>by material</t>
  </si>
  <si>
    <t>&amp; equipment</t>
  </si>
  <si>
    <t>manufactures</t>
  </si>
  <si>
    <t xml:space="preserve">  SPOLU</t>
  </si>
  <si>
    <t xml:space="preserve">  TOTAL</t>
  </si>
  <si>
    <t xml:space="preserve">     Celkový dovoz</t>
  </si>
  <si>
    <t xml:space="preserve">     Total Import</t>
  </si>
  <si>
    <t xml:space="preserve">     Celkový vývoz</t>
  </si>
  <si>
    <t xml:space="preserve">     Total Export</t>
  </si>
  <si>
    <t xml:space="preserve">     Index 2013/2012 Dovoz</t>
  </si>
  <si>
    <t xml:space="preserve">     Index 2013/2012 Import</t>
  </si>
  <si>
    <t xml:space="preserve">     Index 2013/2012 Vývoz</t>
  </si>
  <si>
    <t xml:space="preserve">     Index 2013/2012 Export</t>
  </si>
  <si>
    <t xml:space="preserve">   z toho: Spojené štáty americké</t>
  </si>
  <si>
    <t xml:space="preserve">   of which: United States</t>
  </si>
  <si>
    <t xml:space="preserve">    Japonsko</t>
  </si>
  <si>
    <t xml:space="preserve">   Japan</t>
  </si>
  <si>
    <t xml:space="preserve">376,9x  </t>
  </si>
  <si>
    <t xml:space="preserve">19,4x  </t>
  </si>
  <si>
    <t xml:space="preserve">    Turecko</t>
  </si>
  <si>
    <t xml:space="preserve">   Turkey</t>
  </si>
  <si>
    <t xml:space="preserve">13,7x  </t>
  </si>
  <si>
    <t xml:space="preserve">    Kanada</t>
  </si>
  <si>
    <t xml:space="preserve">   Canada</t>
  </si>
  <si>
    <t xml:space="preserve">161,4x  </t>
  </si>
  <si>
    <t xml:space="preserve">   z toho: Nemecko</t>
  </si>
  <si>
    <t xml:space="preserve">   of which: Germany</t>
  </si>
  <si>
    <t xml:space="preserve">    Česká republika</t>
  </si>
  <si>
    <t xml:space="preserve">   Czech Republic</t>
  </si>
  <si>
    <t xml:space="preserve">19,2x  </t>
  </si>
  <si>
    <t xml:space="preserve">   Taliansko</t>
  </si>
  <si>
    <t xml:space="preserve">   Italy</t>
  </si>
  <si>
    <t xml:space="preserve">    Rakúsko</t>
  </si>
  <si>
    <t xml:space="preserve">   Austria</t>
  </si>
  <si>
    <t xml:space="preserve">   Poľsko</t>
  </si>
  <si>
    <t xml:space="preserve">   Poland</t>
  </si>
  <si>
    <t xml:space="preserve">   Maďarsko</t>
  </si>
  <si>
    <t xml:space="preserve">   Hungary</t>
  </si>
  <si>
    <t xml:space="preserve">   Francúzsko</t>
  </si>
  <si>
    <t xml:space="preserve">   France</t>
  </si>
  <si>
    <t>chemikálie</t>
  </si>
  <si>
    <t>zariadenia</t>
  </si>
  <si>
    <t xml:space="preserve">   Spojené kráľovstvo</t>
  </si>
  <si>
    <t xml:space="preserve">   United Kingdom</t>
  </si>
  <si>
    <t xml:space="preserve">3 940,7x  </t>
  </si>
  <si>
    <t xml:space="preserve">30,5x  </t>
  </si>
  <si>
    <t xml:space="preserve">   Holandsko</t>
  </si>
  <si>
    <t xml:space="preserve">   Netherlands</t>
  </si>
  <si>
    <t xml:space="preserve">19,1x  </t>
  </si>
  <si>
    <t xml:space="preserve">   Belgicko</t>
  </si>
  <si>
    <t xml:space="preserve">   Belgium</t>
  </si>
  <si>
    <t xml:space="preserve">   Španielsko</t>
  </si>
  <si>
    <t xml:space="preserve">   Spain</t>
  </si>
  <si>
    <t xml:space="preserve">     Index 2012/2011 Dovoz</t>
  </si>
  <si>
    <t xml:space="preserve">     Index 2012/2011 Vývoz</t>
  </si>
  <si>
    <t xml:space="preserve">42,0x  </t>
  </si>
  <si>
    <t xml:space="preserve">724,0x  </t>
  </si>
  <si>
    <t xml:space="preserve">   Švédsko</t>
  </si>
  <si>
    <t xml:space="preserve">   Sweden</t>
  </si>
  <si>
    <t xml:space="preserve">   Slovinsko</t>
  </si>
  <si>
    <t xml:space="preserve">   Slovenia</t>
  </si>
  <si>
    <t xml:space="preserve">   Dánsko</t>
  </si>
  <si>
    <t xml:space="preserve">   Denmark</t>
  </si>
  <si>
    <t xml:space="preserve">12,6x  </t>
  </si>
  <si>
    <t xml:space="preserve">   Rumunsko</t>
  </si>
  <si>
    <t xml:space="preserve">   Romania</t>
  </si>
  <si>
    <t xml:space="preserve">   Bulharsko</t>
  </si>
  <si>
    <t xml:space="preserve">   Bulgaria</t>
  </si>
  <si>
    <t xml:space="preserve">16,4x  </t>
  </si>
  <si>
    <t xml:space="preserve">   Chorvátsko</t>
  </si>
  <si>
    <t xml:space="preserve">   Croatia</t>
  </si>
  <si>
    <t xml:space="preserve">10,1x  </t>
  </si>
  <si>
    <t xml:space="preserve">70,7x  </t>
  </si>
  <si>
    <t xml:space="preserve">   z toho: Švajčiarsko</t>
  </si>
  <si>
    <t xml:space="preserve">   of which: Switzerland</t>
  </si>
  <si>
    <t xml:space="preserve">75,2x  </t>
  </si>
  <si>
    <t xml:space="preserve">12,2x  </t>
  </si>
  <si>
    <t xml:space="preserve">   Nórsko</t>
  </si>
  <si>
    <t xml:space="preserve">   Norway</t>
  </si>
  <si>
    <t xml:space="preserve">10,0x  </t>
  </si>
  <si>
    <t xml:space="preserve">429,7x  </t>
  </si>
  <si>
    <t xml:space="preserve">   z toho: Ruská federácia</t>
  </si>
  <si>
    <t xml:space="preserve">   of which: Russian Federation</t>
  </si>
  <si>
    <t xml:space="preserve">26,8x  </t>
  </si>
  <si>
    <t xml:space="preserve">   Ukrajina</t>
  </si>
  <si>
    <t xml:space="preserve">   Ukraine</t>
  </si>
  <si>
    <t xml:space="preserve">32,0x  </t>
  </si>
  <si>
    <t xml:space="preserve">   z toho: Čína</t>
  </si>
  <si>
    <r>
      <t xml:space="preserve">  of which:</t>
    </r>
    <r>
      <rPr>
        <b/>
        <sz val="9"/>
        <color indexed="8"/>
        <rFont val="Arial Narrow"/>
        <family val="2"/>
      </rPr>
      <t xml:space="preserve"> </t>
    </r>
    <r>
      <rPr>
        <b/>
        <sz val="9"/>
        <color indexed="8"/>
        <rFont val="Arial CE"/>
        <family val="2"/>
        <charset val="238"/>
      </rPr>
      <t>China</t>
    </r>
  </si>
  <si>
    <t xml:space="preserve">14,9x  </t>
  </si>
  <si>
    <t xml:space="preserve">40,8x  </t>
  </si>
  <si>
    <t xml:space="preserve">   Kórejská republika</t>
  </si>
  <si>
    <t xml:space="preserve">   Korea, Republic of</t>
  </si>
  <si>
    <t xml:space="preserve">   Taiwan</t>
  </si>
  <si>
    <t xml:space="preserve">542,1x  </t>
  </si>
  <si>
    <t xml:space="preserve">   z toho: Južná Afrika</t>
  </si>
  <si>
    <t xml:space="preserve">   of which: South Africa</t>
  </si>
  <si>
    <t xml:space="preserve">   z toho: Brazília</t>
  </si>
  <si>
    <t xml:space="preserve">   of which: Brazil</t>
  </si>
  <si>
    <t xml:space="preserve">   Mexiko</t>
  </si>
  <si>
    <t xml:space="preserve">    Mexico</t>
  </si>
  <si>
    <t xml:space="preserve">55,2x  </t>
  </si>
  <si>
    <t xml:space="preserve">22,3x  </t>
  </si>
  <si>
    <t xml:space="preserve">93,1x  </t>
  </si>
  <si>
    <t xml:space="preserve">105,0x  </t>
  </si>
  <si>
    <t xml:space="preserve">Tovarová štruktúra podľa tried nomenklatúry SITC Rev. 4 po mesiacoch   </t>
  </si>
  <si>
    <t>Commodity Structure by Sections of the Nomenclature SITC Rev. 4 by Months</t>
  </si>
  <si>
    <t>Index 
2013/2012</t>
  </si>
  <si>
    <t xml:space="preserve">     Štruktúra dovozu</t>
  </si>
  <si>
    <t xml:space="preserve">     Structure of Import</t>
  </si>
  <si>
    <t xml:space="preserve">     Štruktúra vývozu</t>
  </si>
  <si>
    <t xml:space="preserve">     Structure of Export</t>
  </si>
  <si>
    <t xml:space="preserve">  SITC 0</t>
  </si>
  <si>
    <t xml:space="preserve">  Potraviny a živé zvieratá</t>
  </si>
  <si>
    <t xml:space="preserve">  Food &amp; live animals</t>
  </si>
  <si>
    <t xml:space="preserve">  SITC 1</t>
  </si>
  <si>
    <t xml:space="preserve">  Nápoje a tabak</t>
  </si>
  <si>
    <t xml:space="preserve">  Beverages &amp; tobacco</t>
  </si>
  <si>
    <t xml:space="preserve">  SITC 2</t>
  </si>
  <si>
    <t xml:space="preserve">  Surové materiály, nepožívat.</t>
  </si>
  <si>
    <t xml:space="preserve">  Crude materials</t>
  </si>
  <si>
    <t xml:space="preserve">  SITC 3</t>
  </si>
  <si>
    <t xml:space="preserve">  Nerastné palivá, mazivá</t>
  </si>
  <si>
    <t xml:space="preserve">  Fuels and related products</t>
  </si>
  <si>
    <t xml:space="preserve">  SITC 4</t>
  </si>
  <si>
    <t xml:space="preserve">  Oleje, tuky a vosky</t>
  </si>
  <si>
    <t xml:space="preserve">  Oils, fats and waxes</t>
  </si>
  <si>
    <t xml:space="preserve">  SITC 5</t>
  </si>
  <si>
    <t xml:space="preserve">  Chemikálie a príbuz. výrobky</t>
  </si>
  <si>
    <t xml:space="preserve">  Chemicals &amp; related products</t>
  </si>
  <si>
    <t xml:space="preserve">  SITC 6</t>
  </si>
  <si>
    <t xml:space="preserve">  Trhové výrobky</t>
  </si>
  <si>
    <t xml:space="preserve">  Manufactures by material</t>
  </si>
  <si>
    <t xml:space="preserve">  SITC 7</t>
  </si>
  <si>
    <t xml:space="preserve">  Stroje a preprav. zariadenia</t>
  </si>
  <si>
    <t xml:space="preserve">  Machinery &amp; equipment</t>
  </si>
  <si>
    <t xml:space="preserve">  SITC 8</t>
  </si>
  <si>
    <t xml:space="preserve">   Rôzne priemyselné výrobky</t>
  </si>
  <si>
    <t xml:space="preserve">  Miscellaneous manufactures</t>
  </si>
  <si>
    <t xml:space="preserve">  SITC 9</t>
  </si>
  <si>
    <t xml:space="preserve">  Komodity inde nezatriedené</t>
  </si>
  <si>
    <t xml:space="preserve">  Others</t>
  </si>
  <si>
    <t>Tovarová štruktúra celkového dovozu podľa hlavných ekonomických kategórií po mesiacoch</t>
  </si>
  <si>
    <t xml:space="preserve">Commodity Structure of Total Import by Broad Economic Categories by Months </t>
  </si>
  <si>
    <t>v mil. Eur,  FOB</t>
  </si>
  <si>
    <t>Mill. EUR,  FOB</t>
  </si>
  <si>
    <t>Ekonomická kategória</t>
  </si>
  <si>
    <t>Economic category</t>
  </si>
  <si>
    <t>Kumul. hodnota 1.-12.</t>
  </si>
  <si>
    <t>2013</t>
  </si>
  <si>
    <t>Štr.</t>
  </si>
  <si>
    <t>Str.</t>
  </si>
  <si>
    <t xml:space="preserve"> 1</t>
  </si>
  <si>
    <t xml:space="preserve"> Potraviny a nápoje</t>
  </si>
  <si>
    <t xml:space="preserve"> Food and beverages</t>
  </si>
  <si>
    <t xml:space="preserve"> 11</t>
  </si>
  <si>
    <t xml:space="preserve">v tom:  </t>
  </si>
  <si>
    <t>Základné potraviny a nápoje</t>
  </si>
  <si>
    <t xml:space="preserve">of which: </t>
  </si>
  <si>
    <t xml:space="preserve">Primary food &amp; beverages </t>
  </si>
  <si>
    <t xml:space="preserve"> 111</t>
  </si>
  <si>
    <t xml:space="preserve">Zákl. potraviny a nápoje </t>
  </si>
  <si>
    <t>hlavne pre priemysel</t>
  </si>
  <si>
    <t>mainly for industry</t>
  </si>
  <si>
    <t xml:space="preserve"> 112</t>
  </si>
  <si>
    <t>Zákl. potraviny a nápoje</t>
  </si>
  <si>
    <t>Primary food &amp; beverages</t>
  </si>
  <si>
    <t>hlavne na spotrebu domácností</t>
  </si>
  <si>
    <t>mainly for houshold consump.</t>
  </si>
  <si>
    <t xml:space="preserve"> 12</t>
  </si>
  <si>
    <t>Spracované potraviny a nápoje</t>
  </si>
  <si>
    <t>Processed food and beverages</t>
  </si>
  <si>
    <t xml:space="preserve"> 121</t>
  </si>
  <si>
    <t>Sprac. potraviny a nápoje</t>
  </si>
  <si>
    <t>Processed food &amp; beverages</t>
  </si>
  <si>
    <t xml:space="preserve"> 122</t>
  </si>
  <si>
    <t xml:space="preserve"> 2</t>
  </si>
  <si>
    <t xml:space="preserve"> Priemyselné dodávky inde nešpecifikované</t>
  </si>
  <si>
    <t xml:space="preserve"> Industrial supplies not elsewhere specified</t>
  </si>
  <si>
    <t xml:space="preserve"> 21</t>
  </si>
  <si>
    <t xml:space="preserve">v tom:   </t>
  </si>
  <si>
    <t>Základné priemyselné dodávky</t>
  </si>
  <si>
    <t>Primary industrial supplies</t>
  </si>
  <si>
    <t>inde nešpecifikované</t>
  </si>
  <si>
    <t>not elsewhere specified</t>
  </si>
  <si>
    <t xml:space="preserve"> 22</t>
  </si>
  <si>
    <t>Spracované priemyselné dodávky</t>
  </si>
  <si>
    <t xml:space="preserve">Processed industrial supplies </t>
  </si>
  <si>
    <t xml:space="preserve"> 3</t>
  </si>
  <si>
    <t xml:space="preserve"> Palivá a mazivá</t>
  </si>
  <si>
    <t xml:space="preserve"> Fuels and lubricants</t>
  </si>
  <si>
    <t xml:space="preserve"> 31</t>
  </si>
  <si>
    <t>Základné palivá a mazivá</t>
  </si>
  <si>
    <t>Primary fuels and lubricants</t>
  </si>
  <si>
    <t xml:space="preserve"> 32</t>
  </si>
  <si>
    <t>Spracované palivá a mazivá</t>
  </si>
  <si>
    <t>Processed fuels and lubricants</t>
  </si>
  <si>
    <t xml:space="preserve"> 321</t>
  </si>
  <si>
    <t>Motorový benzín</t>
  </si>
  <si>
    <t>Motor spirits</t>
  </si>
  <si>
    <t xml:space="preserve"> 322</t>
  </si>
  <si>
    <t>Ostatné sprac. palivá a mazivá</t>
  </si>
  <si>
    <t xml:space="preserve">Other processed fuels </t>
  </si>
  <si>
    <t>and lubricants</t>
  </si>
  <si>
    <t xml:space="preserve"> 4</t>
  </si>
  <si>
    <t xml:space="preserve"> Investičné tovary (okrem dopr. zariadení)</t>
  </si>
  <si>
    <t xml:space="preserve"> Capital goods (except transport equipment)</t>
  </si>
  <si>
    <t xml:space="preserve"> a ich časti a príslušenstvo</t>
  </si>
  <si>
    <t xml:space="preserve"> and parts and accessories thereof</t>
  </si>
  <si>
    <t xml:space="preserve"> 41</t>
  </si>
  <si>
    <t xml:space="preserve">Investičné tovary </t>
  </si>
  <si>
    <t>Capital goods</t>
  </si>
  <si>
    <t>(okrem dopravných zariadení)</t>
  </si>
  <si>
    <t>(except transport equipment)</t>
  </si>
  <si>
    <t xml:space="preserve"> 42</t>
  </si>
  <si>
    <t>Časti a príslušenstvo investič. tovarov</t>
  </si>
  <si>
    <t>Parts and accessories of capital goods</t>
  </si>
  <si>
    <t xml:space="preserve"> 5</t>
  </si>
  <si>
    <t xml:space="preserve"> Dopravné zariadenia</t>
  </si>
  <si>
    <t xml:space="preserve"> Transport equipment </t>
  </si>
  <si>
    <t xml:space="preserve"> 51</t>
  </si>
  <si>
    <t>Osobné motorové vozidlá</t>
  </si>
  <si>
    <t>Passenger motor cars</t>
  </si>
  <si>
    <t xml:space="preserve"> 52</t>
  </si>
  <si>
    <t>Ostatné dopravné zariadenia</t>
  </si>
  <si>
    <t>Other transport equipment</t>
  </si>
  <si>
    <t xml:space="preserve"> 521</t>
  </si>
  <si>
    <t>Priemyselné dopr. zariadenia</t>
  </si>
  <si>
    <t xml:space="preserve">Industrial transport </t>
  </si>
  <si>
    <t>equipment</t>
  </si>
  <si>
    <t xml:space="preserve"> 522</t>
  </si>
  <si>
    <t>Nepriemyselné dopr. zariadenia</t>
  </si>
  <si>
    <t>Non-industrial transport</t>
  </si>
  <si>
    <t xml:space="preserve"> 53</t>
  </si>
  <si>
    <t>Časti a príslušenstvo dopr. zariadení</t>
  </si>
  <si>
    <t>Parts and accessories of transport</t>
  </si>
  <si>
    <t xml:space="preserve"> 6</t>
  </si>
  <si>
    <t xml:space="preserve"> Spotrebné tovary inde nešpecifikované</t>
  </si>
  <si>
    <t xml:space="preserve"> Consumer goods not elsewhere specified</t>
  </si>
  <si>
    <t xml:space="preserve"> 61</t>
  </si>
  <si>
    <t>Spotrebné tovary dlhodobej spotreby</t>
  </si>
  <si>
    <t>Durable consumer goods</t>
  </si>
  <si>
    <t xml:space="preserve"> 62</t>
  </si>
  <si>
    <t>Spotrebné tovary strednodobej spotreby</t>
  </si>
  <si>
    <t>Semi-durable consumer goods</t>
  </si>
  <si>
    <t xml:space="preserve"> 63</t>
  </si>
  <si>
    <t>Spotrebné tovary krátkodobej spotreby</t>
  </si>
  <si>
    <t xml:space="preserve">Non-durable consumer goods </t>
  </si>
  <si>
    <t xml:space="preserve"> 7</t>
  </si>
  <si>
    <t xml:space="preserve"> Tovary inde nešpecifikované</t>
  </si>
  <si>
    <t xml:space="preserve"> Goods not elsewhere specified</t>
  </si>
  <si>
    <t>Tovarová štruktúra celkového vývozu podľa hlavných ekonomických kategórií po mesiacoch</t>
  </si>
  <si>
    <t xml:space="preserve">Commodity Structure of Total Export by Broad Economic Categories by Months </t>
  </si>
  <si>
    <t xml:space="preserve">Tovarová štruktúra podľa tried klasifikácie produktov podľa činností (verzia 2008) po mesiacoch   </t>
  </si>
  <si>
    <t xml:space="preserve">Commodity Structure by the Classes of CPA (version 2008) by Months </t>
  </si>
  <si>
    <t>thousand EUR FOB/FOB</t>
  </si>
  <si>
    <t xml:space="preserve">Kód </t>
  </si>
  <si>
    <t>Názov triedy</t>
  </si>
  <si>
    <t>Name of Class</t>
  </si>
  <si>
    <t xml:space="preserve">Code </t>
  </si>
  <si>
    <t>CPA</t>
  </si>
  <si>
    <t xml:space="preserve"> of which:</t>
  </si>
  <si>
    <t>0111</t>
  </si>
  <si>
    <t xml:space="preserve">Obilniny (okrem ryže), strukoviny </t>
  </si>
  <si>
    <t xml:space="preserve">Cereals (except rice), leguminous </t>
  </si>
  <si>
    <t>a olejnaté semená</t>
  </si>
  <si>
    <t>crops and oil seeds</t>
  </si>
  <si>
    <t>0112</t>
  </si>
  <si>
    <t>Ryža nelúpaná</t>
  </si>
  <si>
    <t>Rice, not husked</t>
  </si>
  <si>
    <t>0113</t>
  </si>
  <si>
    <t xml:space="preserve">Zelenina a melóny, korene </t>
  </si>
  <si>
    <t xml:space="preserve">Vegetables and melons, </t>
  </si>
  <si>
    <t>a hľuzy</t>
  </si>
  <si>
    <t>roots and tubers</t>
  </si>
  <si>
    <t>0114</t>
  </si>
  <si>
    <t>Cukrová trstina</t>
  </si>
  <si>
    <t>Sugar cane</t>
  </si>
  <si>
    <t>0115</t>
  </si>
  <si>
    <t>Nespracovaný tabak</t>
  </si>
  <si>
    <t>Unmanufactured tobacco</t>
  </si>
  <si>
    <t>0116</t>
  </si>
  <si>
    <t>Plodiny obsahujúce vlákninu</t>
  </si>
  <si>
    <t>Fibre crops</t>
  </si>
  <si>
    <t>0119</t>
  </si>
  <si>
    <t>Ostatné netrvácne plodiny</t>
  </si>
  <si>
    <t>Other non-perennial crops</t>
  </si>
  <si>
    <t>0121</t>
  </si>
  <si>
    <t>Hrozno</t>
  </si>
  <si>
    <t>Grapes</t>
  </si>
  <si>
    <t>0122</t>
  </si>
  <si>
    <t>Tropické a subtropické ovocie</t>
  </si>
  <si>
    <t>Tropical and subtropical fruits</t>
  </si>
  <si>
    <t>0123</t>
  </si>
  <si>
    <t>Citrusové plody</t>
  </si>
  <si>
    <t>Citrus fruits</t>
  </si>
  <si>
    <t>0124</t>
  </si>
  <si>
    <t xml:space="preserve">Malvicové plody a kôstkové </t>
  </si>
  <si>
    <t>Pome fruits and stone fruits</t>
  </si>
  <si>
    <t>ovocie</t>
  </si>
  <si>
    <t>0125</t>
  </si>
  <si>
    <t xml:space="preserve">Ostatné stromové a kríkové </t>
  </si>
  <si>
    <t xml:space="preserve">Other tree and bush fruits </t>
  </si>
  <si>
    <t>ovocie a orechy</t>
  </si>
  <si>
    <t>and nuts</t>
  </si>
  <si>
    <t>0126</t>
  </si>
  <si>
    <t>Olejnaté plody</t>
  </si>
  <si>
    <t>Oleaginous fruits</t>
  </si>
  <si>
    <t xml:space="preserve">11,8x  </t>
  </si>
  <si>
    <t>0127</t>
  </si>
  <si>
    <t>Plodiny na výrobu nápojov</t>
  </si>
  <si>
    <t>Beverage crops</t>
  </si>
  <si>
    <t>0128</t>
  </si>
  <si>
    <t xml:space="preserve">Korenie, aromatické, liečivé </t>
  </si>
  <si>
    <t xml:space="preserve">Spices, aromatic, drug </t>
  </si>
  <si>
    <t>a farmaceutické plodiny</t>
  </si>
  <si>
    <t>and pharmaceutical crops</t>
  </si>
  <si>
    <t>0129</t>
  </si>
  <si>
    <t>Ostatné trvácne plodiny</t>
  </si>
  <si>
    <t>Other perennial crops</t>
  </si>
  <si>
    <t>0130</t>
  </si>
  <si>
    <t xml:space="preserve">Sadbový materiál: živé rastliny, </t>
  </si>
  <si>
    <t xml:space="preserve">Planting material: live plants, bulbs, </t>
  </si>
  <si>
    <t>hľuzy, cibule a korene, odrezky ...</t>
  </si>
  <si>
    <t>tubers and roots, cuttings ...</t>
  </si>
  <si>
    <t>0141</t>
  </si>
  <si>
    <t>Dojnice, živé a surové mlieko</t>
  </si>
  <si>
    <t>Dairy cattle, live and raw milk</t>
  </si>
  <si>
    <t xml:space="preserve"> z dojníc</t>
  </si>
  <si>
    <t xml:space="preserve"> from dairy cattle</t>
  </si>
  <si>
    <t>0142</t>
  </si>
  <si>
    <t xml:space="preserve">Ostatný hovädzí dobytok a byvoly, </t>
  </si>
  <si>
    <t xml:space="preserve">Other cattle and buffaloes, </t>
  </si>
  <si>
    <t>živé a ich spermie</t>
  </si>
  <si>
    <t>live and their semen</t>
  </si>
  <si>
    <t>0143</t>
  </si>
  <si>
    <t xml:space="preserve">Kone a ostatné koňovité </t>
  </si>
  <si>
    <t>Horses and other equines, live</t>
  </si>
  <si>
    <t>zvieratá, živé</t>
  </si>
  <si>
    <t>0145</t>
  </si>
  <si>
    <t xml:space="preserve">Ovce a kozy, živé; surové mlieko </t>
  </si>
  <si>
    <t xml:space="preserve">Sheep and goats, live; raw milk </t>
  </si>
  <si>
    <t>a strižná vlna z oviec a kôz</t>
  </si>
  <si>
    <t>and shorn wool from sheep ...</t>
  </si>
  <si>
    <t>0146</t>
  </si>
  <si>
    <t>Ošípané, živé</t>
  </si>
  <si>
    <t>Swine, live</t>
  </si>
  <si>
    <t>0147</t>
  </si>
  <si>
    <t>Hydina, živá a vajcia</t>
  </si>
  <si>
    <t>Poultry, live and eggs</t>
  </si>
  <si>
    <t>0149</t>
  </si>
  <si>
    <t xml:space="preserve">Ostatné hospodárske zvieratá </t>
  </si>
  <si>
    <t xml:space="preserve">Other farmed animals </t>
  </si>
  <si>
    <t>a produkty živočíšneho pôvodu</t>
  </si>
  <si>
    <t>and animal products</t>
  </si>
  <si>
    <t>0210</t>
  </si>
  <si>
    <t xml:space="preserve">Lesné stromy a služby </t>
  </si>
  <si>
    <t xml:space="preserve">Forest trees and nursery </t>
  </si>
  <si>
    <t>lesných škôlok</t>
  </si>
  <si>
    <t>services</t>
  </si>
  <si>
    <t>0220</t>
  </si>
  <si>
    <t>Drevo v surovom stave</t>
  </si>
  <si>
    <t>Wood in the rough</t>
  </si>
  <si>
    <t>0230</t>
  </si>
  <si>
    <t xml:space="preserve">Voľne rastúce nedrevnaté </t>
  </si>
  <si>
    <t>Wild growing non-wood products</t>
  </si>
  <si>
    <t>plodiny</t>
  </si>
  <si>
    <t>0300</t>
  </si>
  <si>
    <t xml:space="preserve">Ryby a iné produkty rybolovu; </t>
  </si>
  <si>
    <t xml:space="preserve">Fish and other fishing products; </t>
  </si>
  <si>
    <t>produkty akvakultúry; služby súv.</t>
  </si>
  <si>
    <t>aquaculture products; supp. serv.</t>
  </si>
  <si>
    <t>0510</t>
  </si>
  <si>
    <t>Čierne uhlie</t>
  </si>
  <si>
    <t>Hard coal</t>
  </si>
  <si>
    <t>0520</t>
  </si>
  <si>
    <t>Lignit</t>
  </si>
  <si>
    <t>Lignite</t>
  </si>
  <si>
    <t>0610</t>
  </si>
  <si>
    <t>Ropa</t>
  </si>
  <si>
    <t>Crude petroleum</t>
  </si>
  <si>
    <t>0620</t>
  </si>
  <si>
    <t xml:space="preserve">Zemný plyn, skvapalnený </t>
  </si>
  <si>
    <t xml:space="preserve">Natural gas, liquefied or </t>
  </si>
  <si>
    <t>alebo v plynnom stave</t>
  </si>
  <si>
    <t>in gaseous state</t>
  </si>
  <si>
    <t>0710</t>
  </si>
  <si>
    <t>Železné rudy</t>
  </si>
  <si>
    <t>Iron ores</t>
  </si>
  <si>
    <t>0721</t>
  </si>
  <si>
    <t>Uránové a tóriové rudy</t>
  </si>
  <si>
    <t>Uranium and thorium ores</t>
  </si>
  <si>
    <t>0729</t>
  </si>
  <si>
    <t xml:space="preserve">Ostatné neželezné kovové rudy </t>
  </si>
  <si>
    <t xml:space="preserve">Other non-ferrous metal ores </t>
  </si>
  <si>
    <t>a ich koncentráty</t>
  </si>
  <si>
    <t>and concentrates</t>
  </si>
  <si>
    <t>0811</t>
  </si>
  <si>
    <t xml:space="preserve">Dekoračné a stavebné kamene, </t>
  </si>
  <si>
    <t xml:space="preserve">Ornamental and building stone, </t>
  </si>
  <si>
    <t>vápenec, sadrovec, krieda a bridl.</t>
  </si>
  <si>
    <t>limestone, gypsum, chalk, slate</t>
  </si>
  <si>
    <t>0812</t>
  </si>
  <si>
    <t>Štrk, piesok, íly a kaolín</t>
  </si>
  <si>
    <t>Gravel, sand, clays and kaolin</t>
  </si>
  <si>
    <t>0891</t>
  </si>
  <si>
    <t>Chemické a hnojivové minerály</t>
  </si>
  <si>
    <t>Chemical and fertiliser minerals</t>
  </si>
  <si>
    <t>0892</t>
  </si>
  <si>
    <t>Rašelina</t>
  </si>
  <si>
    <t>Peat</t>
  </si>
  <si>
    <t>0893</t>
  </si>
  <si>
    <t xml:space="preserve">Soľ a čistý chlorid sodný, </t>
  </si>
  <si>
    <t xml:space="preserve">Salt and pure sodium chloride; </t>
  </si>
  <si>
    <t>morská voda</t>
  </si>
  <si>
    <t>sea water</t>
  </si>
  <si>
    <t>0899</t>
  </si>
  <si>
    <t xml:space="preserve">Ostatné produkty ťažby </t>
  </si>
  <si>
    <t xml:space="preserve">Other mining and quarrying </t>
  </si>
  <si>
    <t>a dobývania i. n.</t>
  </si>
  <si>
    <t>products n.e.c.</t>
  </si>
  <si>
    <t>1011</t>
  </si>
  <si>
    <t xml:space="preserve">Spracované a konzervované </t>
  </si>
  <si>
    <t>Processed and preserved meat</t>
  </si>
  <si>
    <t>mäso</t>
  </si>
  <si>
    <t>1012</t>
  </si>
  <si>
    <t>Processed and preserved poultry meat</t>
  </si>
  <si>
    <t>hydinové mäso</t>
  </si>
  <si>
    <t>1013</t>
  </si>
  <si>
    <t xml:space="preserve">Výrobky z mäsa a hydinového </t>
  </si>
  <si>
    <t>Meat and poultry meat products</t>
  </si>
  <si>
    <t>mäsa</t>
  </si>
  <si>
    <t>1020</t>
  </si>
  <si>
    <t xml:space="preserve">Processed and preserved fish, </t>
  </si>
  <si>
    <t>ryby, kôrovce a mäkkýše</t>
  </si>
  <si>
    <t>crustaceans and molluscs</t>
  </si>
  <si>
    <t>1031</t>
  </si>
  <si>
    <t xml:space="preserve">Processed and preserved </t>
  </si>
  <si>
    <t>zemiaky</t>
  </si>
  <si>
    <t>potatoes</t>
  </si>
  <si>
    <t>1032</t>
  </si>
  <si>
    <t>Ovocné a zeleninové šťavy</t>
  </si>
  <si>
    <t>Fruit and vegetable juices</t>
  </si>
  <si>
    <t>1039</t>
  </si>
  <si>
    <t>Ostatné spracované a konzervo-</t>
  </si>
  <si>
    <t xml:space="preserve">Other processed and preserved </t>
  </si>
  <si>
    <t>vané ovocie a zelenina</t>
  </si>
  <si>
    <t>fruit and vegetables</t>
  </si>
  <si>
    <t>1041</t>
  </si>
  <si>
    <t>Oils and fats</t>
  </si>
  <si>
    <t>1042</t>
  </si>
  <si>
    <t>Margarín a podobné jedlé tuky</t>
  </si>
  <si>
    <t>Margarine and similar edible fats</t>
  </si>
  <si>
    <t>1051</t>
  </si>
  <si>
    <t>Mliečne výrobky a syry</t>
  </si>
  <si>
    <t>Dairy and cheese products</t>
  </si>
  <si>
    <t>1052</t>
  </si>
  <si>
    <t>Zmrzlina</t>
  </si>
  <si>
    <t>Ice cream</t>
  </si>
  <si>
    <t>1061</t>
  </si>
  <si>
    <t>Mlynárenské výrobky</t>
  </si>
  <si>
    <t>Grain mill products</t>
  </si>
  <si>
    <t>1062</t>
  </si>
  <si>
    <t>Škroby a výrobky zo škrobu</t>
  </si>
  <si>
    <t>Starches and starch products</t>
  </si>
  <si>
    <t>1071</t>
  </si>
  <si>
    <t>Chlieb; čerstvé pečivo a koláče</t>
  </si>
  <si>
    <t xml:space="preserve">Bread; fresh pastry goods </t>
  </si>
  <si>
    <t>and cakes</t>
  </si>
  <si>
    <t>1072</t>
  </si>
  <si>
    <t xml:space="preserve">Sucháre a sušienky; trvanlivé </t>
  </si>
  <si>
    <t xml:space="preserve">Rusks and biscuits; preserved </t>
  </si>
  <si>
    <t>pečivo a keksy</t>
  </si>
  <si>
    <t>pastry goods and cakes</t>
  </si>
  <si>
    <t>1073</t>
  </si>
  <si>
    <t xml:space="preserve">Makaróny, rezance, kuskus </t>
  </si>
  <si>
    <t xml:space="preserve">Macaroni, noodles, couscous </t>
  </si>
  <si>
    <t>a podobné múčne výrobky</t>
  </si>
  <si>
    <t>and similar farinaceous products</t>
  </si>
  <si>
    <t>1081</t>
  </si>
  <si>
    <t>Cukor</t>
  </si>
  <si>
    <t>Sugar</t>
  </si>
  <si>
    <t>1082</t>
  </si>
  <si>
    <t>Kakao, čokoláda a cukrovinky</t>
  </si>
  <si>
    <t xml:space="preserve">Cocoa, chocolate and sugar </t>
  </si>
  <si>
    <t>confectionery</t>
  </si>
  <si>
    <t>1083</t>
  </si>
  <si>
    <t>Spracovaný čaj a káva</t>
  </si>
  <si>
    <t>Processed tea and coffee</t>
  </si>
  <si>
    <t>1084</t>
  </si>
  <si>
    <t>Chuťové prísady a koreniny</t>
  </si>
  <si>
    <t>Condiments and seasonings</t>
  </si>
  <si>
    <t>1085</t>
  </si>
  <si>
    <t>Pripravené pokrmy a jedlá</t>
  </si>
  <si>
    <t>Prepared meals and dishes</t>
  </si>
  <si>
    <t>1086</t>
  </si>
  <si>
    <t xml:space="preserve">Homogenizované potravinové </t>
  </si>
  <si>
    <t xml:space="preserve">Homogenised food preparations </t>
  </si>
  <si>
    <t>prípravky a diétne potraviny</t>
  </si>
  <si>
    <t>and dietetic food</t>
  </si>
  <si>
    <t>1089</t>
  </si>
  <si>
    <t>Ostatné potravinárske výrobky i. n.</t>
  </si>
  <si>
    <t>Other food products n.e.c.</t>
  </si>
  <si>
    <t>1091</t>
  </si>
  <si>
    <t xml:space="preserve">Pripravené krmivo pre </t>
  </si>
  <si>
    <t>Prepared feeds for farm animals</t>
  </si>
  <si>
    <t>hospodárske zvieratá</t>
  </si>
  <si>
    <t>1092</t>
  </si>
  <si>
    <t xml:space="preserve">Pripravené krmivo pre domáce </t>
  </si>
  <si>
    <t>Prepared pet foods</t>
  </si>
  <si>
    <t>zvieratá</t>
  </si>
  <si>
    <t>1101</t>
  </si>
  <si>
    <t>Destilované alkoholické nápoje</t>
  </si>
  <si>
    <t>Distilled alcoholic beverages</t>
  </si>
  <si>
    <t>1102</t>
  </si>
  <si>
    <t>Víno z hrozna</t>
  </si>
  <si>
    <t>Wine from grape</t>
  </si>
  <si>
    <t>1103</t>
  </si>
  <si>
    <t xml:space="preserve">Jablčné víno a ostatné ovocné </t>
  </si>
  <si>
    <t>Cider and other fruit wines</t>
  </si>
  <si>
    <t>vína</t>
  </si>
  <si>
    <t>1104</t>
  </si>
  <si>
    <t xml:space="preserve">Ostatné nedestilované kvasené </t>
  </si>
  <si>
    <t xml:space="preserve">Other non-distilled fermented </t>
  </si>
  <si>
    <t>beverages</t>
  </si>
  <si>
    <t>1105</t>
  </si>
  <si>
    <t>Pivo</t>
  </si>
  <si>
    <t>Beer</t>
  </si>
  <si>
    <t>1106</t>
  </si>
  <si>
    <t>Slad</t>
  </si>
  <si>
    <t>Malt</t>
  </si>
  <si>
    <t>1107</t>
  </si>
  <si>
    <t xml:space="preserve">Nealkoholické nápoje; minerálne </t>
  </si>
  <si>
    <t xml:space="preserve">Soft drinks; mineral waters </t>
  </si>
  <si>
    <t>vody a ostatné fľaškové vody</t>
  </si>
  <si>
    <t>and other bottled waters</t>
  </si>
  <si>
    <t>1200</t>
  </si>
  <si>
    <t>Tabakové výrobky</t>
  </si>
  <si>
    <t>Tobacco products</t>
  </si>
  <si>
    <t>1310</t>
  </si>
  <si>
    <t>Textilná priadza a nite</t>
  </si>
  <si>
    <t>Textile yarn and thread</t>
  </si>
  <si>
    <t>1320</t>
  </si>
  <si>
    <t>Tkané textílie</t>
  </si>
  <si>
    <t>Woven textiles</t>
  </si>
  <si>
    <t>1391</t>
  </si>
  <si>
    <t>Pletené a háčkované textílie</t>
  </si>
  <si>
    <t>Knitted and crocheted fabrics</t>
  </si>
  <si>
    <t>1392</t>
  </si>
  <si>
    <t xml:space="preserve">Hotové textilné výrobky, okrem </t>
  </si>
  <si>
    <t>Made-up textile articles, except apparel</t>
  </si>
  <si>
    <t>odevov</t>
  </si>
  <si>
    <t>1393</t>
  </si>
  <si>
    <t>Koberce a rohože</t>
  </si>
  <si>
    <t>Carpets and rugs</t>
  </si>
  <si>
    <t>1394</t>
  </si>
  <si>
    <t xml:space="preserve">Šnúry, povrazy, motúzy </t>
  </si>
  <si>
    <t>Cordage, rope, twine and netting</t>
  </si>
  <si>
    <t>a sieťoviny</t>
  </si>
  <si>
    <t>1395</t>
  </si>
  <si>
    <t>Netkané textílie a výrobky z netka-</t>
  </si>
  <si>
    <t xml:space="preserve">Non-wovens and articles made </t>
  </si>
  <si>
    <t>ných textílií, okrem odevov</t>
  </si>
  <si>
    <t>from non-wovens, except apparel</t>
  </si>
  <si>
    <t>1396</t>
  </si>
  <si>
    <t xml:space="preserve">Ostatné technické </t>
  </si>
  <si>
    <t xml:space="preserve">Other technical and industrial </t>
  </si>
  <si>
    <t>a pracovné textílie</t>
  </si>
  <si>
    <t>textiles</t>
  </si>
  <si>
    <t>1399</t>
  </si>
  <si>
    <t>Ostatné textílie i. n.</t>
  </si>
  <si>
    <t>Other textiles n.e.c.</t>
  </si>
  <si>
    <t>1411</t>
  </si>
  <si>
    <t>Odevy z kože</t>
  </si>
  <si>
    <t>Leather clothes</t>
  </si>
  <si>
    <t>1412</t>
  </si>
  <si>
    <t>Pracovné odevy</t>
  </si>
  <si>
    <t>Workwear</t>
  </si>
  <si>
    <t>1413</t>
  </si>
  <si>
    <t>Ostatné vrchné ošatenie</t>
  </si>
  <si>
    <t>Other outerwear</t>
  </si>
  <si>
    <t>1414</t>
  </si>
  <si>
    <t>Spodná bielizeň</t>
  </si>
  <si>
    <t>Underwear</t>
  </si>
  <si>
    <t>1419</t>
  </si>
  <si>
    <t>Ostatné odevy a odevné doplnky</t>
  </si>
  <si>
    <t xml:space="preserve">Other wearing apparel </t>
  </si>
  <si>
    <t>and accessories</t>
  </si>
  <si>
    <t>1420</t>
  </si>
  <si>
    <t>Výrobky z kožušín</t>
  </si>
  <si>
    <t>Articles of fur</t>
  </si>
  <si>
    <t>1431</t>
  </si>
  <si>
    <t xml:space="preserve">Pletené a háčkované pančuchové </t>
  </si>
  <si>
    <t>Knitted and crocheted hosiery</t>
  </si>
  <si>
    <t>1439</t>
  </si>
  <si>
    <t xml:space="preserve">Ostatné pletené a háčkované </t>
  </si>
  <si>
    <t xml:space="preserve">Other knitted and crocheted </t>
  </si>
  <si>
    <t>odevy</t>
  </si>
  <si>
    <t>apparel</t>
  </si>
  <si>
    <t>1511</t>
  </si>
  <si>
    <t xml:space="preserve">Vyčinené a upravené usne; </t>
  </si>
  <si>
    <t xml:space="preserve">Tanned and dressed leather; </t>
  </si>
  <si>
    <t>upravené a farbené kožušiny</t>
  </si>
  <si>
    <t>dressed and dyed fur</t>
  </si>
  <si>
    <t>1512</t>
  </si>
  <si>
    <t xml:space="preserve">Kufre, kabelky, sedlárske </t>
  </si>
  <si>
    <t xml:space="preserve">Luggage, handbags and the like, </t>
  </si>
  <si>
    <t>a remenárske výrobky</t>
  </si>
  <si>
    <t>saddlery and harness</t>
  </si>
  <si>
    <t>1520</t>
  </si>
  <si>
    <t>Obuv</t>
  </si>
  <si>
    <t>Footwear</t>
  </si>
  <si>
    <t>1610</t>
  </si>
  <si>
    <t>Drevo, rezané a hobľované</t>
  </si>
  <si>
    <t>Wood, sawn and planed</t>
  </si>
  <si>
    <t>1621</t>
  </si>
  <si>
    <t>Dyhy a drevené panely</t>
  </si>
  <si>
    <t>Veneer sheets and wood-based</t>
  </si>
  <si>
    <t xml:space="preserve"> panels</t>
  </si>
  <si>
    <t>1622</t>
  </si>
  <si>
    <t>Zostavené parketové podlahy</t>
  </si>
  <si>
    <t>Assembled parquet floors</t>
  </si>
  <si>
    <t>1623</t>
  </si>
  <si>
    <t xml:space="preserve">Ostatné výrobky stavebného </t>
  </si>
  <si>
    <t>Other builders' carpentry</t>
  </si>
  <si>
    <t>stolárstva a tesárstva</t>
  </si>
  <si>
    <t xml:space="preserve"> and joinery</t>
  </si>
  <si>
    <t>1624</t>
  </si>
  <si>
    <t>Drevené kontajnery</t>
  </si>
  <si>
    <t>Wooden containers</t>
  </si>
  <si>
    <t>1629</t>
  </si>
  <si>
    <t xml:space="preserve">Ostatné výrobky z dreva; výrobky </t>
  </si>
  <si>
    <t>Other products of wood; articles</t>
  </si>
  <si>
    <t>z korku, slamy, prútia a z pr. mat.</t>
  </si>
  <si>
    <t xml:space="preserve"> of cork, straw and plaiting materials</t>
  </si>
  <si>
    <t>1711</t>
  </si>
  <si>
    <t>Buničina</t>
  </si>
  <si>
    <t>Pulp</t>
  </si>
  <si>
    <t>1712</t>
  </si>
  <si>
    <t>Papier a lepenka</t>
  </si>
  <si>
    <t>Paper and paperboard</t>
  </si>
  <si>
    <t>1721</t>
  </si>
  <si>
    <t xml:space="preserve">Vlnitý papier a lepenka, papierové </t>
  </si>
  <si>
    <t xml:space="preserve">Corrugated paper and paperboard </t>
  </si>
  <si>
    <t>a lepenkové obaly</t>
  </si>
  <si>
    <t>and containers of paper and paperboard</t>
  </si>
  <si>
    <t>1722</t>
  </si>
  <si>
    <t xml:space="preserve">Papier na použitie v domácnosti, </t>
  </si>
  <si>
    <t>Household and sanitary goods</t>
  </si>
  <si>
    <t>hygienické a toaletné potreby</t>
  </si>
  <si>
    <t xml:space="preserve"> and toilet requisites</t>
  </si>
  <si>
    <t>1723</t>
  </si>
  <si>
    <t>Kancelárske potreby z papiera</t>
  </si>
  <si>
    <t>Paper stationery</t>
  </si>
  <si>
    <t>1724</t>
  </si>
  <si>
    <t>Tapety</t>
  </si>
  <si>
    <t>Wallpaper</t>
  </si>
  <si>
    <t>1729</t>
  </si>
  <si>
    <t xml:space="preserve">Ostatné výrobky z papiera </t>
  </si>
  <si>
    <t>Other articles of paper</t>
  </si>
  <si>
    <t>a lepenky</t>
  </si>
  <si>
    <t xml:space="preserve"> and paperboard</t>
  </si>
  <si>
    <t>1813</t>
  </si>
  <si>
    <t>Služby pre tlač a médiá</t>
  </si>
  <si>
    <t>Pre-press and pre-media services</t>
  </si>
  <si>
    <t>1910</t>
  </si>
  <si>
    <t>Produkty koksárenských pecí</t>
  </si>
  <si>
    <t>Coke oven products</t>
  </si>
  <si>
    <t>1920</t>
  </si>
  <si>
    <t>Rafinérske ropné produkty</t>
  </si>
  <si>
    <t>Refined petroleum products</t>
  </si>
  <si>
    <t>Technické plyny</t>
  </si>
  <si>
    <t>Industrial gases</t>
  </si>
  <si>
    <t>Farbivá a pigmenty</t>
  </si>
  <si>
    <t>Dyes and pigments</t>
  </si>
  <si>
    <t xml:space="preserve">Ostatné základné anorganické </t>
  </si>
  <si>
    <t>Other inorganic basic chemicals</t>
  </si>
  <si>
    <t>2014</t>
  </si>
  <si>
    <t xml:space="preserve">Ostatné základné organické </t>
  </si>
  <si>
    <t>Other organic basic chemicals</t>
  </si>
  <si>
    <t>2015</t>
  </si>
  <si>
    <t>Hnojivá a dusíkaté zlúčeniny</t>
  </si>
  <si>
    <t>Fertilisers and nitrogen</t>
  </si>
  <si>
    <t xml:space="preserve"> compounds</t>
  </si>
  <si>
    <t>2016</t>
  </si>
  <si>
    <t>Plasty v primárnych formách</t>
  </si>
  <si>
    <t>Plastics in primary forms</t>
  </si>
  <si>
    <t>2017</t>
  </si>
  <si>
    <t xml:space="preserve">Syntetický kaučuk v primárnych </t>
  </si>
  <si>
    <t>Synthetic rubber in primary forms</t>
  </si>
  <si>
    <t>formách</t>
  </si>
  <si>
    <t>2020</t>
  </si>
  <si>
    <t xml:space="preserve">Pesticídy a ostatné agrochemické </t>
  </si>
  <si>
    <t xml:space="preserve">Pesticides and other </t>
  </si>
  <si>
    <t>produkty</t>
  </si>
  <si>
    <t>agrochemical products</t>
  </si>
  <si>
    <t>2030</t>
  </si>
  <si>
    <t xml:space="preserve">Náterové farby, laky a pod. krycie </t>
  </si>
  <si>
    <t>Paints, varnishes and similar</t>
  </si>
  <si>
    <t>materiály, tlačiaren. farby a tmely</t>
  </si>
  <si>
    <t xml:space="preserve"> coatings, printing ink and mastics</t>
  </si>
  <si>
    <t>2041</t>
  </si>
  <si>
    <t xml:space="preserve">Mydlo a saponáty, čistiace </t>
  </si>
  <si>
    <t>Soap and detergents, cleaning</t>
  </si>
  <si>
    <t>a leštiace prípravky</t>
  </si>
  <si>
    <t xml:space="preserve"> and polishing preparations</t>
  </si>
  <si>
    <t>2042</t>
  </si>
  <si>
    <t>Voňavky a toaletné prípravky</t>
  </si>
  <si>
    <t>Perfumes and toilet preparations</t>
  </si>
  <si>
    <t>2051</t>
  </si>
  <si>
    <t>Výbušniny</t>
  </si>
  <si>
    <t>Explosives</t>
  </si>
  <si>
    <t>2052</t>
  </si>
  <si>
    <t>Gleje</t>
  </si>
  <si>
    <t>Glues</t>
  </si>
  <si>
    <t>2053</t>
  </si>
  <si>
    <t>Éterické oleje</t>
  </si>
  <si>
    <t>Essential oils</t>
  </si>
  <si>
    <t xml:space="preserve">15,5x  </t>
  </si>
  <si>
    <t>2059</t>
  </si>
  <si>
    <t>Ostatné chemické výrobky i. n.</t>
  </si>
  <si>
    <t>Other chemical products n.e.c.</t>
  </si>
  <si>
    <t>2060</t>
  </si>
  <si>
    <t>Umelé vlákna</t>
  </si>
  <si>
    <t>Man-made fibres</t>
  </si>
  <si>
    <t>2110</t>
  </si>
  <si>
    <t>Základné farmaceutické výrobky</t>
  </si>
  <si>
    <t>Basic pharmaceutical products</t>
  </si>
  <si>
    <t>2120</t>
  </si>
  <si>
    <t>Farmaceutické prípravky</t>
  </si>
  <si>
    <t>Pharmaceutical preparations</t>
  </si>
  <si>
    <t>2211</t>
  </si>
  <si>
    <t xml:space="preserve">Pneumatiky a duše z gumy; </t>
  </si>
  <si>
    <t xml:space="preserve">Rubber tyres and tubes; retreading </t>
  </si>
  <si>
    <t>protektorovanie a opr. pneumatík</t>
  </si>
  <si>
    <t>and rebuilding of rubber tyres</t>
  </si>
  <si>
    <t>2219</t>
  </si>
  <si>
    <t>Ostatné výrobky z gumy</t>
  </si>
  <si>
    <t>Other rubber products</t>
  </si>
  <si>
    <t>2221</t>
  </si>
  <si>
    <t xml:space="preserve">Dosky, fólie, hadice a profily </t>
  </si>
  <si>
    <t xml:space="preserve">Plastic plates, sheets, tubes </t>
  </si>
  <si>
    <t>z plastov</t>
  </si>
  <si>
    <t>and profiles</t>
  </si>
  <si>
    <t>2222</t>
  </si>
  <si>
    <t>Obaly z plastov</t>
  </si>
  <si>
    <t>Plastic packing goods</t>
  </si>
  <si>
    <t>2223</t>
  </si>
  <si>
    <t>Stavebné výrobky z plastov</t>
  </si>
  <si>
    <t>Builders ware of plastic</t>
  </si>
  <si>
    <t>2229</t>
  </si>
  <si>
    <t>Ostatné výrobky z plastov</t>
  </si>
  <si>
    <t>Other plastic products</t>
  </si>
  <si>
    <t>2311</t>
  </si>
  <si>
    <t>Ploché sklo</t>
  </si>
  <si>
    <t>Flat glass</t>
  </si>
  <si>
    <t>2312</t>
  </si>
  <si>
    <t xml:space="preserve">Tvarované a opracované ploché </t>
  </si>
  <si>
    <t>Shaped and processed flat glass</t>
  </si>
  <si>
    <t>sklo</t>
  </si>
  <si>
    <t>2313</t>
  </si>
  <si>
    <t>Duté sklo</t>
  </si>
  <si>
    <t>Hollow glass</t>
  </si>
  <si>
    <t>2314</t>
  </si>
  <si>
    <t>Sklenené vlákna</t>
  </si>
  <si>
    <t>Glass fibres</t>
  </si>
  <si>
    <t>2319</t>
  </si>
  <si>
    <t>Ostatné opracované sklo, vrátane</t>
  </si>
  <si>
    <t>Other processed glass, including</t>
  </si>
  <si>
    <t xml:space="preserve"> technických sklenených nádob</t>
  </si>
  <si>
    <t xml:space="preserve"> technical glassware</t>
  </si>
  <si>
    <t>2320</t>
  </si>
  <si>
    <t>Žiaruvzdorné výrobky</t>
  </si>
  <si>
    <t>Refractory products</t>
  </si>
  <si>
    <t>2331</t>
  </si>
  <si>
    <t>Keramické obkladačky a dlaždice</t>
  </si>
  <si>
    <t>Ceramic tiles and flags</t>
  </si>
  <si>
    <t>2332</t>
  </si>
  <si>
    <t xml:space="preserve">Tehly, obkladačky a stavebné </t>
  </si>
  <si>
    <t>Bricks, tiles and construction</t>
  </si>
  <si>
    <t>výrobky z pálenej hliny</t>
  </si>
  <si>
    <t xml:space="preserve"> products, in baked clay</t>
  </si>
  <si>
    <t>2341</t>
  </si>
  <si>
    <t xml:space="preserve">Keramické výrobky pre </t>
  </si>
  <si>
    <t xml:space="preserve">Ceramic household and </t>
  </si>
  <si>
    <t>domácnosť a ozdobné predmety</t>
  </si>
  <si>
    <t>ornamental articles</t>
  </si>
  <si>
    <t>2342</t>
  </si>
  <si>
    <t xml:space="preserve">Keramické výrobky na sanitárne </t>
  </si>
  <si>
    <t>Ceramic sanitary fixtures</t>
  </si>
  <si>
    <t>účely</t>
  </si>
  <si>
    <t>2343</t>
  </si>
  <si>
    <t xml:space="preserve">Izolátory a izolačné zariadenia </t>
  </si>
  <si>
    <t>Ceramic insulators and insulating</t>
  </si>
  <si>
    <t>z keramiky</t>
  </si>
  <si>
    <t xml:space="preserve"> fittings</t>
  </si>
  <si>
    <t>2344</t>
  </si>
  <si>
    <t xml:space="preserve">Ostatné keramické výrobky </t>
  </si>
  <si>
    <t>Other technical ceramic products</t>
  </si>
  <si>
    <t>na technické účely</t>
  </si>
  <si>
    <t>2349</t>
  </si>
  <si>
    <t>Ostatné keramické výrobky</t>
  </si>
  <si>
    <t>Other ceramic products</t>
  </si>
  <si>
    <t>2351</t>
  </si>
  <si>
    <t>Cement</t>
  </si>
  <si>
    <t>2352</t>
  </si>
  <si>
    <t>Vápno a sadra</t>
  </si>
  <si>
    <t>Lime and plaster</t>
  </si>
  <si>
    <t>2361</t>
  </si>
  <si>
    <t xml:space="preserve">Výrobky z betónu na stavebné </t>
  </si>
  <si>
    <t>Concrete products for</t>
  </si>
  <si>
    <t xml:space="preserve"> construction purposes</t>
  </si>
  <si>
    <t>2362</t>
  </si>
  <si>
    <t xml:space="preserve">Výrobky zo sadry na stavebné </t>
  </si>
  <si>
    <t>Plaster products for construction</t>
  </si>
  <si>
    <t xml:space="preserve"> purposes</t>
  </si>
  <si>
    <t>2363</t>
  </si>
  <si>
    <t>Transportný betón</t>
  </si>
  <si>
    <t>Ready-mixed concrete</t>
  </si>
  <si>
    <t>2364</t>
  </si>
  <si>
    <t>Malty</t>
  </si>
  <si>
    <t>Mortars</t>
  </si>
  <si>
    <t>2365</t>
  </si>
  <si>
    <t>Cementové vlákna</t>
  </si>
  <si>
    <t>Fibre cement</t>
  </si>
  <si>
    <t>2369</t>
  </si>
  <si>
    <t xml:space="preserve">Ostatné výrobky z betónu, </t>
  </si>
  <si>
    <t xml:space="preserve">Other articles of concrete, </t>
  </si>
  <si>
    <t>sadry a cementu</t>
  </si>
  <si>
    <t>plaster and cement</t>
  </si>
  <si>
    <t>2370</t>
  </si>
  <si>
    <t xml:space="preserve">Rezané, tvarované a opracované </t>
  </si>
  <si>
    <t>Cut, shaped and finished stone</t>
  </si>
  <si>
    <t>kamene</t>
  </si>
  <si>
    <t>2391</t>
  </si>
  <si>
    <t>Brúsne výrobky</t>
  </si>
  <si>
    <t>Abrasive products</t>
  </si>
  <si>
    <t>2399</t>
  </si>
  <si>
    <t xml:space="preserve">Ostatné nekovové minerálne </t>
  </si>
  <si>
    <t xml:space="preserve">Other non-metallic </t>
  </si>
  <si>
    <t>výrobky i. n.</t>
  </si>
  <si>
    <t>mineral products n.e.c.</t>
  </si>
  <si>
    <t>2410</t>
  </si>
  <si>
    <t>Železo, oceľ a ferozliatiny</t>
  </si>
  <si>
    <t xml:space="preserve">Basic iron and steel </t>
  </si>
  <si>
    <t>and ferro-alloys</t>
  </si>
  <si>
    <t>2420</t>
  </si>
  <si>
    <t xml:space="preserve">Rúry, rúrky, duté profily </t>
  </si>
  <si>
    <t xml:space="preserve">Tubes, pipes, hollow profiles </t>
  </si>
  <si>
    <t>a príslušenstvo k nim, z ocele</t>
  </si>
  <si>
    <t>and related fittings, of steel</t>
  </si>
  <si>
    <t>2431</t>
  </si>
  <si>
    <t>Tyče ťahané za studena</t>
  </si>
  <si>
    <t>Cold drawn bars</t>
  </si>
  <si>
    <t>2432</t>
  </si>
  <si>
    <t>Úzke pásy valcované za studena</t>
  </si>
  <si>
    <t>Cold rolled narrow strip</t>
  </si>
  <si>
    <t>2433</t>
  </si>
  <si>
    <t xml:space="preserve">Výrobky tvarované alebo </t>
  </si>
  <si>
    <t>Cold formed or folded products</t>
  </si>
  <si>
    <t>ohýbané za studena</t>
  </si>
  <si>
    <t>2434</t>
  </si>
  <si>
    <t>Drôty ťahané za studena</t>
  </si>
  <si>
    <t>Cold drawn wire</t>
  </si>
  <si>
    <t>2441</t>
  </si>
  <si>
    <t>Drahé kovy</t>
  </si>
  <si>
    <t>Precious metals</t>
  </si>
  <si>
    <t>2442</t>
  </si>
  <si>
    <t>Hliník</t>
  </si>
  <si>
    <t>Aluminium</t>
  </si>
  <si>
    <t>2443</t>
  </si>
  <si>
    <t>Olovo, zinok a cín</t>
  </si>
  <si>
    <t>Lead, zinc and tin</t>
  </si>
  <si>
    <t>2444</t>
  </si>
  <si>
    <t>Meď</t>
  </si>
  <si>
    <t>Copper</t>
  </si>
  <si>
    <t>2445</t>
  </si>
  <si>
    <t>Ostatné neželezné kovy</t>
  </si>
  <si>
    <t>Other non-ferrous metal</t>
  </si>
  <si>
    <t>2446</t>
  </si>
  <si>
    <t>Spracované jadrové palivo</t>
  </si>
  <si>
    <t>Processed nuclear fuel</t>
  </si>
  <si>
    <t>2451</t>
  </si>
  <si>
    <t>Služby súvisiace s liatím železa</t>
  </si>
  <si>
    <t>Casting services of iron</t>
  </si>
  <si>
    <t>2452</t>
  </si>
  <si>
    <t>Služby súvisiace s liatím ocele</t>
  </si>
  <si>
    <t>Casting services of steel</t>
  </si>
  <si>
    <t>2511</t>
  </si>
  <si>
    <t xml:space="preserve">Kovové konštrukcie a časti </t>
  </si>
  <si>
    <t>Metal structures and parts</t>
  </si>
  <si>
    <t>konštrukcií</t>
  </si>
  <si>
    <t xml:space="preserve"> of structures</t>
  </si>
  <si>
    <t>2512</t>
  </si>
  <si>
    <t>Dvere a okná z kovu</t>
  </si>
  <si>
    <t>Doors and windows of metal</t>
  </si>
  <si>
    <t>2521</t>
  </si>
  <si>
    <t xml:space="preserve">Radiátory a kotly ústredného </t>
  </si>
  <si>
    <t>Central heating radiators</t>
  </si>
  <si>
    <t>kúrenia</t>
  </si>
  <si>
    <t xml:space="preserve"> and boilers</t>
  </si>
  <si>
    <t>2529</t>
  </si>
  <si>
    <t xml:space="preserve">Ostatné nádrže, zásobníky </t>
  </si>
  <si>
    <t>Other tanks, reservoirs and</t>
  </si>
  <si>
    <t>a kontajnery z kovov</t>
  </si>
  <si>
    <t xml:space="preserve"> containers of metal</t>
  </si>
  <si>
    <t>2530</t>
  </si>
  <si>
    <t xml:space="preserve">Parné kotly, okrem kotlov </t>
  </si>
  <si>
    <t>Steam generators, except central</t>
  </si>
  <si>
    <t>ústredného kúrenia</t>
  </si>
  <si>
    <t xml:space="preserve"> heating hot water boilers</t>
  </si>
  <si>
    <t>2540</t>
  </si>
  <si>
    <t>Zbrane a munícia</t>
  </si>
  <si>
    <t>Weapons and ammunition</t>
  </si>
  <si>
    <t>2571</t>
  </si>
  <si>
    <t>Nožiarske výrobky</t>
  </si>
  <si>
    <t>Cutlery</t>
  </si>
  <si>
    <t>2572</t>
  </si>
  <si>
    <t>Zámky a kovanie</t>
  </si>
  <si>
    <t>Locks and hinges</t>
  </si>
  <si>
    <t>2573</t>
  </si>
  <si>
    <t>Nástroje</t>
  </si>
  <si>
    <t>Tools</t>
  </si>
  <si>
    <t>2591</t>
  </si>
  <si>
    <t xml:space="preserve">Oceľové bubny a podobné </t>
  </si>
  <si>
    <t>Steel drums and similar containers</t>
  </si>
  <si>
    <t>nádoby</t>
  </si>
  <si>
    <t>2592</t>
  </si>
  <si>
    <t>Nádoby z ľahkých kovov</t>
  </si>
  <si>
    <t>Light metal packaging</t>
  </si>
  <si>
    <t>2593</t>
  </si>
  <si>
    <t>Drôtené výrobky, reťaze a pružiny</t>
  </si>
  <si>
    <t>Wire products, chain and springs</t>
  </si>
  <si>
    <t>2594</t>
  </si>
  <si>
    <t xml:space="preserve">Upevňovacie prvky, strojné </t>
  </si>
  <si>
    <t>Fasteners and screw machine</t>
  </si>
  <si>
    <t>výrobky so závitmi</t>
  </si>
  <si>
    <t xml:space="preserve"> products</t>
  </si>
  <si>
    <t>2599</t>
  </si>
  <si>
    <t xml:space="preserve">Ostatné hotové kovové </t>
  </si>
  <si>
    <t>Other fabricated metal</t>
  </si>
  <si>
    <t xml:space="preserve"> products n.e.c.</t>
  </si>
  <si>
    <t>2611</t>
  </si>
  <si>
    <t>Elektronické komponenty</t>
  </si>
  <si>
    <t>Electronic components</t>
  </si>
  <si>
    <t>2612</t>
  </si>
  <si>
    <t>Montované elektronické dosky</t>
  </si>
  <si>
    <t>Loaded electronic boards</t>
  </si>
  <si>
    <t>2620</t>
  </si>
  <si>
    <t>Počítače a periférne zariadenia</t>
  </si>
  <si>
    <t xml:space="preserve">Computers and peripheral </t>
  </si>
  <si>
    <t>2630</t>
  </si>
  <si>
    <t>Komunikačné zariadenia</t>
  </si>
  <si>
    <t>Communication equipment</t>
  </si>
  <si>
    <t>2640</t>
  </si>
  <si>
    <t>Spotrebná elektronika</t>
  </si>
  <si>
    <t>Consumer electronics</t>
  </si>
  <si>
    <t>2651</t>
  </si>
  <si>
    <t xml:space="preserve">Meracie, testovacie a navigačné </t>
  </si>
  <si>
    <t xml:space="preserve">Measuring, testing and </t>
  </si>
  <si>
    <t>navigating equipment</t>
  </si>
  <si>
    <t>2652</t>
  </si>
  <si>
    <t>Hodiny a hodinky</t>
  </si>
  <si>
    <t>Watches and clocks</t>
  </si>
  <si>
    <t>2660</t>
  </si>
  <si>
    <t>Prístroje na ožarovanie, elektro-</t>
  </si>
  <si>
    <t>Irradiation, electromedical and</t>
  </si>
  <si>
    <t>medic. a elektroterapeut. prístroje</t>
  </si>
  <si>
    <t>electrotherapeutic equipment</t>
  </si>
  <si>
    <t>2670</t>
  </si>
  <si>
    <t xml:space="preserve">Optické a fotografické prístroje </t>
  </si>
  <si>
    <t xml:space="preserve">Optical instruments and </t>
  </si>
  <si>
    <t>a zariadenia</t>
  </si>
  <si>
    <t>photographic equipment</t>
  </si>
  <si>
    <t>2680</t>
  </si>
  <si>
    <t>Magnetické a optické médiá</t>
  </si>
  <si>
    <t>Magnetic and optical media</t>
  </si>
  <si>
    <t>2711</t>
  </si>
  <si>
    <t xml:space="preserve">Elektrické motory, generátory </t>
  </si>
  <si>
    <t xml:space="preserve">Electric motors, generators </t>
  </si>
  <si>
    <t>a transformátory</t>
  </si>
  <si>
    <t>and transformers</t>
  </si>
  <si>
    <t>2712</t>
  </si>
  <si>
    <t xml:space="preserve">Elektrické rozvodné a ovládacie </t>
  </si>
  <si>
    <t xml:space="preserve">Electricity distribution </t>
  </si>
  <si>
    <t>and control apparatus</t>
  </si>
  <si>
    <t>2720</t>
  </si>
  <si>
    <t>Batérie a akumulátory</t>
  </si>
  <si>
    <t>Batteries and accumulators</t>
  </si>
  <si>
    <t>2731</t>
  </si>
  <si>
    <t>Káble z optických vlákien</t>
  </si>
  <si>
    <t>Fibre optic cables</t>
  </si>
  <si>
    <t>2732</t>
  </si>
  <si>
    <t xml:space="preserve">Ostatné elektronické a elektrické </t>
  </si>
  <si>
    <t xml:space="preserve">Other electronic and electric </t>
  </si>
  <si>
    <t>drôty a káble</t>
  </si>
  <si>
    <t>wires and cables</t>
  </si>
  <si>
    <t>2733</t>
  </si>
  <si>
    <t>Elektroinštalačné zariadenia</t>
  </si>
  <si>
    <t>Wiring devices</t>
  </si>
  <si>
    <t>2740</t>
  </si>
  <si>
    <t>Elektrické svietidlá</t>
  </si>
  <si>
    <t>Electric lighting equipment</t>
  </si>
  <si>
    <t>2751</t>
  </si>
  <si>
    <t>Elektrické prístroje pre domácnosť</t>
  </si>
  <si>
    <t>Electric domestic appliances</t>
  </si>
  <si>
    <t>2752</t>
  </si>
  <si>
    <t xml:space="preserve">Neelektrické prístroje </t>
  </si>
  <si>
    <t>Non-electric domestic appliances</t>
  </si>
  <si>
    <t>pre domácnosť</t>
  </si>
  <si>
    <t>2790</t>
  </si>
  <si>
    <t>Ostatné elektrické zariadenia</t>
  </si>
  <si>
    <t>Other electrical equipment</t>
  </si>
  <si>
    <t>2811</t>
  </si>
  <si>
    <t xml:space="preserve">Motory a turbíny, okrem motorov </t>
  </si>
  <si>
    <t>Engines and turbines, except</t>
  </si>
  <si>
    <t>do lietadiel, mot. vozidiel a motoc.</t>
  </si>
  <si>
    <t>aircraft, vehicle and cycle engin.</t>
  </si>
  <si>
    <t>2812</t>
  </si>
  <si>
    <t>Zariadenia na kvapalný pohon</t>
  </si>
  <si>
    <t>Fluid power equipment</t>
  </si>
  <si>
    <t>2813</t>
  </si>
  <si>
    <t>Ostatné čerpadlá a kompresory</t>
  </si>
  <si>
    <t>Other pumps and compressors</t>
  </si>
  <si>
    <t>2814</t>
  </si>
  <si>
    <t>Ostatné kohútiky a ventily</t>
  </si>
  <si>
    <t>Other taps and valves</t>
  </si>
  <si>
    <t>2815</t>
  </si>
  <si>
    <t xml:space="preserve">Ložiská, ozubené kolesá, </t>
  </si>
  <si>
    <t>Bearings, gears, gearing</t>
  </si>
  <si>
    <t>prevodové a ovládacie prvky</t>
  </si>
  <si>
    <t>and driving elements</t>
  </si>
  <si>
    <t>2821</t>
  </si>
  <si>
    <t>Pece a horáky</t>
  </si>
  <si>
    <t xml:space="preserve">Ovens, furnaces and furnace </t>
  </si>
  <si>
    <t>burners</t>
  </si>
  <si>
    <t>2822</t>
  </si>
  <si>
    <t xml:space="preserve">Zdvíhacie a manipulačné </t>
  </si>
  <si>
    <t>Lifting and handling equipment</t>
  </si>
  <si>
    <t>2823</t>
  </si>
  <si>
    <t xml:space="preserve">Kancelárske stroje a zariadenia </t>
  </si>
  <si>
    <t xml:space="preserve">Office machinery and equipment </t>
  </si>
  <si>
    <t>(okrem počítačov a perif. zar.)</t>
  </si>
  <si>
    <t>(except computers and peripheral eq.)</t>
  </si>
  <si>
    <t>2824</t>
  </si>
  <si>
    <t>Ručné nástroje</t>
  </si>
  <si>
    <t>Power-driven hand tools</t>
  </si>
  <si>
    <t>2825</t>
  </si>
  <si>
    <t xml:space="preserve">Chladiace a vetracie zariadenia, </t>
  </si>
  <si>
    <t xml:space="preserve">Non-domestic cooling and </t>
  </si>
  <si>
    <t>okrem zariadení pre domácnosť</t>
  </si>
  <si>
    <t>ventilation equipment</t>
  </si>
  <si>
    <t>2829</t>
  </si>
  <si>
    <t xml:space="preserve">Ostatné stroje a zariadenia </t>
  </si>
  <si>
    <t xml:space="preserve">Other general-purpose </t>
  </si>
  <si>
    <t>na všeobecné účely i. n.</t>
  </si>
  <si>
    <t>machinery n.e.c.</t>
  </si>
  <si>
    <t>2830</t>
  </si>
  <si>
    <t xml:space="preserve">Stroje pre poľnohospodárstvo </t>
  </si>
  <si>
    <t xml:space="preserve">Agricultural and forestry </t>
  </si>
  <si>
    <t>a lesníctvo</t>
  </si>
  <si>
    <t>machinery</t>
  </si>
  <si>
    <t>2841</t>
  </si>
  <si>
    <t>Stroje na tvarovanie kovov</t>
  </si>
  <si>
    <t>Metal forming machinery</t>
  </si>
  <si>
    <t>2849</t>
  </si>
  <si>
    <t>Ostatné obrábacie stroje</t>
  </si>
  <si>
    <t>Other machine tools</t>
  </si>
  <si>
    <t>2891</t>
  </si>
  <si>
    <t>Stroje pre metalurgiu</t>
  </si>
  <si>
    <t>Machinery for metallurgy</t>
  </si>
  <si>
    <t>2892</t>
  </si>
  <si>
    <t xml:space="preserve">Stroje pre hlbinnú a povrchovú </t>
  </si>
  <si>
    <t xml:space="preserve">Machinery for mining, quarrying </t>
  </si>
  <si>
    <t>ťažbu a pre stavebníctvo</t>
  </si>
  <si>
    <t>and construction</t>
  </si>
  <si>
    <t>2893</t>
  </si>
  <si>
    <t xml:space="preserve">Stroje na výrobu potravín, </t>
  </si>
  <si>
    <t xml:space="preserve">Machinery for food, beverage </t>
  </si>
  <si>
    <t>nápojov a na spracovanie tabaku</t>
  </si>
  <si>
    <t>and tobacco processing</t>
  </si>
  <si>
    <t>2894</t>
  </si>
  <si>
    <t xml:space="preserve">Stroje pre textilný, odevný </t>
  </si>
  <si>
    <t xml:space="preserve">Machinery for textile, apparel </t>
  </si>
  <si>
    <t>a kožiarsky priemysel</t>
  </si>
  <si>
    <t>and leather production</t>
  </si>
  <si>
    <t>2895</t>
  </si>
  <si>
    <t xml:space="preserve">Stroje a prístroje na výrobu </t>
  </si>
  <si>
    <t xml:space="preserve">Machinery for paper and </t>
  </si>
  <si>
    <t>papiera a lepenky</t>
  </si>
  <si>
    <t>paperboard production</t>
  </si>
  <si>
    <t>2896</t>
  </si>
  <si>
    <t>Stroje na výrobu plastov a gumy</t>
  </si>
  <si>
    <t>Plastics and rubber machinery</t>
  </si>
  <si>
    <t>2899</t>
  </si>
  <si>
    <t xml:space="preserve">Ostatné stroje a prístroje </t>
  </si>
  <si>
    <t xml:space="preserve">Other special-purpose </t>
  </si>
  <si>
    <t>na špeciálne účely i. n.</t>
  </si>
  <si>
    <t>2910</t>
  </si>
  <si>
    <t>Motorové vozidlá</t>
  </si>
  <si>
    <t>Motor vehicles</t>
  </si>
  <si>
    <t>2920</t>
  </si>
  <si>
    <t xml:space="preserve">Karosérie motorových vozidiel; </t>
  </si>
  <si>
    <t xml:space="preserve">Bodies (coachwork) for motor </t>
  </si>
  <si>
    <t>prívesy a návesy</t>
  </si>
  <si>
    <t>vehicles; trailers and semi-trailers</t>
  </si>
  <si>
    <t>2931</t>
  </si>
  <si>
    <t>Elektrické a elektronické prístroje</t>
  </si>
  <si>
    <t xml:space="preserve">Electrical and electronic </t>
  </si>
  <si>
    <t>do motorových vozidiel</t>
  </si>
  <si>
    <t>equipment for motor vehicles</t>
  </si>
  <si>
    <t>2932</t>
  </si>
  <si>
    <t>Ostatné časti, súčasti a príslu-</t>
  </si>
  <si>
    <t xml:space="preserve">Other parts and accessories </t>
  </si>
  <si>
    <t>šenstvo motorových vozidiel</t>
  </si>
  <si>
    <t>for motor vehicles</t>
  </si>
  <si>
    <t>3011</t>
  </si>
  <si>
    <t>Lode a plavidlá</t>
  </si>
  <si>
    <t>Ships and floating structures</t>
  </si>
  <si>
    <t>3012</t>
  </si>
  <si>
    <t>Rekreačné a športové člny</t>
  </si>
  <si>
    <t>Pleasure and sporting boats</t>
  </si>
  <si>
    <t>3020</t>
  </si>
  <si>
    <t xml:space="preserve">Železničné lokomotívy </t>
  </si>
  <si>
    <t xml:space="preserve">Railway locomotives </t>
  </si>
  <si>
    <t>a vozový park</t>
  </si>
  <si>
    <t>and rolling stock</t>
  </si>
  <si>
    <t>3030</t>
  </si>
  <si>
    <t xml:space="preserve">Lietadlá a kozmické lode </t>
  </si>
  <si>
    <t xml:space="preserve">Air and spacecraft </t>
  </si>
  <si>
    <t>a podobné zariadenia</t>
  </si>
  <si>
    <t>and related machinery</t>
  </si>
  <si>
    <t>3040</t>
  </si>
  <si>
    <t>Vojenské bojové vozidlá</t>
  </si>
  <si>
    <t>Military fighting vehicles</t>
  </si>
  <si>
    <t>3091</t>
  </si>
  <si>
    <t>Motocykle</t>
  </si>
  <si>
    <t>Motorcycles</t>
  </si>
  <si>
    <t>3092</t>
  </si>
  <si>
    <t>Bicykle a vozíky pre invalidov</t>
  </si>
  <si>
    <t>Bicycles and invalid carriages</t>
  </si>
  <si>
    <t>3099</t>
  </si>
  <si>
    <t>Ostatné dopravné zariadenia i. n.</t>
  </si>
  <si>
    <t>Other transport equipment n.e.c.</t>
  </si>
  <si>
    <t>3100</t>
  </si>
  <si>
    <t xml:space="preserve">Sedadlá a ich časti a súčasti; </t>
  </si>
  <si>
    <t xml:space="preserve">Seats and parts thereof; </t>
  </si>
  <si>
    <t>časti a súčasti nábytku</t>
  </si>
  <si>
    <t>parts of furniture</t>
  </si>
  <si>
    <t>3101</t>
  </si>
  <si>
    <t xml:space="preserve">Kancelársky nábytok a nábytok </t>
  </si>
  <si>
    <t>Office and shop furniture</t>
  </si>
  <si>
    <t>do obchodov</t>
  </si>
  <si>
    <t>3102</t>
  </si>
  <si>
    <t>Kuchynský nábytok</t>
  </si>
  <si>
    <t>Kitchen furniture</t>
  </si>
  <si>
    <t>3103</t>
  </si>
  <si>
    <t>Matrace</t>
  </si>
  <si>
    <t>Mattresses</t>
  </si>
  <si>
    <t>3109</t>
  </si>
  <si>
    <t>Ostatný nábytok</t>
  </si>
  <si>
    <t>Other furniture</t>
  </si>
  <si>
    <t>3211</t>
  </si>
  <si>
    <t>Mince</t>
  </si>
  <si>
    <t>Coins</t>
  </si>
  <si>
    <t>3212</t>
  </si>
  <si>
    <t>Šperky a podobné výrobky</t>
  </si>
  <si>
    <t>Jewellery and related articles</t>
  </si>
  <si>
    <t>3213</t>
  </si>
  <si>
    <t>Bižutéria a podobné výrobky</t>
  </si>
  <si>
    <t xml:space="preserve">Imitation jewellery </t>
  </si>
  <si>
    <t>and related articles</t>
  </si>
  <si>
    <t>3220</t>
  </si>
  <si>
    <t>Hudobné nástroje</t>
  </si>
  <si>
    <t>Musical instruments</t>
  </si>
  <si>
    <t>3230</t>
  </si>
  <si>
    <t>Športové výrobky</t>
  </si>
  <si>
    <t>Sports goods</t>
  </si>
  <si>
    <t>3240</t>
  </si>
  <si>
    <t>Hry a hračky</t>
  </si>
  <si>
    <t>Games and toys</t>
  </si>
  <si>
    <t>3250</t>
  </si>
  <si>
    <t xml:space="preserve">Lekárske a stomatologické </t>
  </si>
  <si>
    <t>Medical and dental instruments</t>
  </si>
  <si>
    <t>nástroje a potreby</t>
  </si>
  <si>
    <t xml:space="preserve"> and supplies</t>
  </si>
  <si>
    <t>3291</t>
  </si>
  <si>
    <t>Metly a kefy</t>
  </si>
  <si>
    <t>Brooms and brushes</t>
  </si>
  <si>
    <t>3299</t>
  </si>
  <si>
    <t>Ostatné výrobky i. n.</t>
  </si>
  <si>
    <t>Other manufactured goods n.e.c.</t>
  </si>
  <si>
    <t>3511</t>
  </si>
  <si>
    <t>Elektrická energia</t>
  </si>
  <si>
    <t>Electricity</t>
  </si>
  <si>
    <t>3521</t>
  </si>
  <si>
    <t>Priemyselný plyn</t>
  </si>
  <si>
    <t xml:space="preserve">330,1x  </t>
  </si>
  <si>
    <t>Manufactured gas</t>
  </si>
  <si>
    <t>3700</t>
  </si>
  <si>
    <t>Odpadové vody; kanalizačné kaly</t>
  </si>
  <si>
    <t xml:space="preserve">Sewerage services; </t>
  </si>
  <si>
    <t>sewage sludge</t>
  </si>
  <si>
    <t>3811</t>
  </si>
  <si>
    <t xml:space="preserve">Odpad iný ako nebezpečný; zber </t>
  </si>
  <si>
    <t xml:space="preserve">Non-hazardous waste; collection </t>
  </si>
  <si>
    <t>odpadu iného ako nebezpečného</t>
  </si>
  <si>
    <t>services of non-hazardous was.</t>
  </si>
  <si>
    <t>3812</t>
  </si>
  <si>
    <t xml:space="preserve">Nebezpečný odpad; </t>
  </si>
  <si>
    <t xml:space="preserve">Hazardous waste; collection </t>
  </si>
  <si>
    <t>zber nebezpečného odpadu</t>
  </si>
  <si>
    <t>services of hazardous waste</t>
  </si>
  <si>
    <t>3821</t>
  </si>
  <si>
    <t xml:space="preserve">Spracúvanie a likvidácia iného ako </t>
  </si>
  <si>
    <t xml:space="preserve">Treatment and disposal services </t>
  </si>
  <si>
    <t>nebezpečného odpadu</t>
  </si>
  <si>
    <t>of non-hazardous waste</t>
  </si>
  <si>
    <t>3832</t>
  </si>
  <si>
    <t xml:space="preserve">Recyklácia triedených materiálov; </t>
  </si>
  <si>
    <t xml:space="preserve">Sorted materials recovery </t>
  </si>
  <si>
    <t>druhotné suroviny</t>
  </si>
  <si>
    <t>services; secondary raw mat.</t>
  </si>
  <si>
    <t>5811</t>
  </si>
  <si>
    <t>Vydávanie kníh</t>
  </si>
  <si>
    <t>Book publishing services</t>
  </si>
  <si>
    <t>5813</t>
  </si>
  <si>
    <t>Vydávanie novín</t>
  </si>
  <si>
    <t>Publishing services</t>
  </si>
  <si>
    <t xml:space="preserve"> of newspapers</t>
  </si>
  <si>
    <t>5814</t>
  </si>
  <si>
    <t>Vydávanie periodík a časopisov</t>
  </si>
  <si>
    <t xml:space="preserve">Publishing services </t>
  </si>
  <si>
    <t>of journals and periodicals</t>
  </si>
  <si>
    <t>5819</t>
  </si>
  <si>
    <t>Ostatné vydavateľské služby</t>
  </si>
  <si>
    <t>Other publishing services</t>
  </si>
  <si>
    <t>5829</t>
  </si>
  <si>
    <t xml:space="preserve">Ostatné služby vydávania </t>
  </si>
  <si>
    <t xml:space="preserve">Other software </t>
  </si>
  <si>
    <t>softvéru</t>
  </si>
  <si>
    <t>publishing services</t>
  </si>
  <si>
    <t>5911</t>
  </si>
  <si>
    <t xml:space="preserve">Tvorba filmov, videozáznamov </t>
  </si>
  <si>
    <t>Motion picture, video and telev.</t>
  </si>
  <si>
    <t>a televíznych programov</t>
  </si>
  <si>
    <t>programme production services</t>
  </si>
  <si>
    <t>5920</t>
  </si>
  <si>
    <t xml:space="preserve">Príprava a zverejňovanie </t>
  </si>
  <si>
    <t xml:space="preserve">Sound recording and music </t>
  </si>
  <si>
    <t>zvukových nahrávok</t>
  </si>
  <si>
    <t>7111</t>
  </si>
  <si>
    <t>Architektonické služby</t>
  </si>
  <si>
    <t>Architectural services</t>
  </si>
  <si>
    <t>7420</t>
  </si>
  <si>
    <t>Fotografické služby</t>
  </si>
  <si>
    <t>Photographic services</t>
  </si>
  <si>
    <t>9003</t>
  </si>
  <si>
    <t>Umelecké diela</t>
  </si>
  <si>
    <t>Artistic creation</t>
  </si>
  <si>
    <t>9102</t>
  </si>
  <si>
    <t>Služby v oblasti prevádzky múzeí</t>
  </si>
  <si>
    <t>Museum services</t>
  </si>
  <si>
    <t>9602</t>
  </si>
  <si>
    <t>Kadernícke a kozmetické služby</t>
  </si>
  <si>
    <t xml:space="preserve">Hairdressing and other beauty </t>
  </si>
  <si>
    <t>treatment services</t>
  </si>
  <si>
    <t xml:space="preserve">Nešpecifikované tovary </t>
  </si>
  <si>
    <t xml:space="preserve">Not specified commodities </t>
  </si>
  <si>
    <t>Krajina určenia</t>
  </si>
  <si>
    <t>Country of destination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</si>
</sst>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_)"/>
    <numFmt numFmtId="165" formatCode="#,##0.0_)"/>
    <numFmt numFmtId="166" formatCode="#,##0.0"/>
    <numFmt numFmtId="167" formatCode="#,##0.000"/>
    <numFmt numFmtId="168" formatCode="#,##0.0_);\(#,##0.0\)"/>
    <numFmt numFmtId="169" formatCode="0.0_)"/>
    <numFmt numFmtId="170" formatCode="#,##0_);\(#,##0\)"/>
    <numFmt numFmtId="171" formatCode="General_)"/>
    <numFmt numFmtId="172" formatCode="0.0"/>
    <numFmt numFmtId="173" formatCode="0000"/>
    <numFmt numFmtId="174" formatCode="0.000000"/>
  </numFmts>
  <fonts count="66" x14ac:knownFonts="1">
    <font>
      <sz val="10"/>
      <name val="Arial CE"/>
    </font>
    <font>
      <sz val="11"/>
      <color theme="1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family val="2"/>
      <charset val="238"/>
    </font>
    <font>
      <sz val="10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9"/>
      <color indexed="32"/>
      <name val="Arial CE"/>
      <family val="2"/>
      <charset val="238"/>
    </font>
    <font>
      <sz val="9"/>
      <color indexed="18"/>
      <name val="Arial CE"/>
      <family val="2"/>
      <charset val="238"/>
    </font>
    <font>
      <sz val="11"/>
      <color indexed="8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Narrow"/>
      <family val="2"/>
    </font>
    <font>
      <sz val="10"/>
      <name val="Arial CE"/>
    </font>
    <font>
      <b/>
      <sz val="11"/>
      <color indexed="8"/>
      <name val="Arial CE"/>
      <family val="2"/>
      <charset val="238"/>
    </font>
    <font>
      <sz val="10"/>
      <color indexed="8"/>
      <name val="Arial Narrow"/>
      <family val="2"/>
      <charset val="238"/>
    </font>
    <font>
      <sz val="10"/>
      <color indexed="8"/>
      <name val="Arial Narrow"/>
      <family val="2"/>
    </font>
    <font>
      <sz val="10"/>
      <color indexed="8"/>
      <name val="Arial"/>
      <family val="2"/>
      <charset val="238"/>
    </font>
    <font>
      <b/>
      <sz val="10"/>
      <color indexed="8"/>
      <name val="Arial CE"/>
      <family val="2"/>
      <charset val="238"/>
    </font>
    <font>
      <sz val="9.5"/>
      <color indexed="8"/>
      <name val="Arial Narrow"/>
      <family val="2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name val="Arial Narrow"/>
      <family val="2"/>
    </font>
    <font>
      <sz val="8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Narrow"/>
      <family val="2"/>
    </font>
    <font>
      <sz val="8"/>
      <name val="Arial CE"/>
      <family val="2"/>
      <charset val="238"/>
    </font>
    <font>
      <sz val="11"/>
      <name val="Arial Narrow"/>
      <family val="2"/>
    </font>
    <font>
      <b/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.5"/>
      <name val="Arial CE"/>
      <family val="2"/>
      <charset val="238"/>
    </font>
    <font>
      <b/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8.5"/>
      <name val="Arial Narrow"/>
      <family val="2"/>
      <charset val="238"/>
    </font>
    <font>
      <sz val="8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7.5"/>
      <color indexed="8"/>
      <name val="Arial"/>
      <family val="2"/>
    </font>
    <font>
      <sz val="7.5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7.5"/>
      <color indexed="8"/>
      <name val="Arial"/>
      <family val="2"/>
    </font>
    <font>
      <b/>
      <sz val="7.5"/>
      <name val="Arial"/>
      <family val="2"/>
    </font>
    <font>
      <sz val="9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  <charset val="238"/>
    </font>
    <font>
      <b/>
      <sz val="8"/>
      <color indexed="8"/>
      <name val="Arial CE"/>
      <family val="2"/>
      <charset val="238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0"/>
      <name val="Arial CE"/>
      <family val="2"/>
      <charset val="238"/>
    </font>
    <font>
      <sz val="10"/>
      <color theme="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0" fontId="1" fillId="0" borderId="0"/>
  </cellStyleXfs>
  <cellXfs count="940">
    <xf numFmtId="0" fontId="0" fillId="0" borderId="0" xfId="0"/>
    <xf numFmtId="0" fontId="2" fillId="0" borderId="0" xfId="0" applyFont="1" applyBorder="1"/>
    <xf numFmtId="1" fontId="2" fillId="0" borderId="0" xfId="0" applyNumberFormat="1" applyFont="1" applyBorder="1" applyAlignment="1">
      <alignment horizontal="left"/>
    </xf>
    <xf numFmtId="1" fontId="2" fillId="0" borderId="0" xfId="0" quotePrefix="1" applyNumberFormat="1" applyFont="1" applyFill="1" applyBorder="1" applyAlignment="1">
      <alignment horizontal="left"/>
    </xf>
    <xf numFmtId="3" fontId="2" fillId="0" borderId="0" xfId="0" applyNumberFormat="1" applyFont="1" applyBorder="1"/>
    <xf numFmtId="1" fontId="2" fillId="0" borderId="0" xfId="0" applyNumberFormat="1" applyFont="1" applyBorder="1"/>
    <xf numFmtId="1" fontId="2" fillId="0" borderId="0" xfId="0" applyNumberFormat="1" applyFont="1"/>
    <xf numFmtId="3" fontId="2" fillId="0" borderId="0" xfId="0" applyNumberFormat="1" applyFont="1"/>
    <xf numFmtId="1" fontId="2" fillId="0" borderId="0" xfId="0" applyNumberFormat="1" applyFont="1" applyFill="1" applyBorder="1" applyAlignment="1">
      <alignment horizontal="left"/>
    </xf>
    <xf numFmtId="0" fontId="3" fillId="0" borderId="0" xfId="0" applyFont="1" applyBorder="1"/>
    <xf numFmtId="3" fontId="3" fillId="0" borderId="0" xfId="0" applyNumberFormat="1" applyFont="1"/>
    <xf numFmtId="1" fontId="3" fillId="0" borderId="0" xfId="0" quotePrefix="1" applyNumberFormat="1" applyFont="1" applyBorder="1" applyAlignment="1">
      <alignment horizontal="left"/>
    </xf>
    <xf numFmtId="3" fontId="3" fillId="0" borderId="0" xfId="0" applyNumberFormat="1" applyFont="1" applyBorder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 applyBorder="1"/>
    <xf numFmtId="3" fontId="4" fillId="0" borderId="0" xfId="0" applyNumberFormat="1" applyFont="1"/>
    <xf numFmtId="1" fontId="4" fillId="0" borderId="0" xfId="0" quotePrefix="1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3" fontId="4" fillId="0" borderId="0" xfId="0" applyNumberFormat="1" applyFont="1" applyBorder="1"/>
    <xf numFmtId="164" fontId="4" fillId="0" borderId="0" xfId="0" applyNumberFormat="1" applyFont="1" applyBorder="1"/>
    <xf numFmtId="1" fontId="4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indent="1"/>
    </xf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left" indent="1"/>
    </xf>
    <xf numFmtId="164" fontId="4" fillId="0" borderId="8" xfId="0" applyNumberFormat="1" applyFont="1" applyBorder="1"/>
    <xf numFmtId="0" fontId="4" fillId="0" borderId="9" xfId="0" applyFont="1" applyBorder="1" applyAlignment="1">
      <alignment horizontal="left" indent="1"/>
    </xf>
    <xf numFmtId="164" fontId="4" fillId="0" borderId="10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/>
    <xf numFmtId="164" fontId="4" fillId="0" borderId="13" xfId="0" applyNumberFormat="1" applyFont="1" applyBorder="1"/>
    <xf numFmtId="164" fontId="4" fillId="0" borderId="9" xfId="0" applyNumberFormat="1" applyFont="1" applyBorder="1" applyAlignment="1">
      <alignment horizontal="left" indent="1"/>
    </xf>
    <xf numFmtId="0" fontId="6" fillId="0" borderId="0" xfId="0" applyFont="1" applyBorder="1"/>
    <xf numFmtId="0" fontId="6" fillId="0" borderId="0" xfId="0" applyFont="1"/>
    <xf numFmtId="1" fontId="6" fillId="0" borderId="0" xfId="0" quotePrefix="1" applyNumberFormat="1" applyFont="1" applyFill="1" applyBorder="1" applyAlignment="1">
      <alignment horizontal="left"/>
    </xf>
    <xf numFmtId="164" fontId="7" fillId="0" borderId="0" xfId="0" applyNumberFormat="1" applyFont="1" applyBorder="1" applyAlignment="1" applyProtection="1">
      <alignment horizontal="right"/>
    </xf>
    <xf numFmtId="164" fontId="3" fillId="0" borderId="0" xfId="0" quotePrefix="1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left"/>
    </xf>
    <xf numFmtId="0" fontId="7" fillId="0" borderId="0" xfId="0" applyFont="1" applyBorder="1"/>
    <xf numFmtId="0" fontId="2" fillId="0" borderId="0" xfId="0" applyFont="1"/>
    <xf numFmtId="3" fontId="2" fillId="0" borderId="0" xfId="0" applyNumberFormat="1" applyFont="1" applyFill="1" applyBorder="1"/>
    <xf numFmtId="0" fontId="4" fillId="0" borderId="0" xfId="0" applyFont="1"/>
    <xf numFmtId="1" fontId="4" fillId="0" borderId="0" xfId="0" quotePrefix="1" applyNumberFormat="1" applyFont="1" applyFill="1" applyBorder="1" applyAlignment="1">
      <alignment horizontal="left"/>
    </xf>
    <xf numFmtId="3" fontId="4" fillId="0" borderId="0" xfId="0" applyNumberFormat="1" applyFont="1" applyFill="1" applyBorder="1"/>
    <xf numFmtId="164" fontId="8" fillId="0" borderId="0" xfId="0" applyNumberFormat="1" applyFont="1" applyBorder="1" applyAlignment="1" applyProtection="1">
      <alignment horizontal="right"/>
    </xf>
    <xf numFmtId="164" fontId="4" fillId="0" borderId="0" xfId="0" quotePrefix="1" applyNumberFormat="1" applyFont="1" applyBorder="1" applyAlignment="1">
      <alignment horizontal="right"/>
    </xf>
    <xf numFmtId="1" fontId="4" fillId="0" borderId="11" xfId="0" applyNumberFormat="1" applyFont="1" applyBorder="1" applyAlignment="1">
      <alignment horizontal="center"/>
    </xf>
    <xf numFmtId="1" fontId="6" fillId="0" borderId="0" xfId="0" applyNumberFormat="1" applyFont="1"/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" fontId="4" fillId="0" borderId="0" xfId="0" applyNumberFormat="1" applyFont="1"/>
    <xf numFmtId="165" fontId="4" fillId="0" borderId="0" xfId="0" applyNumberFormat="1" applyFont="1" applyBorder="1" applyAlignment="1">
      <alignment horizontal="right"/>
    </xf>
    <xf numFmtId="0" fontId="9" fillId="0" borderId="0" xfId="0" applyFont="1" applyBorder="1"/>
    <xf numFmtId="3" fontId="9" fillId="0" borderId="0" xfId="0" applyNumberFormat="1" applyFont="1" applyBorder="1"/>
    <xf numFmtId="165" fontId="4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left" indent="1"/>
    </xf>
    <xf numFmtId="0" fontId="5" fillId="0" borderId="17" xfId="0" applyFont="1" applyBorder="1" applyAlignment="1">
      <alignment horizontal="left" indent="1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16" xfId="0" applyNumberFormat="1" applyFont="1" applyBorder="1"/>
    <xf numFmtId="0" fontId="5" fillId="0" borderId="17" xfId="0" applyFont="1" applyBorder="1"/>
    <xf numFmtId="0" fontId="4" fillId="0" borderId="16" xfId="0" applyFont="1" applyBorder="1" applyAlignment="1">
      <alignment horizontal="left" indent="1"/>
    </xf>
    <xf numFmtId="0" fontId="4" fillId="0" borderId="17" xfId="0" applyFont="1" applyBorder="1" applyAlignment="1">
      <alignment horizontal="left" inden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18" xfId="0" applyFont="1" applyBorder="1" applyAlignment="1">
      <alignment horizontal="left" indent="1"/>
    </xf>
    <xf numFmtId="0" fontId="4" fillId="0" borderId="19" xfId="0" applyFont="1" applyBorder="1" applyAlignment="1">
      <alignment horizontal="left" indent="1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1" fontId="6" fillId="0" borderId="0" xfId="0" applyNumberFormat="1" applyFont="1" applyBorder="1" applyAlignment="1">
      <alignment horizontal="left"/>
    </xf>
    <xf numFmtId="3" fontId="6" fillId="0" borderId="0" xfId="0" applyNumberFormat="1" applyFont="1" applyBorder="1"/>
    <xf numFmtId="1" fontId="6" fillId="0" borderId="0" xfId="0" applyNumberFormat="1" applyFont="1" applyBorder="1"/>
    <xf numFmtId="3" fontId="6" fillId="0" borderId="0" xfId="0" applyNumberFormat="1" applyFont="1"/>
    <xf numFmtId="1" fontId="6" fillId="0" borderId="0" xfId="0" applyNumberFormat="1" applyFont="1" applyFill="1" applyBorder="1" applyAlignment="1">
      <alignment horizontal="left"/>
    </xf>
    <xf numFmtId="164" fontId="4" fillId="0" borderId="20" xfId="0" applyNumberFormat="1" applyFont="1" applyBorder="1" applyAlignment="1">
      <alignment horizontal="right"/>
    </xf>
    <xf numFmtId="0" fontId="11" fillId="0" borderId="0" xfId="0" applyFont="1"/>
    <xf numFmtId="0" fontId="7" fillId="0" borderId="0" xfId="0" applyFont="1"/>
    <xf numFmtId="0" fontId="12" fillId="0" borderId="0" xfId="0" applyFont="1" applyAlignment="1"/>
    <xf numFmtId="0" fontId="12" fillId="0" borderId="0" xfId="0" applyFont="1"/>
    <xf numFmtId="0" fontId="13" fillId="0" borderId="0" xfId="0" applyFont="1" applyBorder="1"/>
    <xf numFmtId="0" fontId="15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centerContinuous"/>
    </xf>
    <xf numFmtId="0" fontId="11" fillId="0" borderId="0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3" fontId="7" fillId="0" borderId="0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 applyProtection="1">
      <alignment horizontal="center"/>
      <protection locked="0"/>
    </xf>
    <xf numFmtId="0" fontId="8" fillId="0" borderId="0" xfId="0" applyFont="1"/>
    <xf numFmtId="0" fontId="8" fillId="0" borderId="0" xfId="0" applyFont="1" applyAlignment="1">
      <alignment horizontal="right"/>
    </xf>
    <xf numFmtId="3" fontId="7" fillId="0" borderId="24" xfId="0" applyNumberFormat="1" applyFont="1" applyBorder="1" applyAlignment="1">
      <alignment horizontal="centerContinuous"/>
    </xf>
    <xf numFmtId="3" fontId="7" fillId="0" borderId="22" xfId="0" applyNumberFormat="1" applyFont="1" applyBorder="1" applyAlignment="1">
      <alignment horizontal="centerContinuous"/>
    </xf>
    <xf numFmtId="166" fontId="7" fillId="0" borderId="22" xfId="0" applyNumberFormat="1" applyFont="1" applyBorder="1" applyAlignment="1">
      <alignment horizontal="centerContinuous"/>
    </xf>
    <xf numFmtId="167" fontId="7" fillId="0" borderId="22" xfId="0" applyNumberFormat="1" applyFont="1" applyBorder="1" applyAlignment="1">
      <alignment horizontal="centerContinuous"/>
    </xf>
    <xf numFmtId="3" fontId="7" fillId="0" borderId="23" xfId="0" applyNumberFormat="1" applyFont="1" applyBorder="1" applyAlignment="1" applyProtection="1">
      <alignment horizontal="centerContinuous"/>
      <protection locked="0"/>
    </xf>
    <xf numFmtId="3" fontId="7" fillId="0" borderId="29" xfId="0" applyNumberFormat="1" applyFont="1" applyBorder="1" applyAlignment="1">
      <alignment horizontal="center"/>
    </xf>
    <xf numFmtId="3" fontId="7" fillId="0" borderId="30" xfId="0" applyNumberFormat="1" applyFont="1" applyBorder="1" applyAlignment="1">
      <alignment horizontal="center"/>
    </xf>
    <xf numFmtId="3" fontId="7" fillId="0" borderId="31" xfId="0" applyNumberFormat="1" applyFont="1" applyBorder="1" applyAlignment="1">
      <alignment horizontal="center"/>
    </xf>
    <xf numFmtId="3" fontId="7" fillId="0" borderId="32" xfId="0" applyNumberFormat="1" applyFont="1" applyBorder="1" applyAlignment="1">
      <alignment horizontal="center"/>
    </xf>
    <xf numFmtId="3" fontId="7" fillId="0" borderId="8" xfId="0" applyNumberFormat="1" applyFont="1" applyBorder="1" applyAlignment="1" applyProtection="1">
      <alignment horizontal="center"/>
      <protection locked="0"/>
    </xf>
    <xf numFmtId="0" fontId="7" fillId="0" borderId="8" xfId="0" applyFont="1" applyBorder="1" applyAlignment="1">
      <alignment horizontal="center"/>
    </xf>
    <xf numFmtId="166" fontId="7" fillId="0" borderId="8" xfId="0" applyNumberFormat="1" applyFont="1" applyBorder="1" applyAlignment="1" applyProtection="1">
      <alignment horizontal="center"/>
      <protection locked="0"/>
    </xf>
    <xf numFmtId="0" fontId="17" fillId="0" borderId="8" xfId="0" applyFont="1" applyBorder="1" applyAlignment="1">
      <alignment horizontal="center"/>
    </xf>
    <xf numFmtId="3" fontId="7" fillId="0" borderId="12" xfId="0" applyNumberFormat="1" applyFont="1" applyBorder="1" applyAlignment="1" applyProtection="1">
      <alignment horizontal="center"/>
      <protection locked="0"/>
    </xf>
    <xf numFmtId="166" fontId="7" fillId="0" borderId="12" xfId="0" applyNumberFormat="1" applyFont="1" applyBorder="1" applyAlignment="1" applyProtection="1">
      <alignment horizontal="center"/>
      <protection locked="0"/>
    </xf>
    <xf numFmtId="9" fontId="18" fillId="0" borderId="12" xfId="1" applyFont="1" applyBorder="1" applyAlignment="1" applyProtection="1">
      <alignment horizontal="center"/>
      <protection locked="0"/>
    </xf>
    <xf numFmtId="49" fontId="18" fillId="0" borderId="12" xfId="0" applyNumberFormat="1" applyFont="1" applyBorder="1" applyAlignment="1" applyProtection="1">
      <alignment horizontal="center"/>
      <protection locked="0"/>
    </xf>
    <xf numFmtId="0" fontId="7" fillId="0" borderId="16" xfId="0" applyFont="1" applyBorder="1"/>
    <xf numFmtId="167" fontId="7" fillId="0" borderId="17" xfId="0" applyNumberFormat="1" applyFont="1" applyBorder="1"/>
    <xf numFmtId="3" fontId="7" fillId="0" borderId="8" xfId="0" applyNumberFormat="1" applyFont="1" applyBorder="1" applyAlignment="1" applyProtection="1">
      <alignment horizontal="centerContinuous"/>
      <protection locked="0"/>
    </xf>
    <xf numFmtId="166" fontId="7" fillId="0" borderId="8" xfId="0" applyNumberFormat="1" applyFont="1" applyBorder="1" applyAlignment="1" applyProtection="1">
      <alignment horizontal="centerContinuous"/>
      <protection locked="0"/>
    </xf>
    <xf numFmtId="3" fontId="7" fillId="0" borderId="30" xfId="0" applyNumberFormat="1" applyFont="1" applyBorder="1" applyAlignment="1" applyProtection="1">
      <alignment horizontal="centerContinuous"/>
      <protection locked="0"/>
    </xf>
    <xf numFmtId="0" fontId="7" fillId="0" borderId="17" xfId="0" applyFont="1" applyBorder="1" applyAlignment="1">
      <alignment horizontal="left"/>
    </xf>
    <xf numFmtId="0" fontId="19" fillId="0" borderId="16" xfId="0" applyFont="1" applyBorder="1"/>
    <xf numFmtId="168" fontId="19" fillId="0" borderId="17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Alignment="1">
      <alignment horizontal="right"/>
    </xf>
    <xf numFmtId="169" fontId="5" fillId="0" borderId="8" xfId="0" applyNumberFormat="1" applyFont="1" applyBorder="1" applyAlignment="1">
      <alignment horizontal="right"/>
    </xf>
    <xf numFmtId="168" fontId="19" fillId="0" borderId="16" xfId="0" applyNumberFormat="1" applyFont="1" applyBorder="1" applyAlignment="1" applyProtection="1">
      <alignment horizontal="left"/>
      <protection locked="0"/>
    </xf>
    <xf numFmtId="3" fontId="3" fillId="0" borderId="17" xfId="0" applyNumberFormat="1" applyFont="1" applyBorder="1" applyAlignment="1" applyProtection="1">
      <alignment horizontal="left"/>
      <protection locked="0"/>
    </xf>
    <xf numFmtId="168" fontId="7" fillId="0" borderId="17" xfId="0" applyNumberFormat="1" applyFont="1" applyBorder="1" applyAlignment="1" applyProtection="1">
      <alignment horizontal="left"/>
      <protection locked="0"/>
    </xf>
    <xf numFmtId="165" fontId="4" fillId="0" borderId="8" xfId="0" applyNumberFormat="1" applyFont="1" applyBorder="1" applyAlignment="1">
      <alignment horizontal="right"/>
    </xf>
    <xf numFmtId="169" fontId="4" fillId="0" borderId="8" xfId="0" applyNumberFormat="1" applyFont="1" applyBorder="1" applyAlignment="1">
      <alignment horizontal="right"/>
    </xf>
    <xf numFmtId="168" fontId="7" fillId="0" borderId="16" xfId="0" applyNumberFormat="1" applyFont="1" applyBorder="1" applyAlignment="1" applyProtection="1">
      <alignment horizontal="left"/>
      <protection locked="0"/>
    </xf>
    <xf numFmtId="0" fontId="3" fillId="0" borderId="17" xfId="0" applyFont="1" applyBorder="1" applyAlignment="1">
      <alignment horizontal="left"/>
    </xf>
    <xf numFmtId="0" fontId="7" fillId="0" borderId="16" xfId="0" applyFont="1" applyBorder="1" applyAlignment="1">
      <alignment horizontal="right"/>
    </xf>
    <xf numFmtId="168" fontId="20" fillId="0" borderId="17" xfId="0" applyNumberFormat="1" applyFont="1" applyBorder="1" applyAlignment="1" applyProtection="1">
      <alignment horizontal="left"/>
      <protection locked="0"/>
    </xf>
    <xf numFmtId="168" fontId="7" fillId="0" borderId="16" xfId="0" applyNumberFormat="1" applyFont="1" applyBorder="1" applyAlignment="1" applyProtection="1">
      <alignment horizontal="right"/>
      <protection locked="0"/>
    </xf>
    <xf numFmtId="3" fontId="3" fillId="0" borderId="17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left"/>
    </xf>
    <xf numFmtId="168" fontId="3" fillId="0" borderId="17" xfId="0" applyNumberFormat="1" applyFont="1" applyBorder="1" applyAlignment="1" applyProtection="1">
      <alignment horizontal="left"/>
      <protection locked="0"/>
    </xf>
    <xf numFmtId="164" fontId="7" fillId="0" borderId="17" xfId="0" applyNumberFormat="1" applyFont="1" applyBorder="1" applyAlignment="1">
      <alignment horizontal="left"/>
    </xf>
    <xf numFmtId="0" fontId="7" fillId="0" borderId="17" xfId="0" applyFont="1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9" fontId="8" fillId="0" borderId="8" xfId="0" applyNumberFormat="1" applyFont="1" applyBorder="1" applyAlignment="1" applyProtection="1">
      <alignment horizontal="right"/>
    </xf>
    <xf numFmtId="164" fontId="4" fillId="0" borderId="33" xfId="0" applyNumberFormat="1" applyFont="1" applyBorder="1" applyAlignment="1">
      <alignment horizontal="right"/>
    </xf>
    <xf numFmtId="166" fontId="7" fillId="0" borderId="0" xfId="0" applyNumberFormat="1" applyFont="1" applyBorder="1"/>
    <xf numFmtId="169" fontId="3" fillId="0" borderId="17" xfId="0" applyNumberFormat="1" applyFont="1" applyBorder="1"/>
    <xf numFmtId="0" fontId="7" fillId="0" borderId="18" xfId="0" applyFont="1" applyBorder="1"/>
    <xf numFmtId="0" fontId="7" fillId="0" borderId="19" xfId="0" applyFont="1" applyBorder="1"/>
    <xf numFmtId="3" fontId="7" fillId="0" borderId="34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166" fontId="7" fillId="0" borderId="12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166" fontId="7" fillId="0" borderId="35" xfId="0" applyNumberFormat="1" applyFont="1" applyBorder="1" applyAlignment="1">
      <alignment horizontal="right"/>
    </xf>
    <xf numFmtId="166" fontId="7" fillId="0" borderId="13" xfId="0" applyNumberFormat="1" applyFont="1" applyBorder="1"/>
    <xf numFmtId="169" fontId="3" fillId="0" borderId="19" xfId="0" applyNumberFormat="1" applyFont="1" applyBorder="1"/>
    <xf numFmtId="0" fontId="6" fillId="0" borderId="0" xfId="0" applyFont="1" applyAlignment="1"/>
    <xf numFmtId="165" fontId="6" fillId="0" borderId="0" xfId="0" applyNumberFormat="1" applyFont="1" applyAlignment="1"/>
    <xf numFmtId="0" fontId="6" fillId="0" borderId="0" xfId="0" applyFont="1" applyAlignment="1">
      <alignment horizontal="left"/>
    </xf>
    <xf numFmtId="169" fontId="6" fillId="0" borderId="0" xfId="0" applyNumberFormat="1" applyFont="1" applyBorder="1" applyAlignment="1" applyProtection="1">
      <alignment horizontal="left"/>
      <protection locked="0"/>
    </xf>
    <xf numFmtId="0" fontId="15" fillId="0" borderId="0" xfId="0" applyFont="1" applyBorder="1"/>
    <xf numFmtId="165" fontId="11" fillId="0" borderId="0" xfId="0" applyNumberFormat="1" applyFont="1" applyBorder="1"/>
    <xf numFmtId="170" fontId="7" fillId="0" borderId="0" xfId="0" applyNumberFormat="1" applyFont="1" applyBorder="1" applyAlignment="1" applyProtection="1">
      <alignment horizontal="center"/>
      <protection locked="0"/>
    </xf>
    <xf numFmtId="0" fontId="7" fillId="0" borderId="0" xfId="0" applyFont="1" applyBorder="1" applyAlignment="1"/>
    <xf numFmtId="165" fontId="7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/>
    <xf numFmtId="0" fontId="8" fillId="0" borderId="20" xfId="0" applyFont="1" applyBorder="1" applyAlignment="1"/>
    <xf numFmtId="0" fontId="8" fillId="0" borderId="8" xfId="0" applyFont="1" applyBorder="1" applyAlignment="1"/>
    <xf numFmtId="0" fontId="8" fillId="0" borderId="7" xfId="0" applyFont="1" applyBorder="1" applyAlignment="1"/>
    <xf numFmtId="0" fontId="8" fillId="0" borderId="33" xfId="0" applyFont="1" applyBorder="1" applyAlignment="1"/>
    <xf numFmtId="0" fontId="8" fillId="0" borderId="45" xfId="0" applyFont="1" applyBorder="1" applyAlignment="1"/>
    <xf numFmtId="0" fontId="8" fillId="0" borderId="6" xfId="0" applyFont="1" applyBorder="1" applyAlignment="1"/>
    <xf numFmtId="0" fontId="4" fillId="0" borderId="21" xfId="0" applyFont="1" applyBorder="1"/>
    <xf numFmtId="169" fontId="2" fillId="0" borderId="20" xfId="0" applyNumberFormat="1" applyFont="1" applyBorder="1" applyAlignment="1" applyProtection="1">
      <alignment horizontal="left" indent="1"/>
      <protection locked="0"/>
    </xf>
    <xf numFmtId="164" fontId="5" fillId="0" borderId="20" xfId="0" applyNumberFormat="1" applyFont="1" applyBorder="1" applyAlignment="1">
      <alignment horizontal="right"/>
    </xf>
    <xf numFmtId="164" fontId="5" fillId="0" borderId="33" xfId="0" applyNumberFormat="1" applyFont="1" applyBorder="1" applyAlignment="1">
      <alignment horizontal="right"/>
    </xf>
    <xf numFmtId="165" fontId="5" fillId="0" borderId="33" xfId="0" applyNumberFormat="1" applyFont="1" applyBorder="1" applyAlignment="1">
      <alignment horizontal="right"/>
    </xf>
    <xf numFmtId="169" fontId="2" fillId="0" borderId="5" xfId="0" applyNumberFormat="1" applyFont="1" applyBorder="1" applyAlignment="1" applyProtection="1">
      <alignment horizontal="left" indent="1"/>
      <protection locked="0"/>
    </xf>
    <xf numFmtId="49" fontId="3" fillId="0" borderId="20" xfId="0" applyNumberFormat="1" applyFont="1" applyBorder="1" applyAlignment="1">
      <alignment horizontal="left" indent="1"/>
    </xf>
    <xf numFmtId="164" fontId="8" fillId="0" borderId="20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8" fillId="0" borderId="33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 indent="1"/>
    </xf>
    <xf numFmtId="3" fontId="3" fillId="0" borderId="20" xfId="0" applyNumberFormat="1" applyFont="1" applyBorder="1" applyAlignment="1" applyProtection="1">
      <alignment horizontal="left" indent="1"/>
      <protection locked="0"/>
    </xf>
    <xf numFmtId="3" fontId="3" fillId="0" borderId="5" xfId="0" applyNumberFormat="1" applyFont="1" applyBorder="1" applyAlignment="1" applyProtection="1">
      <alignment horizontal="left" indent="1"/>
      <protection locked="0"/>
    </xf>
    <xf numFmtId="3" fontId="21" fillId="0" borderId="20" xfId="0" applyNumberFormat="1" applyFont="1" applyBorder="1" applyAlignment="1" applyProtection="1">
      <alignment horizontal="left" wrapText="1" indent="1"/>
      <protection locked="0"/>
    </xf>
    <xf numFmtId="3" fontId="21" fillId="0" borderId="5" xfId="0" applyNumberFormat="1" applyFont="1" applyBorder="1" applyAlignment="1" applyProtection="1">
      <alignment horizontal="left" indent="1"/>
      <protection locked="0"/>
    </xf>
    <xf numFmtId="3" fontId="21" fillId="0" borderId="20" xfId="0" applyNumberFormat="1" applyFont="1" applyBorder="1" applyAlignment="1" applyProtection="1">
      <alignment horizontal="left" indent="1"/>
      <protection locked="0"/>
    </xf>
    <xf numFmtId="0" fontId="3" fillId="0" borderId="5" xfId="0" applyFont="1" applyBorder="1" applyAlignment="1">
      <alignment horizontal="left" indent="1"/>
    </xf>
    <xf numFmtId="1" fontId="3" fillId="0" borderId="20" xfId="0" applyNumberFormat="1" applyFont="1" applyFill="1" applyBorder="1" applyAlignment="1">
      <alignment horizontal="left" indent="1"/>
    </xf>
    <xf numFmtId="1" fontId="3" fillId="0" borderId="20" xfId="0" applyNumberFormat="1" applyFont="1" applyBorder="1" applyAlignment="1">
      <alignment horizontal="left" indent="1"/>
    </xf>
    <xf numFmtId="1" fontId="3" fillId="0" borderId="5" xfId="0" applyNumberFormat="1" applyFont="1" applyBorder="1" applyAlignment="1">
      <alignment horizontal="left" indent="1"/>
    </xf>
    <xf numFmtId="165" fontId="4" fillId="0" borderId="33" xfId="0" applyNumberFormat="1" applyFont="1" applyBorder="1" applyAlignment="1">
      <alignment horizontal="right"/>
    </xf>
    <xf numFmtId="169" fontId="3" fillId="0" borderId="5" xfId="0" applyNumberFormat="1" applyFont="1" applyBorder="1" applyAlignment="1" applyProtection="1">
      <alignment horizontal="left" indent="1"/>
      <protection locked="0"/>
    </xf>
    <xf numFmtId="3" fontId="3" fillId="0" borderId="20" xfId="0" applyNumberFormat="1" applyFont="1" applyFill="1" applyBorder="1" applyAlignment="1" applyProtection="1">
      <alignment horizontal="left" indent="1"/>
      <protection locked="0"/>
    </xf>
    <xf numFmtId="164" fontId="8" fillId="0" borderId="34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164" fontId="8" fillId="0" borderId="35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3" fontId="22" fillId="0" borderId="20" xfId="0" applyNumberFormat="1" applyFont="1" applyBorder="1" applyAlignment="1" applyProtection="1">
      <alignment horizontal="left" indent="1"/>
      <protection locked="0"/>
    </xf>
    <xf numFmtId="3" fontId="23" fillId="0" borderId="5" xfId="0" applyNumberFormat="1" applyFont="1" applyBorder="1" applyAlignment="1" applyProtection="1">
      <alignment horizontal="left" indent="1"/>
      <protection locked="0"/>
    </xf>
    <xf numFmtId="1" fontId="21" fillId="0" borderId="20" xfId="0" applyNumberFormat="1" applyFont="1" applyBorder="1" applyAlignment="1">
      <alignment horizontal="left" indent="1"/>
    </xf>
    <xf numFmtId="164" fontId="4" fillId="0" borderId="20" xfId="0" applyNumberFormat="1" applyFont="1" applyBorder="1" applyAlignment="1"/>
    <xf numFmtId="164" fontId="4" fillId="0" borderId="8" xfId="0" applyNumberFormat="1" applyFont="1" applyBorder="1" applyAlignment="1"/>
    <xf numFmtId="164" fontId="4" fillId="0" borderId="0" xfId="0" applyNumberFormat="1" applyFont="1" applyBorder="1" applyAlignment="1"/>
    <xf numFmtId="164" fontId="4" fillId="0" borderId="7" xfId="0" applyNumberFormat="1" applyFont="1" applyBorder="1" applyAlignment="1"/>
    <xf numFmtId="164" fontId="4" fillId="0" borderId="33" xfId="0" applyNumberFormat="1" applyFont="1" applyBorder="1" applyAlignment="1"/>
    <xf numFmtId="164" fontId="4" fillId="0" borderId="6" xfId="0" applyNumberFormat="1" applyFont="1" applyBorder="1" applyAlignment="1"/>
    <xf numFmtId="3" fontId="21" fillId="0" borderId="5" xfId="0" applyNumberFormat="1" applyFont="1" applyBorder="1" applyAlignment="1" applyProtection="1">
      <alignment horizontal="left" wrapText="1" indent="1"/>
      <protection locked="0"/>
    </xf>
    <xf numFmtId="49" fontId="3" fillId="0" borderId="5" xfId="0" applyNumberFormat="1" applyFont="1" applyBorder="1" applyAlignment="1" applyProtection="1">
      <alignment horizontal="left" indent="1"/>
    </xf>
    <xf numFmtId="169" fontId="3" fillId="0" borderId="20" xfId="0" applyNumberFormat="1" applyFont="1" applyBorder="1" applyAlignment="1" applyProtection="1">
      <alignment horizontal="left" indent="1"/>
      <protection locked="0"/>
    </xf>
    <xf numFmtId="1" fontId="21" fillId="0" borderId="20" xfId="0" applyNumberFormat="1" applyFont="1" applyFill="1" applyBorder="1" applyAlignment="1">
      <alignment horizontal="left" indent="1"/>
    </xf>
    <xf numFmtId="49" fontId="3" fillId="0" borderId="20" xfId="0" applyNumberFormat="1" applyFont="1" applyBorder="1" applyAlignment="1">
      <alignment horizontal="left" wrapText="1" indent="1"/>
    </xf>
    <xf numFmtId="49" fontId="21" fillId="0" borderId="5" xfId="0" applyNumberFormat="1" applyFont="1" applyBorder="1" applyAlignment="1">
      <alignment horizontal="left" wrapText="1" indent="1"/>
    </xf>
    <xf numFmtId="169" fontId="21" fillId="0" borderId="5" xfId="0" applyNumberFormat="1" applyFont="1" applyBorder="1" applyAlignment="1" applyProtection="1">
      <alignment horizontal="left" indent="1"/>
      <protection locked="0"/>
    </xf>
    <xf numFmtId="49" fontId="21" fillId="0" borderId="20" xfId="0" applyNumberFormat="1" applyFont="1" applyBorder="1" applyAlignment="1">
      <alignment horizontal="left" wrapText="1" indent="1"/>
    </xf>
    <xf numFmtId="3" fontId="3" fillId="0" borderId="16" xfId="0" applyNumberFormat="1" applyFont="1" applyBorder="1" applyAlignment="1" applyProtection="1">
      <alignment horizontal="left"/>
      <protection locked="0"/>
    </xf>
    <xf numFmtId="49" fontId="24" fillId="0" borderId="20" xfId="0" applyNumberFormat="1" applyFont="1" applyBorder="1" applyAlignment="1">
      <alignment horizontal="left" wrapText="1" indent="1"/>
    </xf>
    <xf numFmtId="49" fontId="24" fillId="0" borderId="5" xfId="0" applyNumberFormat="1" applyFont="1" applyBorder="1" applyAlignment="1">
      <alignment horizontal="left" wrapText="1" indent="1"/>
    </xf>
    <xf numFmtId="49" fontId="21" fillId="0" borderId="20" xfId="0" applyNumberFormat="1" applyFont="1" applyBorder="1" applyAlignment="1">
      <alignment horizontal="left" indent="1"/>
    </xf>
    <xf numFmtId="49" fontId="21" fillId="0" borderId="5" xfId="0" applyNumberFormat="1" applyFont="1" applyBorder="1" applyAlignment="1">
      <alignment horizontal="left" indent="1"/>
    </xf>
    <xf numFmtId="1" fontId="3" fillId="0" borderId="20" xfId="0" applyNumberFormat="1" applyFont="1" applyFill="1" applyBorder="1" applyAlignment="1">
      <alignment horizontal="left" wrapText="1" indent="1"/>
    </xf>
    <xf numFmtId="3" fontId="3" fillId="0" borderId="5" xfId="0" applyNumberFormat="1" applyFont="1" applyBorder="1" applyAlignment="1" applyProtection="1">
      <alignment horizontal="left" wrapText="1" indent="1"/>
      <protection locked="0"/>
    </xf>
    <xf numFmtId="1" fontId="21" fillId="0" borderId="20" xfId="0" applyNumberFormat="1" applyFont="1" applyFill="1" applyBorder="1" applyAlignment="1">
      <alignment horizontal="left" wrapText="1" indent="1"/>
    </xf>
    <xf numFmtId="3" fontId="24" fillId="0" borderId="20" xfId="0" applyNumberFormat="1" applyFont="1" applyBorder="1" applyAlignment="1" applyProtection="1">
      <alignment horizontal="left" wrapText="1" indent="1"/>
      <protection locked="0"/>
    </xf>
    <xf numFmtId="3" fontId="24" fillId="0" borderId="5" xfId="0" applyNumberFormat="1" applyFont="1" applyBorder="1" applyAlignment="1" applyProtection="1">
      <alignment horizontal="left" indent="1"/>
      <protection locked="0"/>
    </xf>
    <xf numFmtId="3" fontId="22" fillId="0" borderId="20" xfId="0" applyNumberFormat="1" applyFont="1" applyFill="1" applyBorder="1" applyAlignment="1" applyProtection="1">
      <alignment horizontal="left" indent="1"/>
      <protection locked="0"/>
    </xf>
    <xf numFmtId="3" fontId="4" fillId="0" borderId="5" xfId="0" applyNumberFormat="1" applyFont="1" applyBorder="1" applyAlignment="1" applyProtection="1">
      <alignment horizontal="left" indent="1"/>
      <protection locked="0"/>
    </xf>
    <xf numFmtId="49" fontId="22" fillId="0" borderId="20" xfId="0" applyNumberFormat="1" applyFont="1" applyBorder="1" applyAlignment="1">
      <alignment horizontal="left" indent="1"/>
    </xf>
    <xf numFmtId="49" fontId="3" fillId="0" borderId="16" xfId="0" applyNumberFormat="1" applyFont="1" applyBorder="1"/>
    <xf numFmtId="49" fontId="3" fillId="0" borderId="20" xfId="0" applyNumberFormat="1" applyFont="1" applyFill="1" applyBorder="1" applyAlignment="1">
      <alignment horizontal="left" wrapText="1" indent="1"/>
    </xf>
    <xf numFmtId="169" fontId="3" fillId="0" borderId="5" xfId="0" applyNumberFormat="1" applyFont="1" applyBorder="1" applyAlignment="1" applyProtection="1">
      <alignment horizontal="left" wrapText="1" indent="1"/>
      <protection locked="0"/>
    </xf>
    <xf numFmtId="3" fontId="25" fillId="0" borderId="20" xfId="0" applyNumberFormat="1" applyFont="1" applyBorder="1" applyAlignment="1" applyProtection="1">
      <alignment horizontal="left" indent="1"/>
      <protection locked="0"/>
    </xf>
    <xf numFmtId="3" fontId="25" fillId="0" borderId="5" xfId="0" applyNumberFormat="1" applyFont="1" applyBorder="1" applyAlignment="1" applyProtection="1">
      <alignment horizontal="left" indent="1"/>
      <protection locked="0"/>
    </xf>
    <xf numFmtId="3" fontId="22" fillId="0" borderId="5" xfId="0" applyNumberFormat="1" applyFont="1" applyBorder="1" applyAlignment="1" applyProtection="1">
      <alignment horizontal="left" indent="1"/>
      <protection locked="0"/>
    </xf>
    <xf numFmtId="1" fontId="22" fillId="0" borderId="20" xfId="0" applyNumberFormat="1" applyFont="1" applyFill="1" applyBorder="1" applyAlignment="1">
      <alignment horizontal="left" wrapText="1" indent="1"/>
    </xf>
    <xf numFmtId="3" fontId="22" fillId="0" borderId="5" xfId="0" applyNumberFormat="1" applyFont="1" applyBorder="1" applyAlignment="1" applyProtection="1">
      <alignment horizontal="left" wrapText="1" indent="1"/>
      <protection locked="0"/>
    </xf>
    <xf numFmtId="1" fontId="3" fillId="0" borderId="34" xfId="0" applyNumberFormat="1" applyFont="1" applyBorder="1" applyAlignment="1">
      <alignment horizontal="left" indent="1"/>
    </xf>
    <xf numFmtId="1" fontId="3" fillId="0" borderId="9" xfId="0" applyNumberFormat="1" applyFont="1" applyBorder="1" applyAlignment="1">
      <alignment horizontal="left"/>
    </xf>
    <xf numFmtId="169" fontId="15" fillId="0" borderId="0" xfId="0" applyNumberFormat="1" applyFont="1" applyBorder="1" applyAlignment="1" applyProtection="1">
      <alignment horizontal="left"/>
      <protection locked="0"/>
    </xf>
    <xf numFmtId="0" fontId="27" fillId="0" borderId="0" xfId="0" applyFont="1" applyBorder="1" applyAlignment="1">
      <alignment horizontal="left"/>
    </xf>
    <xf numFmtId="0" fontId="8" fillId="0" borderId="0" xfId="0" applyFont="1" applyBorder="1" applyAlignment="1"/>
    <xf numFmtId="0" fontId="27" fillId="0" borderId="0" xfId="0" applyFont="1" applyBorder="1" applyAlignment="1">
      <alignment horizontal="right"/>
    </xf>
    <xf numFmtId="171" fontId="19" fillId="0" borderId="36" xfId="0" applyNumberFormat="1" applyFont="1" applyBorder="1" applyAlignment="1" applyProtection="1">
      <alignment horizontal="centerContinuous"/>
      <protection locked="0"/>
    </xf>
    <xf numFmtId="171" fontId="19" fillId="0" borderId="36" xfId="0" applyNumberFormat="1" applyFont="1" applyBorder="1" applyAlignment="1" applyProtection="1">
      <alignment horizontal="center"/>
      <protection locked="0"/>
    </xf>
    <xf numFmtId="171" fontId="28" fillId="0" borderId="38" xfId="0" applyNumberFormat="1" applyFont="1" applyBorder="1" applyAlignment="1" applyProtection="1">
      <alignment horizontal="centerContinuous"/>
      <protection locked="0"/>
    </xf>
    <xf numFmtId="171" fontId="8" fillId="0" borderId="33" xfId="0" applyNumberFormat="1" applyFont="1" applyBorder="1" applyAlignment="1" applyProtection="1">
      <alignment horizontal="center"/>
      <protection locked="0"/>
    </xf>
    <xf numFmtId="49" fontId="7" fillId="0" borderId="10" xfId="0" applyNumberFormat="1" applyFont="1" applyBorder="1" applyAlignment="1" applyProtection="1">
      <alignment horizontal="center"/>
      <protection locked="0"/>
    </xf>
    <xf numFmtId="0" fontId="4" fillId="0" borderId="27" xfId="0" applyFont="1" applyBorder="1"/>
    <xf numFmtId="0" fontId="4" fillId="0" borderId="46" xfId="0" applyFont="1" applyBorder="1"/>
    <xf numFmtId="0" fontId="4" fillId="0" borderId="36" xfId="0" applyFont="1" applyBorder="1"/>
    <xf numFmtId="0" fontId="8" fillId="0" borderId="28" xfId="0" applyFont="1" applyBorder="1"/>
    <xf numFmtId="0" fontId="8" fillId="0" borderId="30" xfId="0" applyFont="1" applyBorder="1" applyAlignment="1"/>
    <xf numFmtId="0" fontId="8" fillId="0" borderId="42" xfId="0" applyFont="1" applyBorder="1" applyAlignment="1"/>
    <xf numFmtId="0" fontId="8" fillId="0" borderId="32" xfId="0" applyFont="1" applyBorder="1" applyAlignment="1"/>
    <xf numFmtId="0" fontId="8" fillId="0" borderId="29" xfId="0" applyFont="1" applyBorder="1" applyAlignment="1"/>
    <xf numFmtId="0" fontId="8" fillId="0" borderId="31" xfId="0" applyFont="1" applyBorder="1" applyAlignment="1"/>
    <xf numFmtId="0" fontId="8" fillId="0" borderId="37" xfId="0" applyFont="1" applyBorder="1"/>
    <xf numFmtId="0" fontId="4" fillId="0" borderId="28" xfId="0" applyFont="1" applyBorder="1"/>
    <xf numFmtId="0" fontId="4" fillId="0" borderId="16" xfId="0" applyFont="1" applyBorder="1" applyAlignment="1">
      <alignment horizontal="center" vertical="center"/>
    </xf>
    <xf numFmtId="0" fontId="5" fillId="0" borderId="7" xfId="0" applyFont="1" applyBorder="1"/>
    <xf numFmtId="0" fontId="5" fillId="0" borderId="0" xfId="0" applyFont="1" applyBorder="1"/>
    <xf numFmtId="169" fontId="8" fillId="0" borderId="17" xfId="0" applyNumberFormat="1" applyFont="1" applyBorder="1" applyAlignment="1" applyProtection="1">
      <alignment horizontal="left" wrapText="1"/>
      <protection locked="0"/>
    </xf>
    <xf numFmtId="164" fontId="5" fillId="0" borderId="6" xfId="0" applyNumberFormat="1" applyFont="1" applyBorder="1" applyAlignment="1"/>
    <xf numFmtId="164" fontId="5" fillId="0" borderId="8" xfId="0" applyNumberFormat="1" applyFont="1" applyBorder="1" applyAlignment="1"/>
    <xf numFmtId="164" fontId="5" fillId="0" borderId="0" xfId="0" applyNumberFormat="1" applyFont="1" applyBorder="1" applyAlignment="1"/>
    <xf numFmtId="164" fontId="5" fillId="0" borderId="7" xfId="0" applyNumberFormat="1" applyFont="1" applyBorder="1" applyAlignment="1"/>
    <xf numFmtId="164" fontId="5" fillId="0" borderId="33" xfId="0" applyNumberFormat="1" applyFont="1" applyBorder="1" applyAlignment="1"/>
    <xf numFmtId="164" fontId="5" fillId="0" borderId="20" xfId="0" applyNumberFormat="1" applyFont="1" applyBorder="1" applyAlignment="1"/>
    <xf numFmtId="165" fontId="5" fillId="0" borderId="0" xfId="0" applyNumberFormat="1" applyFont="1" applyBorder="1" applyAlignment="1"/>
    <xf numFmtId="0" fontId="5" fillId="0" borderId="16" xfId="0" applyFont="1" applyBorder="1"/>
    <xf numFmtId="169" fontId="8" fillId="0" borderId="6" xfId="0" applyNumberFormat="1" applyFont="1" applyBorder="1" applyAlignment="1" applyProtection="1">
      <alignment horizontal="left" wrapText="1"/>
      <protection locked="0"/>
    </xf>
    <xf numFmtId="164" fontId="3" fillId="0" borderId="0" xfId="0" applyNumberFormat="1" applyFont="1"/>
    <xf numFmtId="0" fontId="4" fillId="0" borderId="7" xfId="0" applyFont="1" applyBorder="1"/>
    <xf numFmtId="0" fontId="30" fillId="0" borderId="0" xfId="0" applyFont="1" applyBorder="1"/>
    <xf numFmtId="3" fontId="8" fillId="0" borderId="17" xfId="0" applyNumberFormat="1" applyFont="1" applyBorder="1" applyAlignment="1" applyProtection="1">
      <alignment horizontal="left" wrapText="1"/>
      <protection locked="0"/>
    </xf>
    <xf numFmtId="165" fontId="8" fillId="0" borderId="7" xfId="0" applyNumberFormat="1" applyFont="1" applyBorder="1" applyAlignment="1">
      <alignment horizontal="right"/>
    </xf>
    <xf numFmtId="0" fontId="4" fillId="0" borderId="16" xfId="0" applyFont="1" applyBorder="1"/>
    <xf numFmtId="3" fontId="8" fillId="0" borderId="6" xfId="0" applyNumberFormat="1" applyFont="1" applyBorder="1" applyAlignment="1" applyProtection="1">
      <alignment horizontal="left" wrapText="1"/>
      <protection locked="0"/>
    </xf>
    <xf numFmtId="0" fontId="4" fillId="0" borderId="16" xfId="0" applyFont="1" applyBorder="1" applyAlignment="1">
      <alignment horizontal="center" vertical="center" wrapText="1"/>
    </xf>
    <xf numFmtId="3" fontId="27" fillId="0" borderId="17" xfId="0" applyNumberFormat="1" applyFont="1" applyBorder="1" applyAlignment="1" applyProtection="1">
      <alignment horizontal="left" wrapText="1"/>
      <protection locked="0"/>
    </xf>
    <xf numFmtId="3" fontId="27" fillId="0" borderId="6" xfId="0" applyNumberFormat="1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wrapText="1"/>
    </xf>
    <xf numFmtId="3" fontId="27" fillId="0" borderId="6" xfId="0" applyNumberFormat="1" applyFont="1" applyBorder="1" applyAlignment="1" applyProtection="1">
      <alignment horizontal="left" wrapText="1"/>
      <protection locked="0"/>
    </xf>
    <xf numFmtId="0" fontId="4" fillId="0" borderId="17" xfId="0" applyFont="1" applyBorder="1" applyAlignment="1">
      <alignment horizontal="center" wrapText="1"/>
    </xf>
    <xf numFmtId="169" fontId="27" fillId="0" borderId="17" xfId="0" applyNumberFormat="1" applyFont="1" applyBorder="1" applyAlignment="1" applyProtection="1">
      <alignment horizontal="left" wrapText="1"/>
      <protection locked="0"/>
    </xf>
    <xf numFmtId="165" fontId="4" fillId="0" borderId="7" xfId="0" applyNumberFormat="1" applyFont="1" applyBorder="1" applyAlignment="1">
      <alignment horizontal="right"/>
    </xf>
    <xf numFmtId="169" fontId="27" fillId="0" borderId="6" xfId="0" applyNumberFormat="1" applyFont="1" applyBorder="1" applyAlignment="1" applyProtection="1">
      <alignment horizontal="left" wrapText="1"/>
      <protection locked="0"/>
    </xf>
    <xf numFmtId="170" fontId="27" fillId="0" borderId="17" xfId="0" applyNumberFormat="1" applyFont="1" applyBorder="1" applyAlignment="1" applyProtection="1">
      <alignment horizontal="left" wrapText="1"/>
      <protection locked="0"/>
    </xf>
    <xf numFmtId="170" fontId="27" fillId="0" borderId="6" xfId="0" applyNumberFormat="1" applyFont="1" applyBorder="1" applyAlignment="1" applyProtection="1">
      <alignment horizontal="left" wrapText="1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3" fontId="27" fillId="0" borderId="17" xfId="0" applyNumberFormat="1" applyFont="1" applyBorder="1" applyAlignment="1" applyProtection="1">
      <alignment horizontal="left" vertical="center" wrapText="1"/>
      <protection locked="0"/>
    </xf>
    <xf numFmtId="164" fontId="8" fillId="0" borderId="8" xfId="0" applyNumberFormat="1" applyFont="1" applyBorder="1" applyAlignment="1" applyProtection="1">
      <alignment horizontal="right"/>
    </xf>
    <xf numFmtId="164" fontId="8" fillId="0" borderId="7" xfId="0" applyNumberFormat="1" applyFont="1" applyBorder="1" applyAlignment="1" applyProtection="1">
      <alignment horizontal="right"/>
    </xf>
    <xf numFmtId="164" fontId="8" fillId="0" borderId="33" xfId="0" applyNumberFormat="1" applyFont="1" applyBorder="1" applyAlignment="1" applyProtection="1">
      <alignment horizontal="right"/>
    </xf>
    <xf numFmtId="164" fontId="8" fillId="0" borderId="20" xfId="0" applyNumberFormat="1" applyFont="1" applyBorder="1" applyAlignment="1" applyProtection="1">
      <alignment horizontal="right"/>
    </xf>
    <xf numFmtId="164" fontId="8" fillId="0" borderId="6" xfId="0" applyNumberFormat="1" applyFont="1" applyBorder="1" applyAlignment="1" applyProtection="1">
      <alignment horizontal="right"/>
    </xf>
    <xf numFmtId="165" fontId="8" fillId="0" borderId="7" xfId="0" applyNumberFormat="1" applyFont="1" applyBorder="1" applyAlignment="1" applyProtection="1">
      <alignment horizontal="right"/>
    </xf>
    <xf numFmtId="3" fontId="27" fillId="0" borderId="6" xfId="0" applyNumberFormat="1" applyFont="1" applyBorder="1" applyAlignment="1" applyProtection="1">
      <alignment wrapText="1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169" fontId="27" fillId="0" borderId="19" xfId="0" applyNumberFormat="1" applyFont="1" applyBorder="1" applyAlignment="1" applyProtection="1">
      <alignment horizontal="left" wrapText="1"/>
      <protection locked="0"/>
    </xf>
    <xf numFmtId="164" fontId="4" fillId="0" borderId="12" xfId="0" applyNumberFormat="1" applyFont="1" applyBorder="1" applyAlignment="1">
      <alignment horizontal="right"/>
    </xf>
    <xf numFmtId="164" fontId="4" fillId="0" borderId="35" xfId="0" applyNumberFormat="1" applyFont="1" applyBorder="1" applyAlignment="1">
      <alignment horizontal="right"/>
    </xf>
    <xf numFmtId="164" fontId="4" fillId="0" borderId="34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/>
    </xf>
    <xf numFmtId="0" fontId="4" fillId="0" borderId="18" xfId="0" applyFont="1" applyBorder="1"/>
    <xf numFmtId="169" fontId="27" fillId="0" borderId="10" xfId="0" applyNumberFormat="1" applyFont="1" applyBorder="1" applyAlignment="1" applyProtection="1">
      <alignment horizontal="left" wrapText="1"/>
      <protection locked="0"/>
    </xf>
    <xf numFmtId="0" fontId="4" fillId="0" borderId="19" xfId="0" applyFont="1" applyBorder="1" applyAlignment="1">
      <alignment horizontal="center"/>
    </xf>
    <xf numFmtId="172" fontId="7" fillId="0" borderId="0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Border="1" applyAlignment="1">
      <alignment horizontal="right"/>
    </xf>
    <xf numFmtId="0" fontId="31" fillId="0" borderId="0" xfId="0" applyFont="1"/>
    <xf numFmtId="0" fontId="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69" fontId="32" fillId="0" borderId="0" xfId="0" applyNumberFormat="1" applyFont="1" applyBorder="1" applyAlignment="1" applyProtection="1">
      <alignment horizontal="left"/>
      <protection locked="0"/>
    </xf>
    <xf numFmtId="169" fontId="15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/>
    </xf>
    <xf numFmtId="0" fontId="26" fillId="0" borderId="0" xfId="0" applyFont="1"/>
    <xf numFmtId="170" fontId="3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vertical="center"/>
    </xf>
    <xf numFmtId="0" fontId="28" fillId="0" borderId="38" xfId="0" applyFont="1" applyBorder="1" applyAlignment="1">
      <alignment horizontal="center"/>
    </xf>
    <xf numFmtId="171" fontId="19" fillId="0" borderId="46" xfId="0" applyNumberFormat="1" applyFont="1" applyBorder="1" applyAlignment="1" applyProtection="1">
      <alignment horizontal="centerContinuous"/>
      <protection locked="0"/>
    </xf>
    <xf numFmtId="0" fontId="28" fillId="0" borderId="45" xfId="0" applyFont="1" applyBorder="1" applyAlignment="1">
      <alignment horizontal="center"/>
    </xf>
    <xf numFmtId="0" fontId="4" fillId="0" borderId="38" xfId="0" applyFont="1" applyBorder="1"/>
    <xf numFmtId="0" fontId="4" fillId="0" borderId="20" xfId="0" applyFont="1" applyBorder="1" applyAlignment="1">
      <alignment horizontal="center" vertical="center"/>
    </xf>
    <xf numFmtId="169" fontId="8" fillId="0" borderId="33" xfId="0" applyNumberFormat="1" applyFont="1" applyBorder="1" applyAlignment="1" applyProtection="1">
      <alignment horizontal="center"/>
      <protection locked="0"/>
    </xf>
    <xf numFmtId="171" fontId="7" fillId="0" borderId="7" xfId="0" applyNumberFormat="1" applyFont="1" applyBorder="1" applyAlignment="1" applyProtection="1">
      <alignment horizontal="center"/>
      <protection locked="0"/>
    </xf>
    <xf numFmtId="169" fontId="8" fillId="0" borderId="20" xfId="0" applyNumberFormat="1" applyFont="1" applyBorder="1" applyAlignment="1" applyProtection="1">
      <alignment horizontal="center"/>
      <protection locked="0"/>
    </xf>
    <xf numFmtId="0" fontId="26" fillId="0" borderId="33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4" fillId="0" borderId="45" xfId="0" applyFont="1" applyBorder="1"/>
    <xf numFmtId="0" fontId="29" fillId="0" borderId="48" xfId="0" applyFont="1" applyBorder="1"/>
    <xf numFmtId="0" fontId="8" fillId="0" borderId="32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4" fillId="0" borderId="20" xfId="0" applyFont="1" applyBorder="1"/>
    <xf numFmtId="169" fontId="33" fillId="0" borderId="0" xfId="0" applyNumberFormat="1" applyFont="1" applyBorder="1" applyAlignment="1" applyProtection="1">
      <alignment horizontal="left"/>
      <protection locked="0"/>
    </xf>
    <xf numFmtId="169" fontId="5" fillId="0" borderId="7" xfId="0" applyNumberFormat="1" applyFont="1" applyBorder="1" applyAlignment="1"/>
    <xf numFmtId="0" fontId="4" fillId="0" borderId="33" xfId="0" applyFont="1" applyBorder="1"/>
    <xf numFmtId="0" fontId="4" fillId="0" borderId="6" xfId="0" applyFont="1" applyBorder="1" applyAlignment="1"/>
    <xf numFmtId="0" fontId="4" fillId="0" borderId="8" xfId="0" applyFont="1" applyBorder="1" applyAlignment="1"/>
    <xf numFmtId="0" fontId="4" fillId="0" borderId="7" xfId="0" applyFont="1" applyBorder="1" applyAlignment="1"/>
    <xf numFmtId="0" fontId="4" fillId="0" borderId="33" xfId="0" applyFont="1" applyBorder="1" applyAlignment="1"/>
    <xf numFmtId="0" fontId="4" fillId="0" borderId="20" xfId="0" applyFont="1" applyBorder="1" applyAlignment="1"/>
    <xf numFmtId="0" fontId="26" fillId="0" borderId="0" xfId="0" applyFont="1" applyBorder="1"/>
    <xf numFmtId="49" fontId="4" fillId="0" borderId="20" xfId="0" applyNumberFormat="1" applyFont="1" applyBorder="1" applyAlignment="1">
      <alignment horizontal="center"/>
    </xf>
    <xf numFmtId="49" fontId="26" fillId="0" borderId="0" xfId="0" applyNumberFormat="1" applyFont="1" applyBorder="1"/>
    <xf numFmtId="3" fontId="8" fillId="0" borderId="33" xfId="0" applyNumberFormat="1" applyFont="1" applyBorder="1" applyAlignment="1" applyProtection="1">
      <alignment horizontal="center"/>
      <protection locked="0"/>
    </xf>
    <xf numFmtId="3" fontId="8" fillId="0" borderId="20" xfId="0" applyNumberFormat="1" applyFont="1" applyBorder="1" applyAlignment="1" applyProtection="1">
      <alignment horizontal="center"/>
      <protection locked="0"/>
    </xf>
    <xf numFmtId="49" fontId="4" fillId="0" borderId="33" xfId="0" applyNumberFormat="1" applyFont="1" applyBorder="1" applyAlignment="1">
      <alignment horizontal="center"/>
    </xf>
    <xf numFmtId="3" fontId="29" fillId="0" borderId="0" xfId="0" applyNumberFormat="1" applyFont="1" applyBorder="1" applyAlignment="1" applyProtection="1">
      <alignment horizontal="left"/>
      <protection locked="0"/>
    </xf>
    <xf numFmtId="1" fontId="26" fillId="0" borderId="0" xfId="0" applyNumberFormat="1" applyFont="1" applyBorder="1" applyAlignment="1">
      <alignment horizontal="left"/>
    </xf>
    <xf numFmtId="49" fontId="4" fillId="0" borderId="34" xfId="0" applyNumberFormat="1" applyFont="1" applyBorder="1" applyAlignment="1">
      <alignment horizontal="center"/>
    </xf>
    <xf numFmtId="3" fontId="29" fillId="0" borderId="13" xfId="0" applyNumberFormat="1" applyFont="1" applyBorder="1" applyAlignment="1" applyProtection="1">
      <alignment horizontal="left"/>
      <protection locked="0"/>
    </xf>
    <xf numFmtId="3" fontId="8" fillId="0" borderId="35" xfId="0" applyNumberFormat="1" applyFont="1" applyBorder="1" applyAlignment="1" applyProtection="1">
      <alignment horizontal="center"/>
      <protection locked="0"/>
    </xf>
    <xf numFmtId="164" fontId="7" fillId="0" borderId="12" xfId="0" applyNumberFormat="1" applyFont="1" applyBorder="1" applyAlignment="1">
      <alignment horizontal="right"/>
    </xf>
    <xf numFmtId="164" fontId="7" fillId="0" borderId="34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3" fontId="8" fillId="0" borderId="34" xfId="0" applyNumberFormat="1" applyFont="1" applyBorder="1" applyAlignment="1" applyProtection="1">
      <alignment horizontal="center"/>
      <protection locked="0"/>
    </xf>
    <xf numFmtId="49" fontId="4" fillId="0" borderId="35" xfId="0" applyNumberFormat="1" applyFont="1" applyBorder="1" applyAlignment="1">
      <alignment horizontal="center"/>
    </xf>
    <xf numFmtId="0" fontId="8" fillId="0" borderId="0" xfId="0" applyFont="1" applyBorder="1"/>
    <xf numFmtId="0" fontId="4" fillId="0" borderId="20" xfId="0" applyFont="1" applyBorder="1" applyAlignment="1">
      <alignment horizontal="center"/>
    </xf>
    <xf numFmtId="169" fontId="29" fillId="0" borderId="0" xfId="0" applyNumberFormat="1" applyFont="1" applyBorder="1" applyAlignment="1" applyProtection="1">
      <alignment horizontal="left"/>
      <protection locked="0"/>
    </xf>
    <xf numFmtId="169" fontId="4" fillId="0" borderId="7" xfId="0" applyNumberFormat="1" applyFont="1" applyBorder="1" applyAlignment="1">
      <alignment horizontal="right"/>
    </xf>
    <xf numFmtId="0" fontId="4" fillId="0" borderId="33" xfId="0" applyFont="1" applyBorder="1" applyAlignment="1">
      <alignment horizontal="center"/>
    </xf>
    <xf numFmtId="169" fontId="4" fillId="0" borderId="7" xfId="0" applyNumberFormat="1" applyFont="1" applyBorder="1" applyAlignment="1"/>
    <xf numFmtId="0" fontId="4" fillId="0" borderId="0" xfId="0" applyFont="1" applyAlignment="1">
      <alignment horizontal="center"/>
    </xf>
    <xf numFmtId="0" fontId="21" fillId="0" borderId="0" xfId="0" applyFont="1"/>
    <xf numFmtId="0" fontId="34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170" fontId="8" fillId="0" borderId="0" xfId="0" applyNumberFormat="1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right"/>
    </xf>
    <xf numFmtId="0" fontId="28" fillId="0" borderId="21" xfId="0" applyFont="1" applyBorder="1"/>
    <xf numFmtId="171" fontId="28" fillId="0" borderId="49" xfId="0" applyNumberFormat="1" applyFont="1" applyBorder="1" applyAlignment="1" applyProtection="1">
      <alignment horizontal="centerContinuous"/>
      <protection locked="0"/>
    </xf>
    <xf numFmtId="171" fontId="28" fillId="0" borderId="24" xfId="0" applyNumberFormat="1" applyFont="1" applyBorder="1" applyAlignment="1" applyProtection="1">
      <alignment horizontal="centerContinuous"/>
      <protection locked="0"/>
    </xf>
    <xf numFmtId="171" fontId="28" fillId="0" borderId="50" xfId="0" applyNumberFormat="1" applyFont="1" applyBorder="1" applyAlignment="1" applyProtection="1">
      <alignment horizontal="centerContinuous"/>
      <protection locked="0"/>
    </xf>
    <xf numFmtId="171" fontId="28" fillId="0" borderId="51" xfId="0" applyNumberFormat="1" applyFont="1" applyBorder="1" applyAlignment="1" applyProtection="1">
      <alignment horizontal="centerContinuous"/>
      <protection locked="0"/>
    </xf>
    <xf numFmtId="171" fontId="28" fillId="0" borderId="49" xfId="0" applyNumberFormat="1" applyFont="1" applyBorder="1" applyAlignment="1" applyProtection="1">
      <alignment horizontal="center"/>
      <protection locked="0"/>
    </xf>
    <xf numFmtId="0" fontId="28" fillId="0" borderId="5" xfId="0" applyFont="1" applyBorder="1"/>
    <xf numFmtId="170" fontId="8" fillId="0" borderId="8" xfId="0" applyNumberFormat="1" applyFont="1" applyBorder="1" applyAlignment="1" applyProtection="1">
      <alignment horizontal="center"/>
      <protection locked="0"/>
    </xf>
    <xf numFmtId="170" fontId="8" fillId="0" borderId="7" xfId="0" applyNumberFormat="1" applyFont="1" applyBorder="1" applyAlignment="1" applyProtection="1">
      <alignment horizontal="center"/>
      <protection locked="0"/>
    </xf>
    <xf numFmtId="170" fontId="8" fillId="0" borderId="33" xfId="0" applyNumberFormat="1" applyFont="1" applyBorder="1" applyAlignment="1" applyProtection="1">
      <alignment horizontal="center"/>
      <protection locked="0"/>
    </xf>
    <xf numFmtId="170" fontId="8" fillId="0" borderId="20" xfId="0" applyNumberFormat="1" applyFont="1" applyBorder="1" applyAlignment="1" applyProtection="1">
      <alignment horizontal="center"/>
      <protection locked="0"/>
    </xf>
    <xf numFmtId="0" fontId="8" fillId="0" borderId="8" xfId="0" applyFont="1" applyBorder="1" applyAlignment="1">
      <alignment horizontal="center"/>
    </xf>
    <xf numFmtId="169" fontId="8" fillId="0" borderId="5" xfId="0" applyNumberFormat="1" applyFont="1" applyBorder="1" applyAlignment="1" applyProtection="1">
      <alignment horizontal="center"/>
      <protection locked="0"/>
    </xf>
    <xf numFmtId="0" fontId="8" fillId="0" borderId="52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171" fontId="28" fillId="0" borderId="8" xfId="0" applyNumberFormat="1" applyFont="1" applyBorder="1" applyAlignment="1" applyProtection="1">
      <alignment horizontal="center"/>
      <protection locked="0"/>
    </xf>
    <xf numFmtId="49" fontId="8" fillId="0" borderId="8" xfId="0" applyNumberFormat="1" applyFont="1" applyBorder="1" applyAlignment="1" applyProtection="1">
      <alignment horizontal="center"/>
      <protection locked="0"/>
    </xf>
    <xf numFmtId="49" fontId="8" fillId="0" borderId="7" xfId="0" applyNumberFormat="1" applyFont="1" applyBorder="1" applyAlignment="1" applyProtection="1">
      <alignment horizontal="center"/>
      <protection locked="0"/>
    </xf>
    <xf numFmtId="49" fontId="8" fillId="0" borderId="33" xfId="0" applyNumberFormat="1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center"/>
      <protection locked="0"/>
    </xf>
    <xf numFmtId="49" fontId="8" fillId="0" borderId="30" xfId="0" applyNumberFormat="1" applyFont="1" applyBorder="1" applyAlignment="1" applyProtection="1">
      <alignment horizontal="center"/>
      <protection locked="0"/>
    </xf>
    <xf numFmtId="0" fontId="8" fillId="0" borderId="9" xfId="0" applyFont="1" applyBorder="1"/>
    <xf numFmtId="49" fontId="8" fillId="0" borderId="12" xfId="0" applyNumberFormat="1" applyFont="1" applyBorder="1" applyAlignment="1" applyProtection="1">
      <alignment horizontal="center"/>
      <protection locked="0"/>
    </xf>
    <xf numFmtId="49" fontId="8" fillId="0" borderId="11" xfId="0" applyNumberFormat="1" applyFont="1" applyBorder="1" applyAlignment="1" applyProtection="1">
      <alignment horizontal="center"/>
      <protection locked="0"/>
    </xf>
    <xf numFmtId="49" fontId="8" fillId="0" borderId="35" xfId="0" applyNumberFormat="1" applyFont="1" applyBorder="1" applyAlignment="1" applyProtection="1">
      <alignment horizontal="center"/>
      <protection locked="0"/>
    </xf>
    <xf numFmtId="49" fontId="8" fillId="0" borderId="34" xfId="0" applyNumberFormat="1" applyFont="1" applyBorder="1" applyAlignment="1" applyProtection="1">
      <alignment horizontal="center"/>
      <protection locked="0"/>
    </xf>
    <xf numFmtId="0" fontId="8" fillId="0" borderId="43" xfId="0" applyFont="1" applyBorder="1"/>
    <xf numFmtId="169" fontId="28" fillId="0" borderId="5" xfId="0" applyNumberFormat="1" applyFont="1" applyBorder="1" applyAlignment="1" applyProtection="1">
      <alignment horizontal="left"/>
      <protection locked="0"/>
    </xf>
    <xf numFmtId="3" fontId="8" fillId="0" borderId="5" xfId="0" applyNumberFormat="1" applyFont="1" applyBorder="1" applyAlignment="1" applyProtection="1">
      <alignment horizontal="left"/>
      <protection locked="0"/>
    </xf>
    <xf numFmtId="164" fontId="28" fillId="0" borderId="8" xfId="0" applyNumberFormat="1" applyFont="1" applyBorder="1" applyAlignment="1">
      <alignment horizontal="right"/>
    </xf>
    <xf numFmtId="164" fontId="28" fillId="0" borderId="7" xfId="0" applyNumberFormat="1" applyFont="1" applyBorder="1" applyAlignment="1">
      <alignment horizontal="right"/>
    </xf>
    <xf numFmtId="164" fontId="28" fillId="0" borderId="33" xfId="0" applyNumberFormat="1" applyFont="1" applyBorder="1" applyAlignment="1">
      <alignment horizontal="right"/>
    </xf>
    <xf numFmtId="164" fontId="28" fillId="0" borderId="20" xfId="0" applyNumberFormat="1" applyFont="1" applyBorder="1" applyAlignment="1">
      <alignment horizontal="right"/>
    </xf>
    <xf numFmtId="172" fontId="8" fillId="0" borderId="5" xfId="0" applyNumberFormat="1" applyFont="1" applyBorder="1" applyAlignment="1" applyProtection="1">
      <alignment horizontal="left"/>
      <protection locked="0"/>
    </xf>
    <xf numFmtId="165" fontId="5" fillId="0" borderId="7" xfId="0" applyNumberFormat="1" applyFont="1" applyBorder="1" applyAlignment="1">
      <alignment horizontal="right"/>
    </xf>
    <xf numFmtId="165" fontId="5" fillId="0" borderId="20" xfId="0" applyNumberFormat="1" applyFont="1" applyBorder="1" applyAlignment="1">
      <alignment horizontal="right"/>
    </xf>
    <xf numFmtId="165" fontId="4" fillId="0" borderId="20" xfId="0" applyNumberFormat="1" applyFont="1" applyBorder="1" applyAlignment="1">
      <alignment horizontal="right"/>
    </xf>
    <xf numFmtId="3" fontId="8" fillId="0" borderId="8" xfId="0" applyNumberFormat="1" applyFont="1" applyBorder="1" applyAlignment="1" applyProtection="1">
      <alignment horizontal="right"/>
    </xf>
    <xf numFmtId="3" fontId="8" fillId="0" borderId="7" xfId="0" applyNumberFormat="1" applyFont="1" applyBorder="1" applyAlignment="1" applyProtection="1">
      <alignment horizontal="right"/>
    </xf>
    <xf numFmtId="3" fontId="8" fillId="0" borderId="33" xfId="0" applyNumberFormat="1" applyFont="1" applyBorder="1" applyAlignment="1" applyProtection="1">
      <alignment horizontal="right"/>
    </xf>
    <xf numFmtId="3" fontId="8" fillId="0" borderId="20" xfId="0" applyNumberFormat="1" applyFont="1" applyBorder="1" applyAlignment="1" applyProtection="1">
      <alignment horizontal="right"/>
    </xf>
    <xf numFmtId="0" fontId="4" fillId="0" borderId="8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172" fontId="8" fillId="0" borderId="9" xfId="0" applyNumberFormat="1" applyFont="1" applyBorder="1" applyAlignment="1" applyProtection="1">
      <alignment horizontal="left"/>
      <protection locked="0"/>
    </xf>
    <xf numFmtId="165" fontId="4" fillId="0" borderId="12" xfId="0" applyNumberFormat="1" applyFont="1" applyBorder="1" applyAlignment="1">
      <alignment horizontal="right"/>
    </xf>
    <xf numFmtId="165" fontId="4" fillId="0" borderId="35" xfId="0" applyNumberFormat="1" applyFont="1" applyBorder="1" applyAlignment="1">
      <alignment horizontal="right"/>
    </xf>
    <xf numFmtId="165" fontId="4" fillId="0" borderId="34" xfId="0" applyNumberFormat="1" applyFont="1" applyBorder="1" applyAlignment="1">
      <alignment horizontal="right"/>
    </xf>
    <xf numFmtId="0" fontId="8" fillId="0" borderId="5" xfId="0" applyFont="1" applyBorder="1"/>
    <xf numFmtId="0" fontId="5" fillId="0" borderId="0" xfId="0" applyFont="1" applyAlignment="1"/>
    <xf numFmtId="169" fontId="28" fillId="0" borderId="0" xfId="0" applyNumberFormat="1" applyFont="1" applyBorder="1" applyAlignment="1" applyProtection="1">
      <alignment horizontal="left"/>
      <protection locked="0"/>
    </xf>
    <xf numFmtId="171" fontId="19" fillId="0" borderId="38" xfId="0" applyNumberFormat="1" applyFont="1" applyBorder="1" applyAlignment="1" applyProtection="1">
      <alignment horizontal="centerContinuous"/>
      <protection locked="0"/>
    </xf>
    <xf numFmtId="49" fontId="7" fillId="0" borderId="12" xfId="0" applyNumberFormat="1" applyFont="1" applyBorder="1" applyAlignment="1" applyProtection="1">
      <alignment horizontal="center"/>
      <protection locked="0"/>
    </xf>
    <xf numFmtId="0" fontId="3" fillId="0" borderId="20" xfId="0" applyFont="1" applyBorder="1" applyAlignment="1"/>
    <xf numFmtId="0" fontId="3" fillId="0" borderId="6" xfId="0" applyFont="1" applyBorder="1" applyAlignment="1"/>
    <xf numFmtId="0" fontId="3" fillId="0" borderId="8" xfId="0" applyFont="1" applyBorder="1" applyAlignment="1"/>
    <xf numFmtId="164" fontId="19" fillId="0" borderId="20" xfId="0" applyNumberFormat="1" applyFont="1" applyBorder="1" applyAlignment="1">
      <alignment horizontal="right"/>
    </xf>
    <xf numFmtId="164" fontId="19" fillId="0" borderId="8" xfId="0" applyNumberFormat="1" applyFont="1" applyBorder="1" applyAlignment="1">
      <alignment horizontal="right"/>
    </xf>
    <xf numFmtId="164" fontId="19" fillId="0" borderId="6" xfId="0" applyNumberFormat="1" applyFont="1" applyBorder="1" applyAlignment="1">
      <alignment horizontal="right"/>
    </xf>
    <xf numFmtId="165" fontId="19" fillId="0" borderId="8" xfId="0" applyNumberFormat="1" applyFont="1" applyBorder="1" applyAlignment="1">
      <alignment horizontal="right"/>
    </xf>
    <xf numFmtId="165" fontId="7" fillId="0" borderId="20" xfId="0" applyNumberFormat="1" applyFont="1" applyBorder="1" applyAlignment="1">
      <alignment horizontal="right"/>
    </xf>
    <xf numFmtId="165" fontId="7" fillId="0" borderId="8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4" fontId="3" fillId="0" borderId="20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5" fontId="3" fillId="0" borderId="8" xfId="0" applyNumberFormat="1" applyFont="1" applyBorder="1" applyAlignment="1">
      <alignment horizontal="right"/>
    </xf>
    <xf numFmtId="170" fontId="28" fillId="0" borderId="5" xfId="0" applyNumberFormat="1" applyFont="1" applyBorder="1" applyAlignment="1" applyProtection="1">
      <alignment horizontal="left"/>
      <protection locked="0"/>
    </xf>
    <xf numFmtId="165" fontId="3" fillId="0" borderId="7" xfId="0" applyNumberFormat="1" applyFont="1" applyBorder="1" applyAlignment="1">
      <alignment horizontal="right"/>
    </xf>
    <xf numFmtId="49" fontId="28" fillId="0" borderId="5" xfId="0" applyNumberFormat="1" applyFont="1" applyBorder="1" applyAlignment="1" applyProtection="1">
      <alignment horizontal="left"/>
      <protection locked="0"/>
    </xf>
    <xf numFmtId="165" fontId="3" fillId="0" borderId="20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3" fontId="7" fillId="0" borderId="20" xfId="0" applyNumberFormat="1" applyFont="1" applyBorder="1" applyAlignment="1" applyProtection="1">
      <alignment horizontal="right"/>
    </xf>
    <xf numFmtId="3" fontId="7" fillId="0" borderId="8" xfId="0" applyNumberFormat="1" applyFont="1" applyBorder="1" applyAlignment="1" applyProtection="1">
      <alignment horizontal="right"/>
    </xf>
    <xf numFmtId="3" fontId="7" fillId="0" borderId="6" xfId="0" applyNumberFormat="1" applyFont="1" applyBorder="1" applyAlignment="1" applyProtection="1">
      <alignment horizontal="right"/>
    </xf>
    <xf numFmtId="165" fontId="7" fillId="0" borderId="8" xfId="0" applyNumberFormat="1" applyFont="1" applyBorder="1" applyAlignment="1" applyProtection="1">
      <alignment horizontal="right"/>
    </xf>
    <xf numFmtId="164" fontId="7" fillId="0" borderId="20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3" fontId="28" fillId="0" borderId="5" xfId="0" applyNumberFormat="1" applyFont="1" applyBorder="1" applyAlignment="1" applyProtection="1">
      <alignment horizontal="left"/>
      <protection locked="0"/>
    </xf>
    <xf numFmtId="3" fontId="8" fillId="0" borderId="9" xfId="0" applyNumberFormat="1" applyFont="1" applyBorder="1" applyAlignment="1" applyProtection="1">
      <alignment horizontal="left"/>
      <protection locked="0"/>
    </xf>
    <xf numFmtId="165" fontId="3" fillId="0" borderId="34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172" fontId="8" fillId="0" borderId="0" xfId="0" applyNumberFormat="1" applyFont="1" applyBorder="1" applyAlignment="1" applyProtection="1">
      <alignment horizontal="left"/>
      <protection locked="0"/>
    </xf>
    <xf numFmtId="1" fontId="6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left"/>
    </xf>
    <xf numFmtId="0" fontId="12" fillId="0" borderId="0" xfId="0" applyNumberFormat="1" applyFont="1" applyBorder="1"/>
    <xf numFmtId="0" fontId="12" fillId="0" borderId="0" xfId="0" applyNumberFormat="1" applyFont="1" applyAlignment="1">
      <alignment horizontal="left"/>
    </xf>
    <xf numFmtId="1" fontId="35" fillId="0" borderId="0" xfId="0" applyNumberFormat="1" applyFont="1" applyAlignment="1">
      <alignment horizontal="left"/>
    </xf>
    <xf numFmtId="1" fontId="36" fillId="0" borderId="0" xfId="0" applyNumberFormat="1" applyFont="1"/>
    <xf numFmtId="1" fontId="36" fillId="0" borderId="0" xfId="0" applyNumberFormat="1" applyFont="1" applyAlignment="1">
      <alignment horizontal="center"/>
    </xf>
    <xf numFmtId="164" fontId="37" fillId="0" borderId="0" xfId="0" applyNumberFormat="1" applyFont="1"/>
    <xf numFmtId="1" fontId="37" fillId="0" borderId="0" xfId="0" applyNumberFormat="1" applyFont="1"/>
    <xf numFmtId="0" fontId="36" fillId="0" borderId="0" xfId="0" applyNumberFormat="1" applyFont="1" applyBorder="1"/>
    <xf numFmtId="0" fontId="36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64" fontId="38" fillId="0" borderId="0" xfId="0" applyNumberFormat="1" applyFont="1"/>
    <xf numFmtId="1" fontId="38" fillId="0" borderId="0" xfId="0" applyNumberFormat="1" applyFont="1"/>
    <xf numFmtId="0" fontId="3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center"/>
    </xf>
    <xf numFmtId="1" fontId="3" fillId="0" borderId="0" xfId="0" applyNumberFormat="1" applyFont="1"/>
    <xf numFmtId="1" fontId="30" fillId="0" borderId="0" xfId="0" applyNumberFormat="1" applyFont="1" applyAlignment="1">
      <alignment horizontal="center"/>
    </xf>
    <xf numFmtId="0" fontId="30" fillId="0" borderId="0" xfId="0" applyNumberFormat="1" applyFont="1"/>
    <xf numFmtId="0" fontId="30" fillId="0" borderId="0" xfId="0" applyNumberFormat="1" applyFont="1" applyAlignment="1">
      <alignment horizontal="right"/>
    </xf>
    <xf numFmtId="0" fontId="30" fillId="0" borderId="4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30" fillId="0" borderId="37" xfId="0" applyFont="1" applyBorder="1"/>
    <xf numFmtId="0" fontId="30" fillId="0" borderId="38" xfId="0" applyFont="1" applyBorder="1" applyAlignment="1">
      <alignment horizontal="center"/>
    </xf>
    <xf numFmtId="1" fontId="3" fillId="0" borderId="36" xfId="0" applyNumberFormat="1" applyFont="1" applyBorder="1"/>
    <xf numFmtId="1" fontId="3" fillId="0" borderId="37" xfId="0" applyNumberFormat="1" applyFont="1" applyBorder="1"/>
    <xf numFmtId="1" fontId="3" fillId="0" borderId="38" xfId="0" applyNumberFormat="1" applyFont="1" applyBorder="1"/>
    <xf numFmtId="1" fontId="30" fillId="0" borderId="37" xfId="0" applyNumberFormat="1" applyFont="1" applyBorder="1" applyAlignment="1">
      <alignment horizontal="center"/>
    </xf>
    <xf numFmtId="0" fontId="30" fillId="0" borderId="37" xfId="0" applyNumberFormat="1" applyFont="1" applyBorder="1"/>
    <xf numFmtId="0" fontId="30" fillId="0" borderId="28" xfId="0" applyNumberFormat="1" applyFont="1" applyBorder="1" applyAlignment="1">
      <alignment horizontal="right"/>
    </xf>
    <xf numFmtId="0" fontId="30" fillId="0" borderId="20" xfId="0" applyFont="1" applyBorder="1" applyAlignment="1">
      <alignment horizontal="center"/>
    </xf>
    <xf numFmtId="0" fontId="30" fillId="0" borderId="33" xfId="0" applyFont="1" applyBorder="1" applyAlignment="1">
      <alignment horizontal="center"/>
    </xf>
    <xf numFmtId="49" fontId="30" fillId="0" borderId="20" xfId="0" applyNumberFormat="1" applyFont="1" applyBorder="1" applyAlignment="1">
      <alignment horizontal="center" vertical="center" wrapText="1"/>
    </xf>
    <xf numFmtId="0" fontId="30" fillId="0" borderId="33" xfId="0" applyNumberFormat="1" applyFont="1" applyBorder="1" applyAlignment="1">
      <alignment horizontal="center"/>
    </xf>
    <xf numFmtId="1" fontId="30" fillId="0" borderId="35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49" fontId="30" fillId="0" borderId="34" xfId="0" applyNumberFormat="1" applyFont="1" applyBorder="1" applyAlignment="1">
      <alignment horizontal="center" vertical="center" wrapText="1"/>
    </xf>
    <xf numFmtId="0" fontId="30" fillId="0" borderId="20" xfId="0" applyFont="1" applyBorder="1" applyAlignment="1"/>
    <xf numFmtId="0" fontId="30" fillId="0" borderId="28" xfId="0" applyFont="1" applyBorder="1" applyAlignment="1">
      <alignment horizontal="center"/>
    </xf>
    <xf numFmtId="164" fontId="3" fillId="0" borderId="20" xfId="0" applyNumberFormat="1" applyFont="1" applyBorder="1"/>
    <xf numFmtId="164" fontId="3" fillId="0" borderId="6" xfId="0" applyNumberFormat="1" applyFont="1" applyBorder="1"/>
    <xf numFmtId="164" fontId="3" fillId="0" borderId="17" xfId="0" applyNumberFormat="1" applyFont="1" applyBorder="1"/>
    <xf numFmtId="0" fontId="30" fillId="0" borderId="6" xfId="0" applyNumberFormat="1" applyFont="1" applyBorder="1"/>
    <xf numFmtId="173" fontId="30" fillId="0" borderId="17" xfId="0" applyNumberFormat="1" applyFont="1" applyBorder="1"/>
    <xf numFmtId="0" fontId="35" fillId="0" borderId="20" xfId="0" applyFont="1" applyBorder="1" applyAlignment="1">
      <alignment horizontal="center"/>
    </xf>
    <xf numFmtId="0" fontId="30" fillId="0" borderId="6" xfId="0" applyFont="1" applyBorder="1"/>
    <xf numFmtId="0" fontId="30" fillId="0" borderId="17" xfId="0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5" fontId="30" fillId="0" borderId="20" xfId="0" applyNumberFormat="1" applyFont="1" applyBorder="1" applyAlignment="1">
      <alignment horizontal="center"/>
    </xf>
    <xf numFmtId="0" fontId="5" fillId="0" borderId="0" xfId="0" applyNumberFormat="1" applyFont="1" applyBorder="1"/>
    <xf numFmtId="173" fontId="35" fillId="0" borderId="33" xfId="0" applyNumberFormat="1" applyFont="1" applyBorder="1"/>
    <xf numFmtId="0" fontId="4" fillId="0" borderId="0" xfId="0" applyNumberFormat="1" applyFont="1" applyBorder="1"/>
    <xf numFmtId="173" fontId="30" fillId="0" borderId="33" xfId="0" applyNumberFormat="1" applyFont="1" applyBorder="1"/>
    <xf numFmtId="164" fontId="4" fillId="0" borderId="17" xfId="0" applyNumberFormat="1" applyFont="1" applyBorder="1" applyAlignment="1">
      <alignment horizontal="right"/>
    </xf>
    <xf numFmtId="173" fontId="30" fillId="0" borderId="20" xfId="0" applyNumberFormat="1" applyFont="1" applyBorder="1" applyAlignment="1">
      <alignment horizontal="center"/>
    </xf>
    <xf numFmtId="173" fontId="4" fillId="0" borderId="7" xfId="0" applyNumberFormat="1" applyFont="1" applyBorder="1" applyAlignment="1">
      <alignment horizontal="center"/>
    </xf>
    <xf numFmtId="1" fontId="30" fillId="0" borderId="6" xfId="0" applyNumberFormat="1" applyFont="1" applyBorder="1"/>
    <xf numFmtId="1" fontId="30" fillId="0" borderId="17" xfId="0" applyNumberFormat="1" applyFont="1" applyBorder="1" applyAlignment="1">
      <alignment horizontal="center"/>
    </xf>
    <xf numFmtId="173" fontId="30" fillId="0" borderId="33" xfId="0" applyNumberFormat="1" applyFont="1" applyBorder="1" applyAlignment="1">
      <alignment horizontal="center"/>
    </xf>
    <xf numFmtId="1" fontId="30" fillId="0" borderId="6" xfId="0" applyNumberFormat="1" applyFont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165" fontId="30" fillId="0" borderId="34" xfId="0" applyNumberFormat="1" applyFont="1" applyBorder="1" applyAlignment="1">
      <alignment horizontal="center"/>
    </xf>
    <xf numFmtId="1" fontId="30" fillId="0" borderId="10" xfId="0" applyNumberFormat="1" applyFont="1" applyBorder="1"/>
    <xf numFmtId="173" fontId="30" fillId="0" borderId="35" xfId="0" applyNumberFormat="1" applyFont="1" applyBorder="1" applyAlignment="1">
      <alignment horizontal="center"/>
    </xf>
    <xf numFmtId="173" fontId="4" fillId="0" borderId="0" xfId="0" applyNumberFormat="1" applyFont="1" applyBorder="1" applyAlignment="1">
      <alignment horizontal="center"/>
    </xf>
    <xf numFmtId="1" fontId="30" fillId="0" borderId="2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1" fontId="30" fillId="0" borderId="6" xfId="0" applyNumberFormat="1" applyFont="1" applyBorder="1" applyAlignment="1">
      <alignment horizontal="center" vertical="center"/>
    </xf>
    <xf numFmtId="0" fontId="30" fillId="0" borderId="17" xfId="0" applyNumberFormat="1" applyFont="1" applyBorder="1" applyAlignment="1">
      <alignment horizontal="center" vertical="center" wrapText="1"/>
    </xf>
    <xf numFmtId="1" fontId="39" fillId="0" borderId="6" xfId="0" applyNumberFormat="1" applyFont="1" applyBorder="1"/>
    <xf numFmtId="1" fontId="30" fillId="0" borderId="33" xfId="0" applyNumberFormat="1" applyFont="1" applyBorder="1" applyAlignment="1">
      <alignment horizontal="center"/>
    </xf>
    <xf numFmtId="1" fontId="30" fillId="0" borderId="20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30" fillId="0" borderId="0" xfId="0" applyNumberFormat="1" applyFont="1" applyBorder="1" applyAlignment="1">
      <alignment vertical="top"/>
    </xf>
    <xf numFmtId="164" fontId="4" fillId="0" borderId="20" xfId="0" applyNumberFormat="1" applyFont="1" applyBorder="1" applyAlignment="1">
      <alignment horizontal="right" vertical="top"/>
    </xf>
    <xf numFmtId="169" fontId="4" fillId="0" borderId="7" xfId="0" applyNumberFormat="1" applyFont="1" applyBorder="1" applyAlignment="1">
      <alignment horizontal="right" vertical="top"/>
    </xf>
    <xf numFmtId="169" fontId="3" fillId="0" borderId="0" xfId="0" applyNumberFormat="1" applyFont="1" applyBorder="1" applyAlignment="1">
      <alignment horizontal="right" vertical="top"/>
    </xf>
    <xf numFmtId="0" fontId="30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 vertical="top"/>
    </xf>
    <xf numFmtId="1" fontId="4" fillId="0" borderId="6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  <xf numFmtId="0" fontId="30" fillId="0" borderId="6" xfId="0" applyNumberFormat="1" applyFont="1" applyBorder="1" applyAlignment="1">
      <alignment horizontal="centerContinuous"/>
    </xf>
    <xf numFmtId="1" fontId="30" fillId="0" borderId="0" xfId="0" applyNumberFormat="1" applyFont="1" applyBorder="1" applyAlignment="1">
      <alignment horizontal="left"/>
    </xf>
    <xf numFmtId="169" fontId="4" fillId="0" borderId="33" xfId="0" applyNumberFormat="1" applyFont="1" applyBorder="1" applyAlignment="1">
      <alignment horizontal="right" vertical="top"/>
    </xf>
    <xf numFmtId="169" fontId="3" fillId="0" borderId="0" xfId="0" applyNumberFormat="1" applyFont="1" applyBorder="1" applyAlignment="1">
      <alignment vertical="top"/>
    </xf>
    <xf numFmtId="1" fontId="30" fillId="0" borderId="34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0" fillId="0" borderId="13" xfId="0" applyNumberFormat="1" applyFont="1" applyBorder="1" applyAlignment="1">
      <alignment horizontal="left"/>
    </xf>
    <xf numFmtId="0" fontId="30" fillId="0" borderId="35" xfId="0" applyFont="1" applyBorder="1" applyAlignment="1">
      <alignment horizontal="center"/>
    </xf>
    <xf numFmtId="1" fontId="40" fillId="0" borderId="6" xfId="0" applyNumberFormat="1" applyFont="1" applyBorder="1"/>
    <xf numFmtId="165" fontId="3" fillId="0" borderId="0" xfId="0" applyNumberFormat="1" applyFont="1" applyBorder="1" applyAlignment="1"/>
    <xf numFmtId="1" fontId="30" fillId="0" borderId="33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" fontId="30" fillId="0" borderId="6" xfId="0" applyNumberFormat="1" applyFont="1" applyBorder="1" applyAlignment="1">
      <alignment horizontal="left" vertical="center"/>
    </xf>
    <xf numFmtId="169" fontId="4" fillId="0" borderId="33" xfId="0" applyNumberFormat="1" applyFont="1" applyBorder="1" applyAlignment="1">
      <alignment horizontal="right" vertical="center" wrapText="1"/>
    </xf>
    <xf numFmtId="1" fontId="4" fillId="0" borderId="20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/>
    <xf numFmtId="164" fontId="4" fillId="0" borderId="20" xfId="0" applyNumberFormat="1" applyFont="1" applyBorder="1"/>
    <xf numFmtId="164" fontId="4" fillId="0" borderId="17" xfId="0" applyNumberFormat="1" applyFont="1" applyBorder="1"/>
    <xf numFmtId="172" fontId="4" fillId="0" borderId="33" xfId="0" applyNumberFormat="1" applyFont="1" applyBorder="1" applyAlignment="1">
      <alignment horizontal="right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73" fontId="30" fillId="0" borderId="17" xfId="0" applyNumberFormat="1" applyFont="1" applyBorder="1" applyAlignment="1">
      <alignment horizontal="center"/>
    </xf>
    <xf numFmtId="165" fontId="4" fillId="0" borderId="33" xfId="0" applyNumberFormat="1" applyFont="1" applyBorder="1"/>
    <xf numFmtId="164" fontId="4" fillId="0" borderId="10" xfId="0" applyNumberFormat="1" applyFont="1" applyBorder="1"/>
    <xf numFmtId="164" fontId="4" fillId="0" borderId="34" xfId="0" applyNumberFormat="1" applyFont="1" applyBorder="1"/>
    <xf numFmtId="164" fontId="4" fillId="0" borderId="19" xfId="0" applyNumberFormat="1" applyFont="1" applyBorder="1"/>
    <xf numFmtId="165" fontId="4" fillId="0" borderId="35" xfId="0" applyNumberFormat="1" applyFont="1" applyBorder="1"/>
    <xf numFmtId="173" fontId="30" fillId="0" borderId="0" xfId="0" applyNumberFormat="1" applyFont="1"/>
    <xf numFmtId="0" fontId="41" fillId="0" borderId="0" xfId="0" applyFont="1" applyAlignment="1">
      <alignment horizontal="left"/>
    </xf>
    <xf numFmtId="0" fontId="42" fillId="0" borderId="0" xfId="0" applyFont="1"/>
    <xf numFmtId="0" fontId="41" fillId="0" borderId="0" xfId="0" applyFont="1" applyAlignment="1"/>
    <xf numFmtId="0" fontId="41" fillId="0" borderId="0" xfId="0" applyFont="1" applyAlignment="1">
      <alignment horizontal="center"/>
    </xf>
    <xf numFmtId="0" fontId="43" fillId="0" borderId="0" xfId="0" applyFont="1"/>
    <xf numFmtId="169" fontId="44" fillId="0" borderId="0" xfId="0" applyNumberFormat="1" applyFont="1" applyBorder="1" applyAlignment="1" applyProtection="1">
      <alignment horizontal="left"/>
      <protection locked="0"/>
    </xf>
    <xf numFmtId="0" fontId="45" fillId="0" borderId="0" xfId="0" applyFont="1" applyBorder="1"/>
    <xf numFmtId="169" fontId="44" fillId="0" borderId="0" xfId="0" applyNumberFormat="1" applyFont="1" applyBorder="1" applyAlignment="1" applyProtection="1">
      <alignment horizontal="center"/>
      <protection locked="0"/>
    </xf>
    <xf numFmtId="0" fontId="46" fillId="0" borderId="0" xfId="0" applyFont="1" applyBorder="1" applyAlignment="1">
      <alignment horizontal="left"/>
    </xf>
    <xf numFmtId="0" fontId="47" fillId="0" borderId="0" xfId="0" applyFont="1" applyBorder="1" applyAlignment="1"/>
    <xf numFmtId="0" fontId="46" fillId="0" borderId="0" xfId="0" applyFont="1" applyBorder="1" applyAlignment="1">
      <alignment horizontal="center"/>
    </xf>
    <xf numFmtId="0" fontId="46" fillId="0" borderId="0" xfId="0" applyFont="1" applyBorder="1" applyAlignment="1">
      <alignment horizontal="right"/>
    </xf>
    <xf numFmtId="0" fontId="48" fillId="0" borderId="38" xfId="0" applyFont="1" applyBorder="1"/>
    <xf numFmtId="171" fontId="19" fillId="0" borderId="37" xfId="0" applyNumberFormat="1" applyFont="1" applyBorder="1" applyAlignment="1" applyProtection="1">
      <alignment horizontal="center"/>
      <protection locked="0"/>
    </xf>
    <xf numFmtId="0" fontId="48" fillId="0" borderId="45" xfId="0" applyFont="1" applyBorder="1" applyAlignment="1">
      <alignment horizontal="center"/>
    </xf>
    <xf numFmtId="169" fontId="47" fillId="0" borderId="33" xfId="0" applyNumberFormat="1" applyFont="1" applyBorder="1" applyAlignment="1" applyProtection="1">
      <alignment horizontal="center"/>
      <protection locked="0"/>
    </xf>
    <xf numFmtId="169" fontId="47" fillId="0" borderId="20" xfId="0" applyNumberFormat="1" applyFont="1" applyBorder="1" applyAlignment="1" applyProtection="1">
      <alignment horizontal="center"/>
      <protection locked="0"/>
    </xf>
    <xf numFmtId="0" fontId="47" fillId="0" borderId="33" xfId="0" applyFont="1" applyBorder="1"/>
    <xf numFmtId="0" fontId="47" fillId="0" borderId="20" xfId="0" applyFont="1" applyBorder="1" applyAlignment="1">
      <alignment horizontal="center"/>
    </xf>
    <xf numFmtId="0" fontId="47" fillId="0" borderId="35" xfId="0" applyFont="1" applyBorder="1"/>
    <xf numFmtId="0" fontId="47" fillId="0" borderId="34" xfId="0" applyFont="1" applyBorder="1" applyAlignment="1">
      <alignment horizontal="center"/>
    </xf>
    <xf numFmtId="0" fontId="43" fillId="0" borderId="45" xfId="0" applyFont="1" applyBorder="1"/>
    <xf numFmtId="0" fontId="43" fillId="0" borderId="7" xfId="0" applyFont="1" applyBorder="1"/>
    <xf numFmtId="0" fontId="43" fillId="0" borderId="0" xfId="0" applyFont="1" applyBorder="1"/>
    <xf numFmtId="0" fontId="47" fillId="0" borderId="6" xfId="0" applyFont="1" applyBorder="1"/>
    <xf numFmtId="0" fontId="46" fillId="0" borderId="7" xfId="0" applyFont="1" applyBorder="1" applyAlignment="1"/>
    <xf numFmtId="0" fontId="47" fillId="0" borderId="0" xfId="0" applyFont="1" applyBorder="1"/>
    <xf numFmtId="0" fontId="43" fillId="0" borderId="38" xfId="0" applyFont="1" applyBorder="1"/>
    <xf numFmtId="49" fontId="43" fillId="0" borderId="20" xfId="0" applyNumberFormat="1" applyFont="1" applyBorder="1" applyAlignment="1">
      <alignment horizontal="left"/>
    </xf>
    <xf numFmtId="169" fontId="49" fillId="0" borderId="33" xfId="0" applyNumberFormat="1" applyFont="1" applyBorder="1" applyAlignment="1" applyProtection="1">
      <alignment horizontal="left"/>
      <protection locked="0"/>
    </xf>
    <xf numFmtId="169" fontId="49" fillId="0" borderId="0" xfId="0" applyNumberFormat="1" applyFont="1" applyBorder="1" applyAlignment="1" applyProtection="1">
      <alignment horizontal="left"/>
      <protection locked="0"/>
    </xf>
    <xf numFmtId="0" fontId="50" fillId="0" borderId="0" xfId="0" applyFont="1" applyBorder="1"/>
    <xf numFmtId="0" fontId="50" fillId="0" borderId="6" xfId="0" applyFont="1" applyBorder="1"/>
    <xf numFmtId="169" fontId="51" fillId="0" borderId="33" xfId="0" applyNumberFormat="1" applyFont="1" applyBorder="1" applyAlignment="1" applyProtection="1">
      <alignment horizontal="center"/>
      <protection locked="0"/>
    </xf>
    <xf numFmtId="169" fontId="51" fillId="0" borderId="20" xfId="0" applyNumberFormat="1" applyFont="1" applyBorder="1" applyAlignment="1" applyProtection="1">
      <alignment horizontal="center"/>
      <protection locked="0"/>
    </xf>
    <xf numFmtId="169" fontId="49" fillId="0" borderId="17" xfId="0" applyNumberFormat="1" applyFont="1" applyBorder="1" applyAlignment="1" applyProtection="1">
      <alignment horizontal="left"/>
      <protection locked="0"/>
    </xf>
    <xf numFmtId="0" fontId="50" fillId="0" borderId="0" xfId="0" applyFont="1"/>
    <xf numFmtId="49" fontId="43" fillId="0" borderId="33" xfId="0" applyNumberFormat="1" applyFont="1" applyBorder="1" applyAlignment="1">
      <alignment horizontal="left"/>
    </xf>
    <xf numFmtId="0" fontId="50" fillId="0" borderId="7" xfId="0" applyFont="1" applyBorder="1"/>
    <xf numFmtId="3" fontId="53" fillId="0" borderId="6" xfId="0" applyNumberFormat="1" applyFont="1" applyBorder="1" applyAlignment="1" applyProtection="1">
      <alignment horizontal="left"/>
      <protection locked="0"/>
    </xf>
    <xf numFmtId="3" fontId="51" fillId="0" borderId="33" xfId="0" applyNumberFormat="1" applyFont="1" applyBorder="1" applyAlignment="1" applyProtection="1">
      <alignment horizontal="center"/>
      <protection locked="0"/>
    </xf>
    <xf numFmtId="3" fontId="51" fillId="0" borderId="20" xfId="0" applyNumberFormat="1" applyFont="1" applyBorder="1" applyAlignment="1" applyProtection="1">
      <alignment horizontal="center"/>
      <protection locked="0"/>
    </xf>
    <xf numFmtId="3" fontId="53" fillId="0" borderId="0" xfId="0" applyNumberFormat="1" applyFont="1" applyBorder="1" applyAlignment="1" applyProtection="1">
      <alignment horizontal="left"/>
      <protection locked="0"/>
    </xf>
    <xf numFmtId="49" fontId="52" fillId="0" borderId="20" xfId="0" applyNumberFormat="1" applyFont="1" applyBorder="1" applyAlignment="1">
      <alignment horizontal="left"/>
    </xf>
    <xf numFmtId="0" fontId="54" fillId="0" borderId="7" xfId="0" applyFont="1" applyBorder="1"/>
    <xf numFmtId="0" fontId="54" fillId="0" borderId="0" xfId="0" applyFont="1"/>
    <xf numFmtId="49" fontId="52" fillId="0" borderId="33" xfId="0" applyNumberFormat="1" applyFont="1" applyBorder="1" applyAlignment="1">
      <alignment horizontal="left"/>
    </xf>
    <xf numFmtId="49" fontId="55" fillId="0" borderId="20" xfId="0" applyNumberFormat="1" applyFont="1" applyBorder="1" applyAlignment="1">
      <alignment horizontal="left"/>
    </xf>
    <xf numFmtId="169" fontId="49" fillId="0" borderId="6" xfId="0" applyNumberFormat="1" applyFont="1" applyBorder="1" applyAlignment="1" applyProtection="1">
      <alignment horizontal="left"/>
      <protection locked="0"/>
    </xf>
    <xf numFmtId="49" fontId="55" fillId="0" borderId="33" xfId="0" applyNumberFormat="1" applyFont="1" applyBorder="1" applyAlignment="1">
      <alignment horizontal="left"/>
    </xf>
    <xf numFmtId="0" fontId="56" fillId="0" borderId="0" xfId="0" applyFont="1" applyBorder="1"/>
    <xf numFmtId="0" fontId="56" fillId="0" borderId="0" xfId="0" applyFont="1"/>
    <xf numFmtId="3" fontId="53" fillId="0" borderId="16" xfId="0" applyNumberFormat="1" applyFont="1" applyBorder="1" applyAlignment="1" applyProtection="1">
      <alignment horizontal="left"/>
      <protection locked="0"/>
    </xf>
    <xf numFmtId="3" fontId="53" fillId="0" borderId="20" xfId="0" applyNumberFormat="1" applyFont="1" applyBorder="1" applyAlignment="1" applyProtection="1">
      <alignment horizontal="left"/>
      <protection locked="0"/>
    </xf>
    <xf numFmtId="0" fontId="57" fillId="0" borderId="33" xfId="0" applyFont="1" applyBorder="1" applyAlignment="1">
      <alignment horizontal="center"/>
    </xf>
    <xf numFmtId="0" fontId="57" fillId="0" borderId="20" xfId="0" applyFont="1" applyBorder="1" applyAlignment="1">
      <alignment horizontal="center"/>
    </xf>
    <xf numFmtId="49" fontId="43" fillId="0" borderId="34" xfId="0" applyNumberFormat="1" applyFont="1" applyBorder="1" applyAlignment="1">
      <alignment horizontal="left"/>
    </xf>
    <xf numFmtId="0" fontId="50" fillId="0" borderId="11" xfId="0" applyFont="1" applyBorder="1"/>
    <xf numFmtId="0" fontId="50" fillId="0" borderId="13" xfId="0" applyFont="1" applyBorder="1"/>
    <xf numFmtId="0" fontId="50" fillId="0" borderId="10" xfId="0" applyFont="1" applyBorder="1"/>
    <xf numFmtId="0" fontId="57" fillId="0" borderId="35" xfId="0" applyFont="1" applyBorder="1" applyAlignment="1">
      <alignment horizontal="center"/>
    </xf>
    <xf numFmtId="0" fontId="57" fillId="0" borderId="34" xfId="0" applyFont="1" applyBorder="1" applyAlignment="1">
      <alignment horizontal="center"/>
    </xf>
    <xf numFmtId="49" fontId="43" fillId="0" borderId="35" xfId="0" applyNumberFormat="1" applyFont="1" applyBorder="1" applyAlignment="1">
      <alignment horizontal="left"/>
    </xf>
    <xf numFmtId="0" fontId="43" fillId="0" borderId="0" xfId="0" applyFont="1" applyAlignment="1">
      <alignment horizontal="center"/>
    </xf>
    <xf numFmtId="164" fontId="3" fillId="0" borderId="17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71" fontId="7" fillId="0" borderId="27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8" fillId="0" borderId="17" xfId="0" applyFont="1" applyBorder="1" applyAlignment="1"/>
    <xf numFmtId="165" fontId="8" fillId="0" borderId="7" xfId="0" applyNumberFormat="1" applyFont="1" applyBorder="1" applyAlignment="1"/>
    <xf numFmtId="164" fontId="5" fillId="0" borderId="17" xfId="0" applyNumberFormat="1" applyFont="1" applyBorder="1" applyAlignment="1"/>
    <xf numFmtId="165" fontId="5" fillId="0" borderId="7" xfId="0" applyNumberFormat="1" applyFont="1" applyBorder="1" applyAlignment="1"/>
    <xf numFmtId="164" fontId="8" fillId="0" borderId="17" xfId="0" applyNumberFormat="1" applyFont="1" applyBorder="1" applyAlignment="1">
      <alignment horizontal="right"/>
    </xf>
    <xf numFmtId="164" fontId="4" fillId="0" borderId="17" xfId="0" applyNumberFormat="1" applyFont="1" applyBorder="1" applyAlignment="1"/>
    <xf numFmtId="165" fontId="4" fillId="0" borderId="7" xfId="0" applyNumberFormat="1" applyFont="1" applyBorder="1" applyAlignment="1"/>
    <xf numFmtId="0" fontId="4" fillId="0" borderId="17" xfId="0" applyFont="1" applyBorder="1" applyAlignment="1"/>
    <xf numFmtId="164" fontId="8" fillId="0" borderId="19" xfId="0" applyNumberFormat="1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165" fontId="3" fillId="0" borderId="0" xfId="0" applyNumberFormat="1" applyFont="1"/>
    <xf numFmtId="0" fontId="8" fillId="0" borderId="56" xfId="0" applyFont="1" applyBorder="1" applyAlignment="1"/>
    <xf numFmtId="164" fontId="8" fillId="0" borderId="17" xfId="0" applyNumberFormat="1" applyFont="1" applyBorder="1" applyAlignment="1" applyProtection="1">
      <alignment horizontal="right"/>
    </xf>
    <xf numFmtId="164" fontId="4" fillId="0" borderId="19" xfId="0" applyNumberFormat="1" applyFont="1" applyBorder="1" applyAlignment="1">
      <alignment horizontal="right"/>
    </xf>
    <xf numFmtId="164" fontId="7" fillId="0" borderId="19" xfId="0" applyNumberFormat="1" applyFont="1" applyBorder="1" applyAlignment="1">
      <alignment horizontal="right"/>
    </xf>
    <xf numFmtId="0" fontId="3" fillId="0" borderId="17" xfId="0" applyFont="1" applyBorder="1" applyAlignment="1"/>
    <xf numFmtId="164" fontId="19" fillId="0" borderId="17" xfId="0" applyNumberFormat="1" applyFont="1" applyBorder="1" applyAlignment="1">
      <alignment horizontal="right"/>
    </xf>
    <xf numFmtId="165" fontId="7" fillId="0" borderId="17" xfId="0" applyNumberFormat="1" applyFont="1" applyBorder="1" applyAlignment="1">
      <alignment horizontal="right"/>
    </xf>
    <xf numFmtId="165" fontId="3" fillId="0" borderId="17" xfId="0" applyNumberFormat="1" applyFont="1" applyBorder="1" applyAlignment="1">
      <alignment horizontal="right"/>
    </xf>
    <xf numFmtId="3" fontId="7" fillId="0" borderId="17" xfId="0" applyNumberFormat="1" applyFont="1" applyBorder="1" applyAlignment="1" applyProtection="1">
      <alignment horizontal="right"/>
    </xf>
    <xf numFmtId="164" fontId="7" fillId="0" borderId="17" xfId="0" applyNumberFormat="1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165" fontId="3" fillId="0" borderId="19" xfId="0" applyNumberFormat="1" applyFont="1" applyBorder="1" applyAlignment="1">
      <alignment horizontal="right"/>
    </xf>
    <xf numFmtId="164" fontId="35" fillId="0" borderId="20" xfId="0" applyNumberFormat="1" applyFont="1" applyBorder="1" applyAlignment="1"/>
    <xf numFmtId="164" fontId="35" fillId="0" borderId="6" xfId="0" applyNumberFormat="1" applyFont="1" applyBorder="1" applyAlignment="1"/>
    <xf numFmtId="164" fontId="35" fillId="0" borderId="17" xfId="0" applyNumberFormat="1" applyFont="1" applyBorder="1" applyAlignment="1"/>
    <xf numFmtId="164" fontId="35" fillId="0" borderId="0" xfId="0" applyNumberFormat="1" applyFont="1" applyBorder="1" applyAlignment="1"/>
    <xf numFmtId="165" fontId="58" fillId="0" borderId="7" xfId="0" applyNumberFormat="1" applyFont="1" applyBorder="1" applyAlignment="1"/>
    <xf numFmtId="174" fontId="59" fillId="0" borderId="0" xfId="2" applyNumberFormat="1" applyFont="1"/>
    <xf numFmtId="172" fontId="59" fillId="0" borderId="0" xfId="2" applyNumberFormat="1" applyFont="1"/>
    <xf numFmtId="165" fontId="60" fillId="0" borderId="20" xfId="0" applyNumberFormat="1" applyFont="1" applyBorder="1" applyAlignment="1">
      <alignment horizontal="right"/>
    </xf>
    <xf numFmtId="165" fontId="60" fillId="0" borderId="6" xfId="0" applyNumberFormat="1" applyFont="1" applyBorder="1" applyAlignment="1">
      <alignment horizontal="right"/>
    </xf>
    <xf numFmtId="165" fontId="60" fillId="0" borderId="17" xfId="0" applyNumberFormat="1" applyFont="1" applyBorder="1" applyAlignment="1">
      <alignment horizontal="right"/>
    </xf>
    <xf numFmtId="165" fontId="60" fillId="0" borderId="0" xfId="0" applyNumberFormat="1" applyFont="1" applyBorder="1" applyAlignment="1">
      <alignment horizontal="right"/>
    </xf>
    <xf numFmtId="165" fontId="61" fillId="0" borderId="7" xfId="0" applyNumberFormat="1" applyFont="1" applyBorder="1" applyAlignment="1">
      <alignment horizontal="right"/>
    </xf>
    <xf numFmtId="0" fontId="1" fillId="0" borderId="0" xfId="2"/>
    <xf numFmtId="165" fontId="27" fillId="0" borderId="20" xfId="0" applyNumberFormat="1" applyFont="1" applyBorder="1" applyAlignment="1">
      <alignment horizontal="right"/>
    </xf>
    <xf numFmtId="165" fontId="27" fillId="0" borderId="6" xfId="0" applyNumberFormat="1" applyFont="1" applyBorder="1" applyAlignment="1">
      <alignment horizontal="right"/>
    </xf>
    <xf numFmtId="165" fontId="27" fillId="0" borderId="17" xfId="0" applyNumberFormat="1" applyFont="1" applyBorder="1" applyAlignment="1">
      <alignment horizontal="right"/>
    </xf>
    <xf numFmtId="165" fontId="27" fillId="0" borderId="0" xfId="0" applyNumberFormat="1" applyFont="1" applyBorder="1" applyAlignment="1">
      <alignment horizontal="right"/>
    </xf>
    <xf numFmtId="165" fontId="62" fillId="0" borderId="7" xfId="0" applyNumberFormat="1" applyFont="1" applyBorder="1" applyAlignment="1">
      <alignment horizontal="right"/>
    </xf>
    <xf numFmtId="164" fontId="60" fillId="0" borderId="20" xfId="0" applyNumberFormat="1" applyFont="1" applyBorder="1" applyAlignment="1">
      <alignment horizontal="right"/>
    </xf>
    <xf numFmtId="164" fontId="60" fillId="0" borderId="6" xfId="0" applyNumberFormat="1" applyFont="1" applyBorder="1" applyAlignment="1">
      <alignment horizontal="right"/>
    </xf>
    <xf numFmtId="164" fontId="60" fillId="0" borderId="17" xfId="0" applyNumberFormat="1" applyFont="1" applyBorder="1" applyAlignment="1">
      <alignment horizontal="right"/>
    </xf>
    <xf numFmtId="164" fontId="60" fillId="0" borderId="0" xfId="0" applyNumberFormat="1" applyFont="1" applyBorder="1" applyAlignment="1">
      <alignment horizontal="right"/>
    </xf>
    <xf numFmtId="165" fontId="35" fillId="0" borderId="20" xfId="0" applyNumberFormat="1" applyFont="1" applyBorder="1" applyAlignment="1">
      <alignment horizontal="right"/>
    </xf>
    <xf numFmtId="165" fontId="35" fillId="0" borderId="6" xfId="0" applyNumberFormat="1" applyFont="1" applyBorder="1" applyAlignment="1">
      <alignment horizontal="right"/>
    </xf>
    <xf numFmtId="165" fontId="35" fillId="0" borderId="17" xfId="0" applyNumberFormat="1" applyFont="1" applyBorder="1" applyAlignment="1">
      <alignment horizontal="right"/>
    </xf>
    <xf numFmtId="165" fontId="35" fillId="0" borderId="0" xfId="0" applyNumberFormat="1" applyFont="1" applyBorder="1" applyAlignment="1">
      <alignment horizontal="right"/>
    </xf>
    <xf numFmtId="165" fontId="58" fillId="0" borderId="7" xfId="0" applyNumberFormat="1" applyFont="1" applyBorder="1" applyAlignment="1">
      <alignment horizontal="right"/>
    </xf>
    <xf numFmtId="165" fontId="30" fillId="0" borderId="20" xfId="0" applyNumberFormat="1" applyFont="1" applyBorder="1" applyAlignment="1">
      <alignment horizontal="right"/>
    </xf>
    <xf numFmtId="165" fontId="30" fillId="0" borderId="6" xfId="0" applyNumberFormat="1" applyFont="1" applyBorder="1" applyAlignment="1">
      <alignment horizontal="right"/>
    </xf>
    <xf numFmtId="165" fontId="30" fillId="0" borderId="17" xfId="0" applyNumberFormat="1" applyFont="1" applyBorder="1" applyAlignment="1">
      <alignment horizontal="right"/>
    </xf>
    <xf numFmtId="165" fontId="30" fillId="0" borderId="0" xfId="0" applyNumberFormat="1" applyFont="1" applyBorder="1" applyAlignment="1">
      <alignment horizontal="right"/>
    </xf>
    <xf numFmtId="165" fontId="63" fillId="0" borderId="7" xfId="0" applyNumberFormat="1" applyFont="1" applyBorder="1" applyAlignment="1">
      <alignment horizontal="right"/>
    </xf>
    <xf numFmtId="164" fontId="30" fillId="0" borderId="20" xfId="0" applyNumberFormat="1" applyFont="1" applyBorder="1" applyAlignment="1">
      <alignment horizontal="right"/>
    </xf>
    <xf numFmtId="164" fontId="30" fillId="0" borderId="6" xfId="0" applyNumberFormat="1" applyFont="1" applyBorder="1" applyAlignment="1">
      <alignment horizontal="right"/>
    </xf>
    <xf numFmtId="164" fontId="30" fillId="0" borderId="17" xfId="0" applyNumberFormat="1" applyFont="1" applyBorder="1" applyAlignment="1">
      <alignment horizontal="right"/>
    </xf>
    <xf numFmtId="164" fontId="30" fillId="0" borderId="0" xfId="0" applyNumberFormat="1" applyFont="1" applyBorder="1" applyAlignment="1">
      <alignment horizontal="right"/>
    </xf>
    <xf numFmtId="164" fontId="35" fillId="0" borderId="20" xfId="0" applyNumberFormat="1" applyFont="1" applyBorder="1" applyAlignment="1">
      <alignment horizontal="right"/>
    </xf>
    <xf numFmtId="164" fontId="35" fillId="0" borderId="6" xfId="0" applyNumberFormat="1" applyFont="1" applyBorder="1" applyAlignment="1">
      <alignment horizontal="right"/>
    </xf>
    <xf numFmtId="164" fontId="35" fillId="0" borderId="17" xfId="0" applyNumberFormat="1" applyFont="1" applyBorder="1" applyAlignment="1">
      <alignment horizontal="right"/>
    </xf>
    <xf numFmtId="164" fontId="35" fillId="0" borderId="0" xfId="0" applyNumberFormat="1" applyFont="1" applyBorder="1" applyAlignment="1">
      <alignment horizontal="right"/>
    </xf>
    <xf numFmtId="165" fontId="35" fillId="0" borderId="34" xfId="0" applyNumberFormat="1" applyFont="1" applyBorder="1" applyAlignment="1">
      <alignment horizontal="right"/>
    </xf>
    <xf numFmtId="165" fontId="35" fillId="0" borderId="10" xfId="0" applyNumberFormat="1" applyFont="1" applyBorder="1" applyAlignment="1">
      <alignment horizontal="right"/>
    </xf>
    <xf numFmtId="165" fontId="35" fillId="0" borderId="19" xfId="0" applyNumberFormat="1" applyFont="1" applyBorder="1" applyAlignment="1">
      <alignment horizontal="right"/>
    </xf>
    <xf numFmtId="165" fontId="35" fillId="0" borderId="13" xfId="0" applyNumberFormat="1" applyFont="1" applyBorder="1" applyAlignment="1">
      <alignment horizontal="right"/>
    </xf>
    <xf numFmtId="165" fontId="58" fillId="0" borderId="11" xfId="0" applyNumberFormat="1" applyFont="1" applyBorder="1" applyAlignment="1">
      <alignment horizontal="right"/>
    </xf>
    <xf numFmtId="164" fontId="3" fillId="0" borderId="37" xfId="0" applyNumberFormat="1" applyFont="1" applyBorder="1"/>
    <xf numFmtId="164" fontId="3" fillId="0" borderId="28" xfId="0" applyNumberFormat="1" applyFont="1" applyBorder="1"/>
    <xf numFmtId="1" fontId="3" fillId="0" borderId="17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64" fillId="0" borderId="0" xfId="0" applyFont="1"/>
    <xf numFmtId="0" fontId="64" fillId="0" borderId="0" xfId="0" applyFont="1" applyBorder="1"/>
    <xf numFmtId="164" fontId="64" fillId="0" borderId="0" xfId="0" applyNumberFormat="1" applyFont="1" applyBorder="1"/>
    <xf numFmtId="2" fontId="64" fillId="0" borderId="0" xfId="0" applyNumberFormat="1" applyFont="1"/>
    <xf numFmtId="0" fontId="64" fillId="0" borderId="0" xfId="0" applyFont="1" applyBorder="1" applyAlignment="1">
      <alignment horizontal="left" indent="1"/>
    </xf>
    <xf numFmtId="164" fontId="64" fillId="0" borderId="0" xfId="0" applyNumberFormat="1" applyFont="1" applyBorder="1" applyAlignment="1">
      <alignment horizontal="right" vertical="center"/>
    </xf>
    <xf numFmtId="0" fontId="65" fillId="0" borderId="0" xfId="0" applyFont="1"/>
    <xf numFmtId="2" fontId="65" fillId="0" borderId="0" xfId="0" applyNumberFormat="1" applyFont="1"/>
    <xf numFmtId="164" fontId="64" fillId="0" borderId="0" xfId="0" applyNumberFormat="1" applyFont="1"/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/>
    <xf numFmtId="3" fontId="3" fillId="0" borderId="5" xfId="0" applyNumberFormat="1" applyFont="1" applyBorder="1" applyAlignment="1" applyProtection="1">
      <alignment horizontal="left"/>
      <protection locked="0"/>
    </xf>
    <xf numFmtId="0" fontId="4" fillId="0" borderId="5" xfId="0" applyFont="1" applyBorder="1"/>
    <xf numFmtId="0" fontId="29" fillId="0" borderId="0" xfId="0" applyFont="1" applyBorder="1"/>
    <xf numFmtId="0" fontId="8" fillId="0" borderId="33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164" fontId="3" fillId="0" borderId="20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/>
    </xf>
    <xf numFmtId="0" fontId="30" fillId="0" borderId="0" xfId="0" applyNumberFormat="1" applyFont="1" applyBorder="1"/>
    <xf numFmtId="168" fontId="7" fillId="0" borderId="27" xfId="0" applyNumberFormat="1" applyFont="1" applyBorder="1" applyAlignment="1" applyProtection="1">
      <alignment horizontal="center" vertical="center"/>
      <protection locked="0"/>
    </xf>
    <xf numFmtId="168" fontId="7" fillId="0" borderId="28" xfId="0" applyNumberFormat="1" applyFont="1" applyBorder="1" applyAlignment="1" applyProtection="1">
      <alignment horizontal="center" vertical="center"/>
      <protection locked="0"/>
    </xf>
    <xf numFmtId="168" fontId="7" fillId="0" borderId="16" xfId="0" applyNumberFormat="1" applyFont="1" applyBorder="1" applyAlignment="1" applyProtection="1">
      <alignment horizontal="center" vertical="center"/>
      <protection locked="0"/>
    </xf>
    <xf numFmtId="168" fontId="7" fillId="0" borderId="0" xfId="0" applyNumberFormat="1" applyFont="1" applyBorder="1" applyAlignment="1" applyProtection="1">
      <alignment horizontal="center" vertical="center"/>
      <protection locked="0"/>
    </xf>
    <xf numFmtId="168" fontId="7" fillId="0" borderId="17" xfId="0" applyNumberFormat="1" applyFont="1" applyBorder="1" applyAlignment="1" applyProtection="1">
      <alignment horizontal="center" vertical="center"/>
      <protection locked="0"/>
    </xf>
    <xf numFmtId="168" fontId="7" fillId="0" borderId="18" xfId="0" applyNumberFormat="1" applyFont="1" applyBorder="1" applyAlignment="1" applyProtection="1">
      <alignment horizontal="center" vertical="center"/>
      <protection locked="0"/>
    </xf>
    <xf numFmtId="168" fontId="7" fillId="0" borderId="19" xfId="0" applyNumberFormat="1" applyFont="1" applyBorder="1" applyAlignment="1" applyProtection="1">
      <alignment horizontal="center" vertical="center"/>
      <protection locked="0"/>
    </xf>
    <xf numFmtId="168" fontId="16" fillId="0" borderId="27" xfId="0" applyNumberFormat="1" applyFont="1" applyBorder="1" applyAlignment="1" applyProtection="1">
      <alignment horizontal="center" vertical="center"/>
      <protection locked="0"/>
    </xf>
    <xf numFmtId="168" fontId="16" fillId="0" borderId="28" xfId="0" applyNumberFormat="1" applyFont="1" applyBorder="1" applyAlignment="1" applyProtection="1">
      <alignment horizontal="center" vertical="center"/>
      <protection locked="0"/>
    </xf>
    <xf numFmtId="168" fontId="16" fillId="0" borderId="0" xfId="0" applyNumberFormat="1" applyFont="1" applyBorder="1" applyAlignment="1" applyProtection="1">
      <alignment horizontal="center" vertical="center"/>
      <protection locked="0"/>
    </xf>
    <xf numFmtId="168" fontId="16" fillId="0" borderId="17" xfId="0" applyNumberFormat="1" applyFont="1" applyBorder="1" applyAlignment="1" applyProtection="1">
      <alignment horizontal="center" vertical="center"/>
      <protection locked="0"/>
    </xf>
    <xf numFmtId="168" fontId="16" fillId="0" borderId="16" xfId="0" applyNumberFormat="1" applyFont="1" applyBorder="1" applyAlignment="1" applyProtection="1">
      <alignment horizontal="center" vertical="center"/>
      <protection locked="0"/>
    </xf>
    <xf numFmtId="168" fontId="16" fillId="0" borderId="18" xfId="0" applyNumberFormat="1" applyFont="1" applyBorder="1" applyAlignment="1" applyProtection="1">
      <alignment horizontal="center" vertical="center"/>
      <protection locked="0"/>
    </xf>
    <xf numFmtId="168" fontId="16" fillId="0" borderId="19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65" fontId="16" fillId="0" borderId="38" xfId="0" applyNumberFormat="1" applyFont="1" applyBorder="1" applyAlignment="1" applyProtection="1">
      <alignment horizontal="center" vertical="center" wrapText="1"/>
      <protection locked="0"/>
    </xf>
    <xf numFmtId="165" fontId="16" fillId="0" borderId="33" xfId="0" applyNumberFormat="1" applyFont="1" applyBorder="1" applyAlignment="1" applyProtection="1">
      <alignment horizontal="center" vertical="center" wrapText="1"/>
      <protection locked="0"/>
    </xf>
    <xf numFmtId="165" fontId="16" fillId="0" borderId="35" xfId="0" applyNumberFormat="1" applyFont="1" applyBorder="1" applyAlignment="1" applyProtection="1">
      <alignment horizontal="center" vertical="center" wrapText="1"/>
      <protection locked="0"/>
    </xf>
    <xf numFmtId="0" fontId="21" fillId="0" borderId="1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49" fontId="17" fillId="0" borderId="39" xfId="0" applyNumberFormat="1" applyFont="1" applyBorder="1" applyAlignment="1" applyProtection="1">
      <alignment horizontal="center" vertical="center"/>
      <protection locked="0"/>
    </xf>
    <xf numFmtId="49" fontId="17" fillId="0" borderId="44" xfId="0" applyNumberFormat="1" applyFont="1" applyBorder="1" applyAlignment="1" applyProtection="1">
      <alignment horizontal="center" vertical="center"/>
      <protection locked="0"/>
    </xf>
    <xf numFmtId="49" fontId="7" fillId="0" borderId="29" xfId="0" applyNumberFormat="1" applyFont="1" applyBorder="1" applyAlignment="1" applyProtection="1">
      <alignment horizontal="center" vertical="center"/>
      <protection locked="0"/>
    </xf>
    <xf numFmtId="49" fontId="7" fillId="0" borderId="34" xfId="0" applyNumberFormat="1" applyFont="1" applyBorder="1" applyAlignment="1" applyProtection="1">
      <alignment horizontal="center" vertical="center"/>
      <protection locked="0"/>
    </xf>
    <xf numFmtId="49" fontId="7" fillId="0" borderId="30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32" xfId="0" applyNumberFormat="1" applyFont="1" applyBorder="1" applyAlignment="1" applyProtection="1">
      <alignment horizontal="center" vertical="center"/>
      <protection locked="0"/>
    </xf>
    <xf numFmtId="49" fontId="7" fillId="0" borderId="35" xfId="0" applyNumberFormat="1" applyFont="1" applyBorder="1" applyAlignment="1" applyProtection="1">
      <alignment horizontal="center" vertical="center"/>
      <protection locked="0"/>
    </xf>
    <xf numFmtId="171" fontId="8" fillId="0" borderId="27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7" fillId="0" borderId="39" xfId="0" applyNumberFormat="1" applyFont="1" applyBorder="1" applyAlignment="1" applyProtection="1">
      <alignment horizontal="center" vertical="center"/>
      <protection locked="0"/>
    </xf>
    <xf numFmtId="0" fontId="3" fillId="0" borderId="44" xfId="0" applyFont="1" applyBorder="1" applyAlignment="1">
      <alignment horizontal="center" vertical="center"/>
    </xf>
    <xf numFmtId="49" fontId="29" fillId="0" borderId="33" xfId="0" applyNumberFormat="1" applyFont="1" applyBorder="1" applyAlignment="1" applyProtection="1">
      <alignment horizontal="center" vertical="top"/>
      <protection locked="0"/>
    </xf>
    <xf numFmtId="0" fontId="26" fillId="0" borderId="35" xfId="0" applyFont="1" applyBorder="1" applyAlignment="1">
      <alignment horizontal="center" vertical="top"/>
    </xf>
    <xf numFmtId="49" fontId="7" fillId="0" borderId="31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49" fontId="7" fillId="0" borderId="56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/>
    </xf>
    <xf numFmtId="169" fontId="8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171" fontId="7" fillId="0" borderId="27" xfId="0" applyNumberFormat="1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>
      <alignment vertical="center"/>
    </xf>
    <xf numFmtId="169" fontId="29" fillId="0" borderId="36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4" fillId="0" borderId="20" xfId="0" applyFont="1" applyBorder="1" applyAlignment="1">
      <alignment horizontal="center" vertical="top"/>
    </xf>
    <xf numFmtId="0" fontId="4" fillId="0" borderId="34" xfId="0" applyFont="1" applyBorder="1" applyAlignment="1">
      <alignment horizontal="center" vertical="top"/>
    </xf>
    <xf numFmtId="169" fontId="17" fillId="0" borderId="47" xfId="0" applyNumberFormat="1" applyFont="1" applyBorder="1" applyAlignment="1" applyProtection="1">
      <alignment horizontal="center" vertical="center"/>
      <protection locked="0"/>
    </xf>
    <xf numFmtId="0" fontId="21" fillId="0" borderId="8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49" fontId="17" fillId="0" borderId="33" xfId="0" applyNumberFormat="1" applyFont="1" applyBorder="1" applyAlignment="1" applyProtection="1">
      <alignment horizontal="center" vertical="top"/>
      <protection locked="0"/>
    </xf>
    <xf numFmtId="0" fontId="21" fillId="0" borderId="35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top"/>
    </xf>
    <xf numFmtId="0" fontId="4" fillId="0" borderId="3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8" fillId="0" borderId="38" xfId="0" applyFont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49" fontId="8" fillId="0" borderId="32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169" fontId="8" fillId="0" borderId="2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169" fontId="47" fillId="0" borderId="46" xfId="0" applyNumberFormat="1" applyFont="1" applyBorder="1" applyAlignment="1" applyProtection="1">
      <alignment horizontal="center" vertical="center"/>
      <protection locked="0"/>
    </xf>
    <xf numFmtId="0" fontId="43" fillId="0" borderId="36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3" fillId="0" borderId="36" xfId="0" applyFont="1" applyBorder="1" applyAlignment="1"/>
    <xf numFmtId="0" fontId="3" fillId="0" borderId="28" xfId="0" applyFont="1" applyBorder="1" applyAlignment="1"/>
    <xf numFmtId="0" fontId="3" fillId="0" borderId="39" xfId="0" applyFont="1" applyBorder="1" applyAlignment="1"/>
    <xf numFmtId="0" fontId="3" fillId="0" borderId="40" xfId="0" applyFont="1" applyBorder="1" applyAlignment="1"/>
    <xf numFmtId="0" fontId="3" fillId="0" borderId="41" xfId="0" applyFont="1" applyBorder="1" applyAlignment="1"/>
    <xf numFmtId="171" fontId="16" fillId="0" borderId="38" xfId="0" applyNumberFormat="1" applyFont="1" applyBorder="1" applyAlignment="1" applyProtection="1">
      <alignment horizontal="center" vertical="center" wrapText="1"/>
      <protection locked="0"/>
    </xf>
    <xf numFmtId="0" fontId="22" fillId="0" borderId="33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vertical="center"/>
    </xf>
    <xf numFmtId="0" fontId="43" fillId="0" borderId="37" xfId="0" applyFont="1" applyBorder="1" applyAlignment="1">
      <alignment vertical="center"/>
    </xf>
    <xf numFmtId="0" fontId="43" fillId="0" borderId="7" xfId="0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3" fillId="0" borderId="6" xfId="0" applyFont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13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0" fontId="26" fillId="0" borderId="38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/>
    </xf>
    <xf numFmtId="0" fontId="17" fillId="0" borderId="16" xfId="0" applyFont="1" applyBorder="1" applyAlignment="1">
      <alignment horizontal="center" vertical="center"/>
    </xf>
    <xf numFmtId="0" fontId="30" fillId="0" borderId="33" xfId="0" applyNumberFormat="1" applyFont="1" applyBorder="1" applyAlignment="1">
      <alignment horizontal="center" vertical="top" wrapText="1"/>
    </xf>
    <xf numFmtId="0" fontId="30" fillId="0" borderId="35" xfId="0" applyFont="1" applyBorder="1" applyAlignment="1">
      <alignment vertical="top"/>
    </xf>
    <xf numFmtId="1" fontId="3" fillId="0" borderId="31" xfId="0" applyNumberFormat="1" applyFont="1" applyBorder="1" applyAlignment="1">
      <alignment horizontal="center" vertical="center"/>
    </xf>
    <xf numFmtId="1" fontId="3" fillId="0" borderId="56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49" fontId="22" fillId="0" borderId="33" xfId="0" applyNumberFormat="1" applyFont="1" applyBorder="1" applyAlignment="1">
      <alignment horizontal="center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" fontId="30" fillId="0" borderId="20" xfId="0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horizontal="center" vertical="top"/>
    </xf>
    <xf numFmtId="164" fontId="3" fillId="0" borderId="2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left" vertical="center" indent="1"/>
    </xf>
    <xf numFmtId="3" fontId="4" fillId="0" borderId="9" xfId="0" applyNumberFormat="1" applyFont="1" applyBorder="1" applyAlignment="1">
      <alignment horizontal="left" vertical="center" indent="1"/>
    </xf>
    <xf numFmtId="0" fontId="4" fillId="0" borderId="25" xfId="0" applyFont="1" applyBorder="1" applyAlignment="1">
      <alignment horizontal="left" vertical="center" indent="1"/>
    </xf>
    <xf numFmtId="0" fontId="4" fillId="0" borderId="26" xfId="0" applyFont="1" applyBorder="1" applyAlignment="1">
      <alignment horizontal="left" vertical="center" indent="1"/>
    </xf>
    <xf numFmtId="0" fontId="5" fillId="0" borderId="16" xfId="0" applyFont="1" applyBorder="1" applyAlignment="1">
      <alignment horizontal="left" vertical="center" indent="1"/>
    </xf>
    <xf numFmtId="0" fontId="4" fillId="0" borderId="17" xfId="0" applyFont="1" applyBorder="1" applyAlignment="1">
      <alignment horizontal="left" vertical="center" inden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</cellXfs>
  <cellStyles count="3">
    <cellStyle name="Normálna" xfId="0" builtinId="0"/>
    <cellStyle name="Normálna 2" xfId="2"/>
    <cellStyle name="Percentá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28971989058839315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2295081967213121"/>
          <c:w val="0.8000007301408536"/>
          <c:h val="0.56393442622950973"/>
        </c:manualLayout>
      </c:layout>
      <c:areaChart>
        <c:grouping val="stacked"/>
        <c:varyColors val="0"/>
        <c:ser>
          <c:idx val="1"/>
          <c:order val="0"/>
          <c:tx>
            <c:strRef>
              <c:f>'84'!$B$6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'84'!$B$9:$B$20</c:f>
              <c:numCache>
                <c:formatCode>#,##0_)</c:formatCode>
                <c:ptCount val="12"/>
                <c:pt idx="0">
                  <c:v>4438.8418430000002</c:v>
                </c:pt>
                <c:pt idx="1">
                  <c:v>4583.8690429999997</c:v>
                </c:pt>
                <c:pt idx="2">
                  <c:v>4819.605818</c:v>
                </c:pt>
                <c:pt idx="3">
                  <c:v>5065.004484</c:v>
                </c:pt>
                <c:pt idx="4">
                  <c:v>5036.9830629999997</c:v>
                </c:pt>
                <c:pt idx="5">
                  <c:v>4830.8694370000003</c:v>
                </c:pt>
                <c:pt idx="6">
                  <c:v>4852.1064919999999</c:v>
                </c:pt>
                <c:pt idx="7">
                  <c:v>4590.3766779999996</c:v>
                </c:pt>
                <c:pt idx="8">
                  <c:v>5320.088092</c:v>
                </c:pt>
                <c:pt idx="9">
                  <c:v>5804.3025369999996</c:v>
                </c:pt>
                <c:pt idx="10">
                  <c:v>5871.1717049999997</c:v>
                </c:pt>
                <c:pt idx="11">
                  <c:v>4726.6522089999999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81632"/>
        <c:axId val="99383552"/>
      </c:areaChart>
      <c:barChart>
        <c:barDir val="col"/>
        <c:grouping val="clustered"/>
        <c:varyColors val="0"/>
        <c:ser>
          <c:idx val="0"/>
          <c:order val="1"/>
          <c:tx>
            <c:strRef>
              <c:f>'84'!$C$6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'84'!$C$9:$C$20</c:f>
              <c:numCache>
                <c:formatCode>#,##0_)</c:formatCode>
                <c:ptCount val="12"/>
                <c:pt idx="0">
                  <c:v>4204.769593</c:v>
                </c:pt>
                <c:pt idx="1">
                  <c:v>4539.2681579999999</c:v>
                </c:pt>
                <c:pt idx="2">
                  <c:v>5145.9186680000003</c:v>
                </c:pt>
                <c:pt idx="3">
                  <c:v>4777.1918210000003</c:v>
                </c:pt>
                <c:pt idx="4">
                  <c:v>4979.8301609999999</c:v>
                </c:pt>
                <c:pt idx="5">
                  <c:v>4945.8667260000002</c:v>
                </c:pt>
                <c:pt idx="6">
                  <c:v>4613.2978599999997</c:v>
                </c:pt>
                <c:pt idx="7">
                  <c:v>4867.5276450000001</c:v>
                </c:pt>
                <c:pt idx="8">
                  <c:v>5249.7348869999996</c:v>
                </c:pt>
                <c:pt idx="9">
                  <c:v>5502.8782520000004</c:v>
                </c:pt>
                <c:pt idx="10">
                  <c:v>5511.4304279999997</c:v>
                </c:pt>
                <c:pt idx="11">
                  <c:v>4250.637796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393920"/>
        <c:axId val="99395456"/>
      </c:barChart>
      <c:catAx>
        <c:axId val="9938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938355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9383552"/>
        <c:scaling>
          <c:orientation val="minMax"/>
          <c:max val="6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8.852459016393482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99381632"/>
        <c:crosses val="autoZero"/>
        <c:crossBetween val="between"/>
        <c:majorUnit val="1000"/>
        <c:minorUnit val="1000"/>
      </c:valAx>
      <c:catAx>
        <c:axId val="99393920"/>
        <c:scaling>
          <c:orientation val="minMax"/>
        </c:scaling>
        <c:delete val="1"/>
        <c:axPos val="b"/>
        <c:majorTickMark val="out"/>
        <c:minorTickMark val="none"/>
        <c:tickLblPos val="none"/>
        <c:crossAx val="99395456"/>
        <c:crosses val="autoZero"/>
        <c:auto val="0"/>
        <c:lblAlgn val="ctr"/>
        <c:lblOffset val="100"/>
        <c:noMultiLvlLbl val="0"/>
      </c:catAx>
      <c:valAx>
        <c:axId val="99395456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99393920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606557377049265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6463548399733631E-2"/>
          <c:y val="0.14729864649271787"/>
          <c:w val="0.78723430093626345"/>
          <c:h val="0.64876503182200262"/>
        </c:manualLayout>
      </c:layout>
      <c:areaChart>
        <c:grouping val="stacked"/>
        <c:varyColors val="0"/>
        <c:ser>
          <c:idx val="1"/>
          <c:order val="0"/>
          <c:tx>
            <c:strRef>
              <c:f>'84'!$D$6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'84'!$D$9:$D$20</c:f>
              <c:numCache>
                <c:formatCode>#,##0_)</c:formatCode>
                <c:ptCount val="12"/>
                <c:pt idx="0">
                  <c:v>4812.619987</c:v>
                </c:pt>
                <c:pt idx="1">
                  <c:v>5016.2956109999996</c:v>
                </c:pt>
                <c:pt idx="2">
                  <c:v>5266.6536939999996</c:v>
                </c:pt>
                <c:pt idx="3">
                  <c:v>5593.7129430000005</c:v>
                </c:pt>
                <c:pt idx="4">
                  <c:v>5646.2128080000002</c:v>
                </c:pt>
                <c:pt idx="5">
                  <c:v>5222.7354160000004</c:v>
                </c:pt>
                <c:pt idx="6">
                  <c:v>4975.6071899999997</c:v>
                </c:pt>
                <c:pt idx="7">
                  <c:v>4795.5746220000001</c:v>
                </c:pt>
                <c:pt idx="8">
                  <c:v>5823.6533159999999</c:v>
                </c:pt>
                <c:pt idx="9">
                  <c:v>6226.9557160000004</c:v>
                </c:pt>
                <c:pt idx="10">
                  <c:v>6134.3851569999997</c:v>
                </c:pt>
                <c:pt idx="11">
                  <c:v>4657.8493250000001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55392"/>
        <c:axId val="100157312"/>
      </c:areaChart>
      <c:barChart>
        <c:barDir val="col"/>
        <c:grouping val="clustered"/>
        <c:varyColors val="0"/>
        <c:ser>
          <c:idx val="0"/>
          <c:order val="1"/>
          <c:tx>
            <c:strRef>
              <c:f>'84'!$E$6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'84'!$E$9:$E$20</c:f>
              <c:numCache>
                <c:formatCode>#,##0_)</c:formatCode>
                <c:ptCount val="12"/>
                <c:pt idx="0">
                  <c:v>4444.1658120000002</c:v>
                </c:pt>
                <c:pt idx="1">
                  <c:v>4827.8908670000001</c:v>
                </c:pt>
                <c:pt idx="2">
                  <c:v>5424.4041139999999</c:v>
                </c:pt>
                <c:pt idx="3">
                  <c:v>5044.4892010000003</c:v>
                </c:pt>
                <c:pt idx="4">
                  <c:v>5372.3054700000002</c:v>
                </c:pt>
                <c:pt idx="5">
                  <c:v>5350.7333799999997</c:v>
                </c:pt>
                <c:pt idx="6">
                  <c:v>4983.5666819999997</c:v>
                </c:pt>
                <c:pt idx="7">
                  <c:v>4898.7779849999997</c:v>
                </c:pt>
                <c:pt idx="8">
                  <c:v>5571.8323170000003</c:v>
                </c:pt>
                <c:pt idx="9">
                  <c:v>6070.4335840000003</c:v>
                </c:pt>
                <c:pt idx="10">
                  <c:v>5824.8695159999997</c:v>
                </c:pt>
                <c:pt idx="11">
                  <c:v>4330.564284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167680"/>
        <c:axId val="100169216"/>
      </c:barChart>
      <c:catAx>
        <c:axId val="10015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01573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0157312"/>
        <c:scaling>
          <c:orientation val="minMax"/>
          <c:max val="7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1.2437810945273632E-2"/>
              <c:y val="1.373990015953889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0155392"/>
        <c:crosses val="autoZero"/>
        <c:crossBetween val="between"/>
        <c:majorUnit val="1000"/>
        <c:minorUnit val="100"/>
      </c:valAx>
      <c:catAx>
        <c:axId val="100167680"/>
        <c:scaling>
          <c:orientation val="minMax"/>
        </c:scaling>
        <c:delete val="1"/>
        <c:axPos val="b"/>
        <c:majorTickMark val="out"/>
        <c:minorTickMark val="none"/>
        <c:tickLblPos val="none"/>
        <c:crossAx val="100169216"/>
        <c:crosses val="autoZero"/>
        <c:auto val="0"/>
        <c:lblAlgn val="ctr"/>
        <c:lblOffset val="100"/>
        <c:noMultiLvlLbl val="0"/>
      </c:catAx>
      <c:valAx>
        <c:axId val="100169216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0167680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Saldo / Balance</a:t>
            </a:r>
          </a:p>
        </c:rich>
      </c:tx>
      <c:layout>
        <c:manualLayout>
          <c:xMode val="edge"/>
          <c:yMode val="edge"/>
          <c:x val="0.39219366449965287"/>
          <c:y val="3.33334319763020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4.6468443661096204E-2"/>
          <c:y val="0.20000059185781224"/>
          <c:w val="0.8401494613926197"/>
          <c:h val="0.60303208757128191"/>
        </c:manualLayout>
      </c:layout>
      <c:areaChart>
        <c:grouping val="stacked"/>
        <c:varyColors val="0"/>
        <c:ser>
          <c:idx val="1"/>
          <c:order val="0"/>
          <c:tx>
            <c:strRef>
              <c:f>'85'!$B$6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'85'!$B$9:$B$20</c:f>
              <c:numCache>
                <c:formatCode>#,##0_)</c:formatCode>
                <c:ptCount val="12"/>
                <c:pt idx="0">
                  <c:v>373.778144</c:v>
                </c:pt>
                <c:pt idx="1">
                  <c:v>432.42656799999997</c:v>
                </c:pt>
                <c:pt idx="2">
                  <c:v>447.04787599999997</c:v>
                </c:pt>
                <c:pt idx="3">
                  <c:v>528.70845899999995</c:v>
                </c:pt>
                <c:pt idx="4">
                  <c:v>609.22974499999998</c:v>
                </c:pt>
                <c:pt idx="5">
                  <c:v>391.86597899999998</c:v>
                </c:pt>
                <c:pt idx="6">
                  <c:v>123.500698</c:v>
                </c:pt>
                <c:pt idx="7">
                  <c:v>205.19794400000001</c:v>
                </c:pt>
                <c:pt idx="8">
                  <c:v>503.565224</c:v>
                </c:pt>
                <c:pt idx="9">
                  <c:v>422.65317900000002</c:v>
                </c:pt>
                <c:pt idx="10">
                  <c:v>263.21345200000002</c:v>
                </c:pt>
                <c:pt idx="11">
                  <c:v>-68.802884000000006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170048"/>
        <c:axId val="103171968"/>
      </c:areaChart>
      <c:barChart>
        <c:barDir val="col"/>
        <c:grouping val="clustered"/>
        <c:varyColors val="0"/>
        <c:ser>
          <c:idx val="0"/>
          <c:order val="1"/>
          <c:tx>
            <c:strRef>
              <c:f>'85'!$C$6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0">
              <a:gsLst>
                <a:gs pos="0">
                  <a:srgbClr val="0000FF"/>
                </a:gs>
                <a:gs pos="100000">
                  <a:srgbClr val="FFFF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'85'!$C$9:$C$20</c:f>
              <c:numCache>
                <c:formatCode>#,##0_)</c:formatCode>
                <c:ptCount val="12"/>
                <c:pt idx="0">
                  <c:v>239.396219</c:v>
                </c:pt>
                <c:pt idx="1">
                  <c:v>288.62270899999999</c:v>
                </c:pt>
                <c:pt idx="2">
                  <c:v>278.48544600000002</c:v>
                </c:pt>
                <c:pt idx="3">
                  <c:v>267.29737999999998</c:v>
                </c:pt>
                <c:pt idx="4">
                  <c:v>392.47530899999998</c:v>
                </c:pt>
                <c:pt idx="5">
                  <c:v>404.86665399999998</c:v>
                </c:pt>
                <c:pt idx="6">
                  <c:v>370.268822</c:v>
                </c:pt>
                <c:pt idx="7">
                  <c:v>31.250340000000001</c:v>
                </c:pt>
                <c:pt idx="8">
                  <c:v>322.09742999999997</c:v>
                </c:pt>
                <c:pt idx="9">
                  <c:v>567.55533200000002</c:v>
                </c:pt>
                <c:pt idx="10">
                  <c:v>313.43908800000003</c:v>
                </c:pt>
                <c:pt idx="11">
                  <c:v>79.926488000000006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174144"/>
        <c:axId val="103175680"/>
      </c:barChart>
      <c:catAx>
        <c:axId val="10317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39591113999254052"/>
              <c:y val="0.884851103370926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17196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317196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2936887322192605E-3"/>
              <c:y val="7.878811194398677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170048"/>
        <c:crosses val="autoZero"/>
        <c:crossBetween val="between"/>
      </c:valAx>
      <c:catAx>
        <c:axId val="103174144"/>
        <c:scaling>
          <c:orientation val="minMax"/>
        </c:scaling>
        <c:delete val="1"/>
        <c:axPos val="b"/>
        <c:majorTickMark val="out"/>
        <c:minorTickMark val="none"/>
        <c:tickLblPos val="none"/>
        <c:crossAx val="103175680"/>
        <c:crosses val="autoZero"/>
        <c:auto val="0"/>
        <c:lblAlgn val="ctr"/>
        <c:lblOffset val="100"/>
        <c:noMultiLvlLbl val="0"/>
      </c:catAx>
      <c:valAx>
        <c:axId val="103175680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3174144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06402026459865"/>
          <c:y val="0.44242555168546338"/>
          <c:w val="7.8066985350641854E-2"/>
          <c:h val="0.118182167915980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Obrat / Turnover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0265494903024762"/>
          <c:y val="0.14367436743674369"/>
          <c:w val="0.80528886136423949"/>
          <c:h val="0.65037013937614241"/>
        </c:manualLayout>
      </c:layout>
      <c:areaChart>
        <c:grouping val="stacked"/>
        <c:varyColors val="0"/>
        <c:ser>
          <c:idx val="1"/>
          <c:order val="0"/>
          <c:tx>
            <c:strRef>
              <c:f>'85'!$D$6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'85'!$D$9:$D$20</c:f>
              <c:numCache>
                <c:formatCode>#,##0_)</c:formatCode>
                <c:ptCount val="12"/>
                <c:pt idx="0">
                  <c:v>9251.4618300000002</c:v>
                </c:pt>
                <c:pt idx="1">
                  <c:v>9600.1646540000002</c:v>
                </c:pt>
                <c:pt idx="2">
                  <c:v>10086.259512000001</c:v>
                </c:pt>
                <c:pt idx="3">
                  <c:v>10658.717427</c:v>
                </c:pt>
                <c:pt idx="4">
                  <c:v>10683.195871</c:v>
                </c:pt>
                <c:pt idx="5">
                  <c:v>10053.604853000001</c:v>
                </c:pt>
                <c:pt idx="6">
                  <c:v>9827.7136819999996</c:v>
                </c:pt>
                <c:pt idx="7">
                  <c:v>9385.9513000000006</c:v>
                </c:pt>
                <c:pt idx="8">
                  <c:v>11143.741408</c:v>
                </c:pt>
                <c:pt idx="9">
                  <c:v>12031.258253</c:v>
                </c:pt>
                <c:pt idx="10">
                  <c:v>12005.556861999999</c:v>
                </c:pt>
                <c:pt idx="11">
                  <c:v>9384.5015339999991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198080"/>
        <c:axId val="103237120"/>
      </c:areaChart>
      <c:barChart>
        <c:barDir val="col"/>
        <c:grouping val="clustered"/>
        <c:varyColors val="0"/>
        <c:ser>
          <c:idx val="0"/>
          <c:order val="1"/>
          <c:tx>
            <c:strRef>
              <c:f>'85'!$E$6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'85'!$E$9:$E$20</c:f>
              <c:numCache>
                <c:formatCode>#,##0_)</c:formatCode>
                <c:ptCount val="12"/>
                <c:pt idx="0">
                  <c:v>8648.9354050000002</c:v>
                </c:pt>
                <c:pt idx="1">
                  <c:v>9367.1590250000008</c:v>
                </c:pt>
                <c:pt idx="2">
                  <c:v>10570.322781999999</c:v>
                </c:pt>
                <c:pt idx="3">
                  <c:v>9821.6810220000007</c:v>
                </c:pt>
                <c:pt idx="4">
                  <c:v>10352.135631000001</c:v>
                </c:pt>
                <c:pt idx="5">
                  <c:v>10296.600106</c:v>
                </c:pt>
                <c:pt idx="6">
                  <c:v>9596.8645419999993</c:v>
                </c:pt>
                <c:pt idx="7">
                  <c:v>9766.3056299999989</c:v>
                </c:pt>
                <c:pt idx="8">
                  <c:v>10821.567203999999</c:v>
                </c:pt>
                <c:pt idx="9">
                  <c:v>11573.311836000001</c:v>
                </c:pt>
                <c:pt idx="10">
                  <c:v>11336.299943999999</c:v>
                </c:pt>
                <c:pt idx="11">
                  <c:v>8581.2020799999991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239040"/>
        <c:axId val="103249024"/>
      </c:barChart>
      <c:catAx>
        <c:axId val="10319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2371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3237120"/>
        <c:scaling>
          <c:orientation val="minMax"/>
          <c:max val="1400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2.7465667915106188E-2"/>
              <c:y val="5.918938350527966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198080"/>
        <c:crosses val="autoZero"/>
        <c:crossBetween val="between"/>
        <c:majorUnit val="2000"/>
        <c:minorUnit val="500"/>
      </c:valAx>
      <c:catAx>
        <c:axId val="103239040"/>
        <c:scaling>
          <c:orientation val="minMax"/>
        </c:scaling>
        <c:delete val="1"/>
        <c:axPos val="b"/>
        <c:majorTickMark val="out"/>
        <c:minorTickMark val="none"/>
        <c:tickLblPos val="none"/>
        <c:crossAx val="103249024"/>
        <c:crosses val="autoZero"/>
        <c:auto val="0"/>
        <c:lblAlgn val="ctr"/>
        <c:lblOffset val="100"/>
        <c:noMultiLvlLbl val="0"/>
      </c:catAx>
      <c:valAx>
        <c:axId val="10324902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3239040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layout>
        <c:manualLayout>
          <c:xMode val="edge"/>
          <c:yMode val="edge"/>
          <c:x val="0.30834752981260738"/>
          <c:y val="3.278697272821881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4821124361158441"/>
          <c:y val="0.24590229546164094"/>
          <c:w val="0.63202725724020581"/>
          <c:h val="0.62295248183615559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339933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1.3548331558956737E-2"/>
                  <c:y val="5.938081036225464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4.0949273911042243E-2"/>
                  <c:y val="-2.04910202389519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4.0803587796838636E-3"/>
                  <c:y val="-8.224970427933465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5.7839362924609113E-3"/>
                  <c:y val="-0.1150366770075537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2.3767812669070248E-3"/>
                  <c:y val="-0.1450914020084212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1.2955416348084364E-2"/>
                  <c:y val="-0.1642171360998819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4.2021102783838769E-3"/>
                  <c:y val="-4.194760916375151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4.2021102783838769E-3"/>
                  <c:y val="3.150438207902300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0261026608621715E-3"/>
                  <c:y val="2.79804168694444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5.4121999810264679E-3"/>
                  <c:y val="-1.08999449553750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'86'!$J$23:$J$32</c:f>
              <c:strCache>
                <c:ptCount val="10"/>
                <c:pt idx="0">
                  <c:v>SITC 7</c:v>
                </c:pt>
                <c:pt idx="1">
                  <c:v>SITC 6</c:v>
                </c:pt>
                <c:pt idx="2">
                  <c:v>SITC 8</c:v>
                </c:pt>
                <c:pt idx="3">
                  <c:v>SITC 3</c:v>
                </c:pt>
                <c:pt idx="4">
                  <c:v>SITC 5</c:v>
                </c:pt>
                <c:pt idx="5">
                  <c:v>SITC 0</c:v>
                </c:pt>
                <c:pt idx="6">
                  <c:v>SITC 2</c:v>
                </c:pt>
                <c:pt idx="7">
                  <c:v>SITC 4</c:v>
                </c:pt>
                <c:pt idx="8">
                  <c:v>SITC 9</c:v>
                </c:pt>
                <c:pt idx="9">
                  <c:v>SITC 1</c:v>
                </c:pt>
              </c:strCache>
            </c:strRef>
          </c:cat>
          <c:val>
            <c:numRef>
              <c:f>'86'!$L$23:$L$32</c:f>
              <c:numCache>
                <c:formatCode>0.00</c:formatCode>
                <c:ptCount val="10"/>
                <c:pt idx="0">
                  <c:v>56.810180711337146</c:v>
                </c:pt>
                <c:pt idx="1">
                  <c:v>16.848057812122622</c:v>
                </c:pt>
                <c:pt idx="2">
                  <c:v>9.19396869227573</c:v>
                </c:pt>
                <c:pt idx="3">
                  <c:v>5.5878070610666795</c:v>
                </c:pt>
                <c:pt idx="4">
                  <c:v>4.6512905000570264</c:v>
                </c:pt>
                <c:pt idx="5">
                  <c:v>3.6998953129445464</c:v>
                </c:pt>
                <c:pt idx="6">
                  <c:v>2.375426393155271</c:v>
                </c:pt>
                <c:pt idx="7">
                  <c:v>0.37865379364893403</c:v>
                </c:pt>
                <c:pt idx="8">
                  <c:v>0.28549592617379121</c:v>
                </c:pt>
                <c:pt idx="9">
                  <c:v>0.16922379721827327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971039182282687"/>
          <c:y val="0.37705018637451626"/>
          <c:w val="8.3475298126064953E-2"/>
          <c:h val="0.5218593159241481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05" footer="0.492125984500000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782364049153726"/>
          <c:y val="3.208556149732626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6836762656719473"/>
          <c:y val="0.31283422459893045"/>
          <c:w val="0.59353840072677533"/>
          <c:h val="0.57486631016042777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339933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2972237057070173E-3"/>
                  <c:y val="1.79377887681395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3.5884254862395458E-2"/>
                  <c:y val="-1.402518383549163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9438655199840751E-2"/>
                  <c:y val="1.239316934556734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2756510598219995E-2"/>
                  <c:y val="-3.03195700744018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9.4866771522351245E-3"/>
                  <c:y val="-1.765576094432059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1.118736024887366E-2"/>
                  <c:y val="-7.647929035608519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6816736865459476E-4"/>
                  <c:y val="4.665571245743042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'86'!$J$11:$J$20</c:f>
              <c:strCache>
                <c:ptCount val="10"/>
                <c:pt idx="0">
                  <c:v>SITC 7</c:v>
                </c:pt>
                <c:pt idx="1">
                  <c:v>SITC 6</c:v>
                </c:pt>
                <c:pt idx="2">
                  <c:v>SITC 3</c:v>
                </c:pt>
                <c:pt idx="3">
                  <c:v>SITC 8</c:v>
                </c:pt>
                <c:pt idx="4">
                  <c:v>SITC 5</c:v>
                </c:pt>
                <c:pt idx="5">
                  <c:v>SITC 0</c:v>
                </c:pt>
                <c:pt idx="6">
                  <c:v>SITC 2</c:v>
                </c:pt>
                <c:pt idx="7">
                  <c:v>SITC 1</c:v>
                </c:pt>
                <c:pt idx="8">
                  <c:v>SITC 4</c:v>
                </c:pt>
                <c:pt idx="9">
                  <c:v>SITC 9</c:v>
                </c:pt>
              </c:strCache>
            </c:strRef>
          </c:cat>
          <c:val>
            <c:numRef>
              <c:f>'86'!$L$11:$L$20</c:f>
              <c:numCache>
                <c:formatCode>0.00</c:formatCode>
                <c:ptCount val="10"/>
                <c:pt idx="0">
                  <c:v>42.169344311570065</c:v>
                </c:pt>
                <c:pt idx="1">
                  <c:v>14.814993558447728</c:v>
                </c:pt>
                <c:pt idx="2">
                  <c:v>13.163083749739862</c:v>
                </c:pt>
                <c:pt idx="3">
                  <c:v>11.611906711371226</c:v>
                </c:pt>
                <c:pt idx="4">
                  <c:v>8.5177904200755812</c:v>
                </c:pt>
                <c:pt idx="5">
                  <c:v>5.0718858865440968</c:v>
                </c:pt>
                <c:pt idx="6">
                  <c:v>3.1148994439932203</c:v>
                </c:pt>
                <c:pt idx="7">
                  <c:v>0.66053851759414128</c:v>
                </c:pt>
                <c:pt idx="8">
                  <c:v>0.48157599649969263</c:v>
                </c:pt>
                <c:pt idx="9">
                  <c:v>0.39398140416440769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476340741159134"/>
          <c:y val="0.2967914438502674"/>
          <c:w val="8.3333471735278067E-2"/>
          <c:h val="0.5106951871657764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05" footer="0.492125984500000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467317526392368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1967213114754125"/>
          <c:w val="0.8000007301408536"/>
          <c:h val="0.56721311475409841"/>
        </c:manualLayout>
      </c:layout>
      <c:areaChart>
        <c:grouping val="stacked"/>
        <c:varyColors val="0"/>
        <c:ser>
          <c:idx val="1"/>
          <c:order val="0"/>
          <c:tx>
            <c:strRef>
              <c:f>'87'!$B$6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'87'!$B$9:$B$20</c:f>
              <c:numCache>
                <c:formatCode>#,##0_)</c:formatCode>
                <c:ptCount val="12"/>
                <c:pt idx="0">
                  <c:v>667.31692299999997</c:v>
                </c:pt>
                <c:pt idx="1">
                  <c:v>686.52416700000003</c:v>
                </c:pt>
                <c:pt idx="2">
                  <c:v>731.07663400000001</c:v>
                </c:pt>
                <c:pt idx="3">
                  <c:v>781.73764000000006</c:v>
                </c:pt>
                <c:pt idx="4">
                  <c:v>765.74280799999997</c:v>
                </c:pt>
                <c:pt idx="5">
                  <c:v>760.51385900000002</c:v>
                </c:pt>
                <c:pt idx="6">
                  <c:v>755.17084999999997</c:v>
                </c:pt>
                <c:pt idx="7">
                  <c:v>685.99530600000003</c:v>
                </c:pt>
                <c:pt idx="8">
                  <c:v>802.59194000000002</c:v>
                </c:pt>
                <c:pt idx="9">
                  <c:v>862.04757600000005</c:v>
                </c:pt>
                <c:pt idx="10">
                  <c:v>784.136843</c:v>
                </c:pt>
                <c:pt idx="11">
                  <c:v>597.23354099999995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28096"/>
        <c:axId val="103838464"/>
      </c:areaChart>
      <c:barChart>
        <c:barDir val="col"/>
        <c:grouping val="clustered"/>
        <c:varyColors val="0"/>
        <c:ser>
          <c:idx val="0"/>
          <c:order val="1"/>
          <c:tx>
            <c:strRef>
              <c:f>'87'!$C$6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'87'!$C$9:$C$20</c:f>
              <c:numCache>
                <c:formatCode>#,##0_)</c:formatCode>
                <c:ptCount val="12"/>
                <c:pt idx="0">
                  <c:v>670.295658</c:v>
                </c:pt>
                <c:pt idx="1">
                  <c:v>726.73846500000002</c:v>
                </c:pt>
                <c:pt idx="2">
                  <c:v>817.65976699999999</c:v>
                </c:pt>
                <c:pt idx="3">
                  <c:v>759.69408499999997</c:v>
                </c:pt>
                <c:pt idx="4">
                  <c:v>783.05695100000003</c:v>
                </c:pt>
                <c:pt idx="5">
                  <c:v>770.25788399999999</c:v>
                </c:pt>
                <c:pt idx="6">
                  <c:v>730.34554100000003</c:v>
                </c:pt>
                <c:pt idx="7">
                  <c:v>703.944751</c:v>
                </c:pt>
                <c:pt idx="8">
                  <c:v>768.45235000000002</c:v>
                </c:pt>
                <c:pt idx="9">
                  <c:v>848.36349499999994</c:v>
                </c:pt>
                <c:pt idx="10">
                  <c:v>755.26209600000004</c:v>
                </c:pt>
                <c:pt idx="11">
                  <c:v>530.79479200000003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840384"/>
        <c:axId val="103850368"/>
      </c:barChart>
      <c:catAx>
        <c:axId val="10382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8384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3838464"/>
        <c:scaling>
          <c:orientation val="minMax"/>
          <c:max val="1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8.196721311475405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828096"/>
        <c:crosses val="autoZero"/>
        <c:crossBetween val="between"/>
        <c:majorUnit val="200"/>
        <c:minorUnit val="50"/>
      </c:valAx>
      <c:catAx>
        <c:axId val="103840384"/>
        <c:scaling>
          <c:orientation val="minMax"/>
        </c:scaling>
        <c:delete val="1"/>
        <c:axPos val="b"/>
        <c:majorTickMark val="out"/>
        <c:minorTickMark val="none"/>
        <c:tickLblPos val="none"/>
        <c:crossAx val="103850368"/>
        <c:crosses val="autoZero"/>
        <c:auto val="0"/>
        <c:lblAlgn val="ctr"/>
        <c:lblOffset val="100"/>
        <c:noMultiLvlLbl val="0"/>
      </c:catAx>
      <c:valAx>
        <c:axId val="103850368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3840384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278688524590292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120225643436361E-2"/>
          <c:y val="0.14226579520697172"/>
          <c:w val="0.81210992282681094"/>
          <c:h val="0.65379788310774889"/>
        </c:manualLayout>
      </c:layout>
      <c:areaChart>
        <c:grouping val="stacked"/>
        <c:varyColors val="0"/>
        <c:ser>
          <c:idx val="1"/>
          <c:order val="0"/>
          <c:tx>
            <c:strRef>
              <c:f>'87'!$D$6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'87'!$D$9:$D$20</c:f>
              <c:numCache>
                <c:formatCode>#,##0_)</c:formatCode>
                <c:ptCount val="12"/>
                <c:pt idx="0">
                  <c:v>891.29231800000002</c:v>
                </c:pt>
                <c:pt idx="1">
                  <c:v>881.97470399999997</c:v>
                </c:pt>
                <c:pt idx="2">
                  <c:v>916.17767000000003</c:v>
                </c:pt>
                <c:pt idx="3">
                  <c:v>941.87525800000003</c:v>
                </c:pt>
                <c:pt idx="4">
                  <c:v>946.04935899999998</c:v>
                </c:pt>
                <c:pt idx="5">
                  <c:v>900.98218999999995</c:v>
                </c:pt>
                <c:pt idx="6">
                  <c:v>858.96791800000005</c:v>
                </c:pt>
                <c:pt idx="7">
                  <c:v>850.99728000000005</c:v>
                </c:pt>
                <c:pt idx="8">
                  <c:v>984.54506500000002</c:v>
                </c:pt>
                <c:pt idx="9">
                  <c:v>1015.774347</c:v>
                </c:pt>
                <c:pt idx="10">
                  <c:v>948.77484100000004</c:v>
                </c:pt>
                <c:pt idx="11">
                  <c:v>674.36780399999998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893248"/>
        <c:axId val="103895424"/>
      </c:areaChart>
      <c:barChart>
        <c:barDir val="col"/>
        <c:grouping val="clustered"/>
        <c:varyColors val="0"/>
        <c:ser>
          <c:idx val="0"/>
          <c:order val="1"/>
          <c:tx>
            <c:strRef>
              <c:f>'87'!$E$6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'87'!$E$9:$E$20</c:f>
              <c:numCache>
                <c:formatCode>#,##0_)</c:formatCode>
                <c:ptCount val="12"/>
                <c:pt idx="0">
                  <c:v>870.57526499999994</c:v>
                </c:pt>
                <c:pt idx="1">
                  <c:v>932.49194199999999</c:v>
                </c:pt>
                <c:pt idx="2">
                  <c:v>1027.7547279999999</c:v>
                </c:pt>
                <c:pt idx="3">
                  <c:v>951.47463900000002</c:v>
                </c:pt>
                <c:pt idx="4">
                  <c:v>984.18876399999999</c:v>
                </c:pt>
                <c:pt idx="5">
                  <c:v>974.78536399999996</c:v>
                </c:pt>
                <c:pt idx="6">
                  <c:v>988.816779</c:v>
                </c:pt>
                <c:pt idx="7">
                  <c:v>919.91003000000001</c:v>
                </c:pt>
                <c:pt idx="8">
                  <c:v>946.93772899999999</c:v>
                </c:pt>
                <c:pt idx="9">
                  <c:v>1010.559515</c:v>
                </c:pt>
                <c:pt idx="10">
                  <c:v>952.87039900000002</c:v>
                </c:pt>
                <c:pt idx="11">
                  <c:v>732.84800099999995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897344"/>
        <c:axId val="103899136"/>
      </c:barChart>
      <c:catAx>
        <c:axId val="10389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8954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3895424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1.2437810945273632E-2"/>
              <c:y val="1.122330296948174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893248"/>
        <c:crosses val="autoZero"/>
        <c:crossBetween val="between"/>
        <c:majorUnit val="200"/>
        <c:minorUnit val="50"/>
      </c:valAx>
      <c:catAx>
        <c:axId val="103897344"/>
        <c:scaling>
          <c:orientation val="minMax"/>
        </c:scaling>
        <c:delete val="1"/>
        <c:axPos val="b"/>
        <c:majorTickMark val="out"/>
        <c:minorTickMark val="none"/>
        <c:tickLblPos val="none"/>
        <c:crossAx val="103899136"/>
        <c:crosses val="autoZero"/>
        <c:auto val="0"/>
        <c:lblAlgn val="ctr"/>
        <c:lblOffset val="100"/>
        <c:noMultiLvlLbl val="0"/>
      </c:catAx>
      <c:valAx>
        <c:axId val="103899136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3897344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Celkový dovoz / Total Import</a:t>
            </a:r>
          </a:p>
        </c:rich>
      </c:tx>
      <c:layout>
        <c:manualLayout>
          <c:xMode val="edge"/>
          <c:yMode val="edge"/>
          <c:x val="0.30467317526392368"/>
          <c:y val="3.60655737704918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8.5981386884297323E-2"/>
          <c:y val="0.21967213114754125"/>
          <c:w val="0.8000007301408536"/>
          <c:h val="0.56721311475409841"/>
        </c:manualLayout>
      </c:layout>
      <c:areaChart>
        <c:grouping val="stacked"/>
        <c:varyColors val="0"/>
        <c:ser>
          <c:idx val="1"/>
          <c:order val="0"/>
          <c:tx>
            <c:strRef>
              <c:f>'88'!$B$6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'88'!$B$9:$B$20</c:f>
              <c:numCache>
                <c:formatCode>#,##0_)</c:formatCode>
                <c:ptCount val="12"/>
                <c:pt idx="0">
                  <c:v>1792.5741190000001</c:v>
                </c:pt>
                <c:pt idx="1">
                  <c:v>1870.7579949999999</c:v>
                </c:pt>
                <c:pt idx="2">
                  <c:v>2011.2737420000001</c:v>
                </c:pt>
                <c:pt idx="3">
                  <c:v>2082.5355549999999</c:v>
                </c:pt>
                <c:pt idx="4">
                  <c:v>2170.3027689999999</c:v>
                </c:pt>
                <c:pt idx="5">
                  <c:v>2062.40533</c:v>
                </c:pt>
                <c:pt idx="6">
                  <c:v>1884.6383310000001</c:v>
                </c:pt>
                <c:pt idx="7">
                  <c:v>1885.6627390000001</c:v>
                </c:pt>
                <c:pt idx="8">
                  <c:v>2270.8582230000002</c:v>
                </c:pt>
                <c:pt idx="9">
                  <c:v>2450.1238239999998</c:v>
                </c:pt>
                <c:pt idx="10">
                  <c:v>2728.648913</c:v>
                </c:pt>
                <c:pt idx="11">
                  <c:v>2066.4692110000001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79264"/>
        <c:axId val="103985536"/>
      </c:areaChart>
      <c:barChart>
        <c:barDir val="col"/>
        <c:grouping val="clustered"/>
        <c:varyColors val="0"/>
        <c:ser>
          <c:idx val="0"/>
          <c:order val="1"/>
          <c:tx>
            <c:strRef>
              <c:f>'88'!$C$6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'88'!$C$9:$C$20</c:f>
              <c:numCache>
                <c:formatCode>#,##0_)</c:formatCode>
                <c:ptCount val="12"/>
                <c:pt idx="0">
                  <c:v>1618.40508</c:v>
                </c:pt>
                <c:pt idx="1">
                  <c:v>1838.558779</c:v>
                </c:pt>
                <c:pt idx="2">
                  <c:v>2130.6825319999998</c:v>
                </c:pt>
                <c:pt idx="3">
                  <c:v>1990.896925</c:v>
                </c:pt>
                <c:pt idx="4">
                  <c:v>2137.4082960000001</c:v>
                </c:pt>
                <c:pt idx="5">
                  <c:v>2104.7251310000001</c:v>
                </c:pt>
                <c:pt idx="6">
                  <c:v>1928.6501510000001</c:v>
                </c:pt>
                <c:pt idx="7">
                  <c:v>1973.9016670000001</c:v>
                </c:pt>
                <c:pt idx="8">
                  <c:v>2052.8874599999999</c:v>
                </c:pt>
                <c:pt idx="9">
                  <c:v>2210.6712459999999</c:v>
                </c:pt>
                <c:pt idx="10">
                  <c:v>2250.618864</c:v>
                </c:pt>
                <c:pt idx="11">
                  <c:v>1777.9753020000001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987456"/>
        <c:axId val="103993344"/>
      </c:barChart>
      <c:catAx>
        <c:axId val="10397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layout>
            <c:manualLayout>
              <c:xMode val="edge"/>
              <c:yMode val="edge"/>
              <c:x val="0.41495364974595711"/>
              <c:y val="0.87540983606557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9855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3985536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9.3458029222062578E-3"/>
              <c:y val="0.104918032786885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3979264"/>
        <c:crosses val="autoZero"/>
        <c:crossBetween val="between"/>
        <c:majorUnit val="500"/>
        <c:minorUnit val="100"/>
      </c:valAx>
      <c:catAx>
        <c:axId val="103987456"/>
        <c:scaling>
          <c:orientation val="minMax"/>
        </c:scaling>
        <c:delete val="1"/>
        <c:axPos val="b"/>
        <c:majorTickMark val="out"/>
        <c:minorTickMark val="none"/>
        <c:tickLblPos val="none"/>
        <c:crossAx val="103993344"/>
        <c:crosses val="autoZero"/>
        <c:auto val="0"/>
        <c:lblAlgn val="ctr"/>
        <c:lblOffset val="100"/>
        <c:noMultiLvlLbl val="0"/>
      </c:catAx>
      <c:valAx>
        <c:axId val="10399334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3987456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54288345400469"/>
          <c:y val="0.43278688524590292"/>
          <c:w val="7.850474454653239E-2"/>
          <c:h val="0.127868852459016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/>
              <a:t>Celkový vývoz / Total Export</a:t>
            </a:r>
          </a:p>
        </c:rich>
      </c:tx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9.120225643436361E-2"/>
          <c:y val="0.14226579520697172"/>
          <c:w val="0.79220942531437311"/>
          <c:h val="0.65379788310774889"/>
        </c:manualLayout>
      </c:layout>
      <c:areaChart>
        <c:grouping val="stacked"/>
        <c:varyColors val="0"/>
        <c:ser>
          <c:idx val="1"/>
          <c:order val="0"/>
          <c:tx>
            <c:strRef>
              <c:f>'88'!$D$6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rgbClr val="808080"/>
              </a:solidFill>
              <a:prstDash val="solid"/>
            </a:ln>
          </c:spPr>
          <c:val>
            <c:numRef>
              <c:f>'88'!$D$9:$D$20</c:f>
              <c:numCache>
                <c:formatCode>#,##0_)</c:formatCode>
                <c:ptCount val="12"/>
                <c:pt idx="0">
                  <c:v>2576.840029</c:v>
                </c:pt>
                <c:pt idx="1">
                  <c:v>2841.0726989999998</c:v>
                </c:pt>
                <c:pt idx="2">
                  <c:v>2939.616516</c:v>
                </c:pt>
                <c:pt idx="3">
                  <c:v>3168.2158319999999</c:v>
                </c:pt>
                <c:pt idx="4">
                  <c:v>3219.3048490000001</c:v>
                </c:pt>
                <c:pt idx="5">
                  <c:v>2988.945201</c:v>
                </c:pt>
                <c:pt idx="6">
                  <c:v>2691.1599430000001</c:v>
                </c:pt>
                <c:pt idx="7">
                  <c:v>2531.5502849999998</c:v>
                </c:pt>
                <c:pt idx="8">
                  <c:v>3354.4452209999999</c:v>
                </c:pt>
                <c:pt idx="9">
                  <c:v>3702.5562169999998</c:v>
                </c:pt>
                <c:pt idx="10">
                  <c:v>3731.7232739999999</c:v>
                </c:pt>
                <c:pt idx="11">
                  <c:v>2710.9444119999998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06560"/>
        <c:axId val="104316928"/>
      </c:areaChart>
      <c:barChart>
        <c:barDir val="col"/>
        <c:grouping val="clustered"/>
        <c:varyColors val="0"/>
        <c:ser>
          <c:idx val="0"/>
          <c:order val="1"/>
          <c:tx>
            <c:strRef>
              <c:f>'88'!$E$6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0">
              <a:gsLst>
                <a:gs pos="0">
                  <a:srgbClr val="FFFFFF"/>
                </a:gs>
                <a:gs pos="100000">
                  <a:srgbClr val="0000FF"/>
                </a:gs>
              </a:gsLst>
              <a:lin ang="5400000" scaled="1"/>
            </a:gradFill>
            <a:ln w="3175">
              <a:solidFill>
                <a:srgbClr val="808080"/>
              </a:solidFill>
              <a:prstDash val="solid"/>
            </a:ln>
          </c:spPr>
          <c:invertIfNegative val="0"/>
          <c:val>
            <c:numRef>
              <c:f>'88'!$E$9:$E$20</c:f>
              <c:numCache>
                <c:formatCode>#,##0_)</c:formatCode>
                <c:ptCount val="12"/>
                <c:pt idx="0">
                  <c:v>2329.6759670000001</c:v>
                </c:pt>
                <c:pt idx="1">
                  <c:v>2633.39111</c:v>
                </c:pt>
                <c:pt idx="2">
                  <c:v>2949.464622</c:v>
                </c:pt>
                <c:pt idx="3">
                  <c:v>2818.33878</c:v>
                </c:pt>
                <c:pt idx="4">
                  <c:v>3124.1107689999999</c:v>
                </c:pt>
                <c:pt idx="5">
                  <c:v>3010.1188320000001</c:v>
                </c:pt>
                <c:pt idx="6">
                  <c:v>2602.229593</c:v>
                </c:pt>
                <c:pt idx="7">
                  <c:v>2483.0006389999999</c:v>
                </c:pt>
                <c:pt idx="8">
                  <c:v>3150.1339149999999</c:v>
                </c:pt>
                <c:pt idx="9">
                  <c:v>3350.2183660000001</c:v>
                </c:pt>
                <c:pt idx="10">
                  <c:v>3310.328062</c:v>
                </c:pt>
                <c:pt idx="11">
                  <c:v>2372.3115189999999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18848"/>
        <c:axId val="104320384"/>
      </c:barChart>
      <c:catAx>
        <c:axId val="10430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mesiac / Month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43169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4316928"/>
        <c:scaling>
          <c:orientation val="minMax"/>
          <c:max val="4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sk-SK"/>
                  <a:t>mil. Eur / Mill. EUR</a:t>
                </a:r>
              </a:p>
            </c:rich>
          </c:tx>
          <c:layout>
            <c:manualLayout>
              <c:xMode val="edge"/>
              <c:yMode val="edge"/>
              <c:x val="0"/>
              <c:y val="1.558060144442728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4306560"/>
        <c:crosses val="autoZero"/>
        <c:crossBetween val="between"/>
        <c:majorUnit val="500"/>
        <c:minorUnit val="100"/>
      </c:valAx>
      <c:catAx>
        <c:axId val="104318848"/>
        <c:scaling>
          <c:orientation val="minMax"/>
        </c:scaling>
        <c:delete val="1"/>
        <c:axPos val="b"/>
        <c:majorTickMark val="out"/>
        <c:minorTickMark val="none"/>
        <c:tickLblPos val="none"/>
        <c:crossAx val="104320384"/>
        <c:crosses val="autoZero"/>
        <c:auto val="0"/>
        <c:lblAlgn val="ctr"/>
        <c:lblOffset val="100"/>
        <c:noMultiLvlLbl val="0"/>
      </c:catAx>
      <c:valAx>
        <c:axId val="104320384"/>
        <c:scaling>
          <c:orientation val="minMax"/>
        </c:scaling>
        <c:delete val="1"/>
        <c:axPos val="l"/>
        <c:numFmt formatCode="#,##0_)" sourceLinked="1"/>
        <c:majorTickMark val="out"/>
        <c:minorTickMark val="none"/>
        <c:tickLblPos val="none"/>
        <c:crossAx val="104318848"/>
        <c:crosses val="autoZero"/>
        <c:crossBetween val="between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sk-SK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114300</xdr:rowOff>
    </xdr:from>
    <xdr:to>
      <xdr:col>6</xdr:col>
      <xdr:colOff>9525</xdr:colOff>
      <xdr:row>40</xdr:row>
      <xdr:rowOff>104775</xdr:rowOff>
    </xdr:to>
    <xdr:graphicFrame macro="">
      <xdr:nvGraphicFramePr>
        <xdr:cNvPr id="103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114300</xdr:rowOff>
    </xdr:from>
    <xdr:to>
      <xdr:col>6</xdr:col>
      <xdr:colOff>19050</xdr:colOff>
      <xdr:row>61</xdr:row>
      <xdr:rowOff>114300</xdr:rowOff>
    </xdr:to>
    <xdr:graphicFrame macro="">
      <xdr:nvGraphicFramePr>
        <xdr:cNvPr id="103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19050</xdr:rowOff>
    </xdr:from>
    <xdr:to>
      <xdr:col>6</xdr:col>
      <xdr:colOff>38100</xdr:colOff>
      <xdr:row>41</xdr:row>
      <xdr:rowOff>85725</xdr:rowOff>
    </xdr:to>
    <xdr:graphicFrame macro="">
      <xdr:nvGraphicFramePr>
        <xdr:cNvPr id="410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43</xdr:row>
      <xdr:rowOff>57150</xdr:rowOff>
    </xdr:from>
    <xdr:to>
      <xdr:col>6</xdr:col>
      <xdr:colOff>28575</xdr:colOff>
      <xdr:row>61</xdr:row>
      <xdr:rowOff>28575</xdr:rowOff>
    </xdr:to>
    <xdr:graphicFrame macro="">
      <xdr:nvGraphicFramePr>
        <xdr:cNvPr id="410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0</xdr:rowOff>
    </xdr:from>
    <xdr:to>
      <xdr:col>5</xdr:col>
      <xdr:colOff>1485900</xdr:colOff>
      <xdr:row>64</xdr:row>
      <xdr:rowOff>85725</xdr:rowOff>
    </xdr:to>
    <xdr:graphicFrame macro="">
      <xdr:nvGraphicFramePr>
        <xdr:cNvPr id="102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5</xdr:col>
      <xdr:colOff>1495425</xdr:colOff>
      <xdr:row>42</xdr:row>
      <xdr:rowOff>9525</xdr:rowOff>
    </xdr:to>
    <xdr:graphicFrame macro="">
      <xdr:nvGraphicFramePr>
        <xdr:cNvPr id="10250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28575</xdr:rowOff>
    </xdr:from>
    <xdr:to>
      <xdr:col>6</xdr:col>
      <xdr:colOff>9525</xdr:colOff>
      <xdr:row>40</xdr:row>
      <xdr:rowOff>19050</xdr:rowOff>
    </xdr:to>
    <xdr:graphicFrame macro="">
      <xdr:nvGraphicFramePr>
        <xdr:cNvPr id="1127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28575</xdr:rowOff>
    </xdr:from>
    <xdr:to>
      <xdr:col>6</xdr:col>
      <xdr:colOff>19050</xdr:colOff>
      <xdr:row>61</xdr:row>
      <xdr:rowOff>28575</xdr:rowOff>
    </xdr:to>
    <xdr:graphicFrame macro="">
      <xdr:nvGraphicFramePr>
        <xdr:cNvPr id="1127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76200</xdr:rowOff>
    </xdr:from>
    <xdr:to>
      <xdr:col>6</xdr:col>
      <xdr:colOff>9525</xdr:colOff>
      <xdr:row>40</xdr:row>
      <xdr:rowOff>66675</xdr:rowOff>
    </xdr:to>
    <xdr:graphicFrame macro="">
      <xdr:nvGraphicFramePr>
        <xdr:cNvPr id="1434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66675</xdr:rowOff>
    </xdr:from>
    <xdr:to>
      <xdr:col>6</xdr:col>
      <xdr:colOff>19050</xdr:colOff>
      <xdr:row>61</xdr:row>
      <xdr:rowOff>66675</xdr:rowOff>
    </xdr:to>
    <xdr:graphicFrame macro="">
      <xdr:nvGraphicFramePr>
        <xdr:cNvPr id="1434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A3" sqref="A3"/>
    </sheetView>
  </sheetViews>
  <sheetFormatPr defaultColWidth="9.109375" defaultRowHeight="13.2" x14ac:dyDescent="0.25"/>
  <cols>
    <col min="1" max="1" width="8.109375" style="96" customWidth="1"/>
    <col min="2" max="2" width="16.44140625" style="96" customWidth="1"/>
    <col min="3" max="10" width="8.109375" style="96" customWidth="1"/>
    <col min="11" max="11" width="16.5546875" style="51" customWidth="1"/>
    <col min="12" max="16384" width="9.109375" style="96"/>
  </cols>
  <sheetData>
    <row r="1" spans="1:11" s="95" customFormat="1" ht="13.8" x14ac:dyDescent="0.25">
      <c r="A1" s="100" t="s">
        <v>78</v>
      </c>
      <c r="C1" s="101"/>
      <c r="D1" s="101"/>
      <c r="E1" s="101"/>
      <c r="F1" s="101"/>
      <c r="G1" s="101"/>
      <c r="H1" s="101"/>
      <c r="I1" s="101"/>
      <c r="J1" s="102"/>
      <c r="K1" s="103"/>
    </row>
    <row r="2" spans="1:11" s="95" customFormat="1" ht="13.8" x14ac:dyDescent="0.25">
      <c r="A2" s="100" t="s">
        <v>79</v>
      </c>
      <c r="C2" s="101"/>
      <c r="D2" s="101"/>
      <c r="E2" s="101"/>
      <c r="F2" s="101"/>
      <c r="G2" s="101"/>
      <c r="H2" s="101"/>
      <c r="I2" s="101"/>
      <c r="J2" s="102"/>
      <c r="K2" s="103"/>
    </row>
    <row r="3" spans="1:11" x14ac:dyDescent="0.25">
      <c r="A3" s="104" t="s">
        <v>80</v>
      </c>
      <c r="C3" s="105"/>
      <c r="D3" s="105"/>
      <c r="E3" s="105"/>
      <c r="F3" s="105"/>
      <c r="G3" s="105"/>
      <c r="H3" s="105"/>
      <c r="I3" s="105"/>
      <c r="J3" s="105"/>
    </row>
    <row r="4" spans="1:11" ht="9.75" customHeight="1" x14ac:dyDescent="0.25">
      <c r="A4" s="104"/>
      <c r="C4" s="106"/>
      <c r="D4" s="106"/>
      <c r="E4" s="107"/>
      <c r="F4" s="108"/>
      <c r="G4" s="108"/>
      <c r="H4" s="107"/>
      <c r="I4" s="109"/>
      <c r="J4" s="105"/>
    </row>
    <row r="5" spans="1:11" ht="13.8" thickBot="1" x14ac:dyDescent="0.3">
      <c r="A5" s="110" t="s">
        <v>66</v>
      </c>
      <c r="K5" s="111" t="s">
        <v>67</v>
      </c>
    </row>
    <row r="6" spans="1:11" ht="13.8" thickTop="1" x14ac:dyDescent="0.25">
      <c r="A6" s="780" t="s">
        <v>81</v>
      </c>
      <c r="B6" s="781"/>
      <c r="C6" s="112" t="s">
        <v>82</v>
      </c>
      <c r="D6" s="113"/>
      <c r="E6" s="114"/>
      <c r="F6" s="115"/>
      <c r="G6" s="115"/>
      <c r="H6" s="114"/>
      <c r="I6" s="116"/>
      <c r="J6" s="787" t="s">
        <v>83</v>
      </c>
      <c r="K6" s="788"/>
    </row>
    <row r="7" spans="1:11" x14ac:dyDescent="0.25">
      <c r="A7" s="782"/>
      <c r="B7" s="783"/>
      <c r="C7" s="117" t="s">
        <v>84</v>
      </c>
      <c r="D7" s="118"/>
      <c r="E7" s="118"/>
      <c r="F7" s="119" t="s">
        <v>84</v>
      </c>
      <c r="G7" s="118"/>
      <c r="H7" s="118"/>
      <c r="I7" s="120"/>
      <c r="J7" s="789"/>
      <c r="K7" s="790"/>
    </row>
    <row r="8" spans="1:11" x14ac:dyDescent="0.25">
      <c r="A8" s="782"/>
      <c r="B8" s="784"/>
      <c r="C8" s="121" t="s">
        <v>85</v>
      </c>
      <c r="D8" s="122" t="s">
        <v>86</v>
      </c>
      <c r="E8" s="122" t="s">
        <v>87</v>
      </c>
      <c r="F8" s="121" t="s">
        <v>88</v>
      </c>
      <c r="G8" s="122" t="s">
        <v>86</v>
      </c>
      <c r="H8" s="122" t="s">
        <v>87</v>
      </c>
      <c r="I8" s="121" t="s">
        <v>89</v>
      </c>
      <c r="J8" s="791"/>
      <c r="K8" s="790"/>
    </row>
    <row r="9" spans="1:11" ht="13.8" x14ac:dyDescent="0.3">
      <c r="A9" s="782"/>
      <c r="B9" s="784"/>
      <c r="C9" s="121" t="s">
        <v>20</v>
      </c>
      <c r="D9" s="123" t="s">
        <v>90</v>
      </c>
      <c r="E9" s="124" t="s">
        <v>91</v>
      </c>
      <c r="F9" s="121" t="s">
        <v>20</v>
      </c>
      <c r="G9" s="123" t="s">
        <v>90</v>
      </c>
      <c r="H9" s="124" t="s">
        <v>91</v>
      </c>
      <c r="I9" s="121" t="s">
        <v>92</v>
      </c>
      <c r="J9" s="791"/>
      <c r="K9" s="790"/>
    </row>
    <row r="10" spans="1:11" ht="13.8" thickBot="1" x14ac:dyDescent="0.3">
      <c r="A10" s="785"/>
      <c r="B10" s="786"/>
      <c r="C10" s="125" t="s">
        <v>93</v>
      </c>
      <c r="D10" s="126" t="s">
        <v>94</v>
      </c>
      <c r="E10" s="127" t="s">
        <v>94</v>
      </c>
      <c r="F10" s="125" t="s">
        <v>95</v>
      </c>
      <c r="G10" s="126" t="s">
        <v>94</v>
      </c>
      <c r="H10" s="128" t="s">
        <v>94</v>
      </c>
      <c r="I10" s="125"/>
      <c r="J10" s="792"/>
      <c r="K10" s="793"/>
    </row>
    <row r="11" spans="1:11" ht="6.75" customHeight="1" thickTop="1" x14ac:dyDescent="0.25">
      <c r="A11" s="129"/>
      <c r="B11" s="130"/>
      <c r="C11" s="131"/>
      <c r="D11" s="131"/>
      <c r="E11" s="132"/>
      <c r="F11" s="131"/>
      <c r="G11" s="131"/>
      <c r="H11" s="132"/>
      <c r="I11" s="133"/>
      <c r="J11" s="129"/>
      <c r="K11" s="134"/>
    </row>
    <row r="12" spans="1:11" x14ac:dyDescent="0.25">
      <c r="A12" s="135" t="s">
        <v>96</v>
      </c>
      <c r="B12" s="136"/>
      <c r="C12" s="29">
        <v>59939.871400999997</v>
      </c>
      <c r="D12" s="137">
        <v>100</v>
      </c>
      <c r="E12" s="138">
        <v>102.3</v>
      </c>
      <c r="F12" s="29">
        <v>64172.255785000001</v>
      </c>
      <c r="G12" s="137">
        <v>100</v>
      </c>
      <c r="H12" s="138">
        <v>103.3</v>
      </c>
      <c r="I12" s="29">
        <v>4232.384384</v>
      </c>
      <c r="J12" s="139" t="s">
        <v>97</v>
      </c>
      <c r="K12" s="140"/>
    </row>
    <row r="13" spans="1:11" ht="9" customHeight="1" x14ac:dyDescent="0.25">
      <c r="A13" s="129"/>
      <c r="B13" s="141"/>
      <c r="C13" s="35"/>
      <c r="D13" s="142"/>
      <c r="E13" s="143"/>
      <c r="F13" s="35"/>
      <c r="G13" s="142"/>
      <c r="H13" s="143"/>
      <c r="I13" s="35"/>
      <c r="J13" s="144"/>
      <c r="K13" s="140"/>
    </row>
    <row r="14" spans="1:11" x14ac:dyDescent="0.25">
      <c r="A14" s="129" t="s">
        <v>98</v>
      </c>
      <c r="B14" s="141"/>
      <c r="C14" s="35">
        <v>38597.605990999997</v>
      </c>
      <c r="D14" s="142">
        <v>64.400000000000006</v>
      </c>
      <c r="E14" s="143">
        <v>104.5</v>
      </c>
      <c r="F14" s="35">
        <v>55025.101927000003</v>
      </c>
      <c r="G14" s="142">
        <v>85.7</v>
      </c>
      <c r="H14" s="143">
        <v>102.2</v>
      </c>
      <c r="I14" s="35">
        <v>16427.495935999999</v>
      </c>
      <c r="J14" s="144" t="s">
        <v>99</v>
      </c>
      <c r="K14" s="145"/>
    </row>
    <row r="15" spans="1:11" x14ac:dyDescent="0.25">
      <c r="A15" s="146" t="s">
        <v>100</v>
      </c>
      <c r="B15" s="147" t="s">
        <v>101</v>
      </c>
      <c r="C15" s="35">
        <v>542.73617300000001</v>
      </c>
      <c r="D15" s="142">
        <v>0.9</v>
      </c>
      <c r="E15" s="143">
        <v>104.2</v>
      </c>
      <c r="F15" s="35">
        <v>1161.248034</v>
      </c>
      <c r="G15" s="142">
        <v>1.8</v>
      </c>
      <c r="H15" s="143">
        <v>99.3</v>
      </c>
      <c r="I15" s="35">
        <v>618.51186099999995</v>
      </c>
      <c r="J15" s="148" t="s">
        <v>102</v>
      </c>
      <c r="K15" s="140" t="s">
        <v>103</v>
      </c>
    </row>
    <row r="16" spans="1:11" x14ac:dyDescent="0.25">
      <c r="A16" s="129"/>
      <c r="B16" s="141" t="s">
        <v>104</v>
      </c>
      <c r="C16" s="35">
        <v>816.08402899999999</v>
      </c>
      <c r="D16" s="142">
        <v>1.4</v>
      </c>
      <c r="E16" s="143">
        <v>84.8</v>
      </c>
      <c r="F16" s="35">
        <v>135.43113299999999</v>
      </c>
      <c r="G16" s="142">
        <v>0.2</v>
      </c>
      <c r="H16" s="143">
        <v>120.6</v>
      </c>
      <c r="I16" s="35">
        <v>-680.65289600000006</v>
      </c>
      <c r="J16" s="144"/>
      <c r="K16" s="149" t="s">
        <v>105</v>
      </c>
    </row>
    <row r="17" spans="1:11" x14ac:dyDescent="0.25">
      <c r="A17" s="129"/>
      <c r="B17" s="141" t="s">
        <v>106</v>
      </c>
      <c r="C17" s="35">
        <v>385.58935400000001</v>
      </c>
      <c r="D17" s="142">
        <v>0.6</v>
      </c>
      <c r="E17" s="143">
        <v>102.3</v>
      </c>
      <c r="F17" s="35">
        <v>997.55854099999999</v>
      </c>
      <c r="G17" s="142">
        <v>1.6</v>
      </c>
      <c r="H17" s="143">
        <v>117.4</v>
      </c>
      <c r="I17" s="35">
        <v>611.96918700000003</v>
      </c>
      <c r="J17" s="144"/>
      <c r="K17" s="150" t="s">
        <v>107</v>
      </c>
    </row>
    <row r="18" spans="1:11" x14ac:dyDescent="0.25">
      <c r="A18" s="129"/>
      <c r="B18" s="141" t="s">
        <v>108</v>
      </c>
      <c r="C18" s="35">
        <v>95.820291999999995</v>
      </c>
      <c r="D18" s="142">
        <v>0.2</v>
      </c>
      <c r="E18" s="143">
        <v>182.3</v>
      </c>
      <c r="F18" s="35">
        <v>150.73450399999999</v>
      </c>
      <c r="G18" s="142">
        <v>0.2</v>
      </c>
      <c r="H18" s="143">
        <v>108.9</v>
      </c>
      <c r="I18" s="35">
        <v>54.914211999999999</v>
      </c>
      <c r="J18" s="144"/>
      <c r="K18" s="150" t="s">
        <v>109</v>
      </c>
    </row>
    <row r="19" spans="1:11" ht="8.25" customHeight="1" x14ac:dyDescent="0.25">
      <c r="A19" s="129"/>
      <c r="B19" s="141"/>
      <c r="C19" s="35"/>
      <c r="D19" s="142"/>
      <c r="E19" s="143"/>
      <c r="F19" s="35"/>
      <c r="G19" s="142"/>
      <c r="H19" s="143"/>
      <c r="I19" s="35"/>
      <c r="J19" s="144"/>
      <c r="K19" s="150"/>
    </row>
    <row r="20" spans="1:11" x14ac:dyDescent="0.25">
      <c r="A20" s="129" t="s">
        <v>110</v>
      </c>
      <c r="B20" s="141"/>
      <c r="C20" s="35">
        <v>37234.405469999998</v>
      </c>
      <c r="D20" s="142">
        <v>62.1</v>
      </c>
      <c r="E20" s="143">
        <v>99.7</v>
      </c>
      <c r="F20" s="35">
        <v>53113.827952</v>
      </c>
      <c r="G20" s="142">
        <v>82.8</v>
      </c>
      <c r="H20" s="143">
        <v>101.7</v>
      </c>
      <c r="I20" s="35">
        <v>15879.422482</v>
      </c>
      <c r="J20" s="144" t="s">
        <v>111</v>
      </c>
      <c r="K20" s="150"/>
    </row>
    <row r="21" spans="1:11" x14ac:dyDescent="0.25">
      <c r="A21" s="146" t="s">
        <v>100</v>
      </c>
      <c r="B21" s="141" t="s">
        <v>112</v>
      </c>
      <c r="C21" s="35">
        <v>9462.4155840000003</v>
      </c>
      <c r="D21" s="142">
        <v>15.8</v>
      </c>
      <c r="E21" s="143">
        <v>96.1</v>
      </c>
      <c r="F21" s="35">
        <v>13392.168234999999</v>
      </c>
      <c r="G21" s="142">
        <v>20.9</v>
      </c>
      <c r="H21" s="143">
        <v>100.9</v>
      </c>
      <c r="I21" s="35">
        <v>3929.7526509999998</v>
      </c>
      <c r="J21" s="148" t="s">
        <v>102</v>
      </c>
      <c r="K21" s="150" t="s">
        <v>113</v>
      </c>
    </row>
    <row r="22" spans="1:11" x14ac:dyDescent="0.25">
      <c r="A22" s="146"/>
      <c r="B22" s="141" t="s">
        <v>114</v>
      </c>
      <c r="C22" s="35">
        <v>6528.6475680000003</v>
      </c>
      <c r="D22" s="142">
        <v>10.9</v>
      </c>
      <c r="E22" s="143">
        <v>114.1</v>
      </c>
      <c r="F22" s="35">
        <v>8668.4815519999993</v>
      </c>
      <c r="G22" s="142">
        <v>13.5</v>
      </c>
      <c r="H22" s="143">
        <v>99.6</v>
      </c>
      <c r="I22" s="35">
        <v>2139.8339839999999</v>
      </c>
      <c r="J22" s="148"/>
      <c r="K22" s="150" t="s">
        <v>115</v>
      </c>
    </row>
    <row r="23" spans="1:11" x14ac:dyDescent="0.25">
      <c r="A23" s="129"/>
      <c r="B23" s="141" t="s">
        <v>116</v>
      </c>
      <c r="C23" s="35">
        <v>1899.4033870000001</v>
      </c>
      <c r="D23" s="142">
        <v>3.2</v>
      </c>
      <c r="E23" s="143">
        <v>105.4</v>
      </c>
      <c r="F23" s="35">
        <v>2921.0875759999999</v>
      </c>
      <c r="G23" s="142">
        <v>4.5999999999999996</v>
      </c>
      <c r="H23" s="143">
        <v>101.4</v>
      </c>
      <c r="I23" s="35">
        <v>1021.6841889999999</v>
      </c>
      <c r="J23" s="144"/>
      <c r="K23" s="150" t="s">
        <v>117</v>
      </c>
    </row>
    <row r="24" spans="1:11" x14ac:dyDescent="0.25">
      <c r="A24" s="129"/>
      <c r="B24" s="151" t="s">
        <v>118</v>
      </c>
      <c r="C24" s="35">
        <v>1535.257081</v>
      </c>
      <c r="D24" s="142">
        <v>2.6</v>
      </c>
      <c r="E24" s="143">
        <v>112.6</v>
      </c>
      <c r="F24" s="35">
        <v>3977.1535469999999</v>
      </c>
      <c r="G24" s="142">
        <v>6.2</v>
      </c>
      <c r="H24" s="143">
        <v>97</v>
      </c>
      <c r="I24" s="35">
        <v>2441.8964660000001</v>
      </c>
      <c r="J24" s="144"/>
      <c r="K24" s="150" t="s">
        <v>119</v>
      </c>
    </row>
    <row r="25" spans="1:11" x14ac:dyDescent="0.25">
      <c r="A25" s="129"/>
      <c r="B25" s="141" t="s">
        <v>120</v>
      </c>
      <c r="C25" s="35">
        <v>2901.3466079999998</v>
      </c>
      <c r="D25" s="142">
        <v>4.8</v>
      </c>
      <c r="E25" s="143">
        <v>133.6</v>
      </c>
      <c r="F25" s="35">
        <v>5295.1628650000002</v>
      </c>
      <c r="G25" s="142">
        <v>8.3000000000000007</v>
      </c>
      <c r="H25" s="143">
        <v>105.8</v>
      </c>
      <c r="I25" s="35">
        <v>2393.816257</v>
      </c>
      <c r="J25" s="144"/>
      <c r="K25" s="150" t="s">
        <v>121</v>
      </c>
    </row>
    <row r="26" spans="1:11" x14ac:dyDescent="0.25">
      <c r="A26" s="129"/>
      <c r="B26" s="141" t="s">
        <v>122</v>
      </c>
      <c r="C26" s="35">
        <v>2667.2775040000001</v>
      </c>
      <c r="D26" s="142">
        <v>4.4000000000000004</v>
      </c>
      <c r="E26" s="143">
        <v>123.8</v>
      </c>
      <c r="F26" s="35">
        <v>4070.1358639999999</v>
      </c>
      <c r="G26" s="142">
        <v>6.3</v>
      </c>
      <c r="H26" s="143">
        <v>93.7</v>
      </c>
      <c r="I26" s="35">
        <v>1402.8583599999999</v>
      </c>
      <c r="J26" s="144"/>
      <c r="K26" s="150" t="s">
        <v>123</v>
      </c>
    </row>
    <row r="27" spans="1:11" x14ac:dyDescent="0.25">
      <c r="A27" s="129"/>
      <c r="B27" s="141" t="s">
        <v>124</v>
      </c>
      <c r="C27" s="35">
        <v>1686.970937</v>
      </c>
      <c r="D27" s="142">
        <v>2.8</v>
      </c>
      <c r="E27" s="143">
        <v>98.2</v>
      </c>
      <c r="F27" s="35">
        <v>3196.2559190000002</v>
      </c>
      <c r="G27" s="142">
        <v>5</v>
      </c>
      <c r="H27" s="143">
        <v>95.4</v>
      </c>
      <c r="I27" s="35">
        <v>1509.2849819999999</v>
      </c>
      <c r="J27" s="144"/>
      <c r="K27" s="150" t="s">
        <v>125</v>
      </c>
    </row>
    <row r="28" spans="1:11" x14ac:dyDescent="0.25">
      <c r="A28" s="129"/>
      <c r="B28" s="141" t="s">
        <v>126</v>
      </c>
      <c r="C28" s="35">
        <v>680.58338800000001</v>
      </c>
      <c r="D28" s="142">
        <v>1.1000000000000001</v>
      </c>
      <c r="E28" s="143">
        <v>99.5</v>
      </c>
      <c r="F28" s="35">
        <v>2909.6333559999998</v>
      </c>
      <c r="G28" s="142">
        <v>4.5</v>
      </c>
      <c r="H28" s="143">
        <v>118.3</v>
      </c>
      <c r="I28" s="35">
        <v>2229.0499679999998</v>
      </c>
      <c r="J28" s="144"/>
      <c r="K28" s="150" t="s">
        <v>127</v>
      </c>
    </row>
    <row r="29" spans="1:11" x14ac:dyDescent="0.25">
      <c r="A29" s="129"/>
      <c r="B29" s="141" t="s">
        <v>128</v>
      </c>
      <c r="C29" s="35">
        <v>658.988518</v>
      </c>
      <c r="D29" s="142">
        <v>1.1000000000000001</v>
      </c>
      <c r="E29" s="143">
        <v>105.9</v>
      </c>
      <c r="F29" s="35">
        <v>1496.0341679999999</v>
      </c>
      <c r="G29" s="142">
        <v>2.2999999999999998</v>
      </c>
      <c r="H29" s="143">
        <v>106.5</v>
      </c>
      <c r="I29" s="35">
        <v>837.04565000000002</v>
      </c>
      <c r="J29" s="144"/>
      <c r="K29" s="150" t="s">
        <v>129</v>
      </c>
    </row>
    <row r="30" spans="1:11" x14ac:dyDescent="0.25">
      <c r="A30" s="129"/>
      <c r="B30" s="141" t="s">
        <v>130</v>
      </c>
      <c r="C30" s="35">
        <v>554.92036099999996</v>
      </c>
      <c r="D30" s="142">
        <v>0.9</v>
      </c>
      <c r="E30" s="143">
        <v>108.6</v>
      </c>
      <c r="F30" s="35">
        <v>1005.579908</v>
      </c>
      <c r="G30" s="142">
        <v>1.6</v>
      </c>
      <c r="H30" s="143">
        <v>109.1</v>
      </c>
      <c r="I30" s="35">
        <v>450.65954699999998</v>
      </c>
      <c r="J30" s="144"/>
      <c r="K30" s="150" t="s">
        <v>131</v>
      </c>
    </row>
    <row r="31" spans="1:11" x14ac:dyDescent="0.25">
      <c r="A31" s="129"/>
      <c r="B31" s="141" t="s">
        <v>132</v>
      </c>
      <c r="C31" s="35">
        <v>662.67396099999996</v>
      </c>
      <c r="D31" s="142">
        <v>1.1000000000000001</v>
      </c>
      <c r="E31" s="143">
        <v>100.7</v>
      </c>
      <c r="F31" s="35">
        <v>1194.996942</v>
      </c>
      <c r="G31" s="142">
        <v>1.9</v>
      </c>
      <c r="H31" s="143">
        <v>112.1</v>
      </c>
      <c r="I31" s="35">
        <v>532.32298100000003</v>
      </c>
      <c r="J31" s="144"/>
      <c r="K31" s="150" t="s">
        <v>133</v>
      </c>
    </row>
    <row r="32" spans="1:11" x14ac:dyDescent="0.25">
      <c r="A32" s="129"/>
      <c r="B32" s="141" t="s">
        <v>134</v>
      </c>
      <c r="C32" s="35">
        <v>285.809887</v>
      </c>
      <c r="D32" s="142">
        <v>0.5</v>
      </c>
      <c r="E32" s="143">
        <v>106.5</v>
      </c>
      <c r="F32" s="35">
        <v>919.17550400000005</v>
      </c>
      <c r="G32" s="142">
        <v>1.4</v>
      </c>
      <c r="H32" s="143">
        <v>94.2</v>
      </c>
      <c r="I32" s="35">
        <v>633.36561700000004</v>
      </c>
      <c r="J32" s="144"/>
      <c r="K32" s="150" t="s">
        <v>135</v>
      </c>
    </row>
    <row r="33" spans="1:11" x14ac:dyDescent="0.25">
      <c r="A33" s="129"/>
      <c r="B33" s="141" t="s">
        <v>136</v>
      </c>
      <c r="C33" s="35">
        <v>306.401478</v>
      </c>
      <c r="D33" s="142">
        <v>0.5</v>
      </c>
      <c r="E33" s="143">
        <v>113.5</v>
      </c>
      <c r="F33" s="35">
        <v>491.35295100000002</v>
      </c>
      <c r="G33" s="142">
        <v>0.8</v>
      </c>
      <c r="H33" s="143">
        <v>105.6</v>
      </c>
      <c r="I33" s="35">
        <v>184.95147299999999</v>
      </c>
      <c r="J33" s="144"/>
      <c r="K33" s="150" t="s">
        <v>137</v>
      </c>
    </row>
    <row r="34" spans="1:11" x14ac:dyDescent="0.25">
      <c r="A34" s="129"/>
      <c r="B34" s="141" t="s">
        <v>138</v>
      </c>
      <c r="C34" s="35">
        <v>209.72493900000001</v>
      </c>
      <c r="D34" s="142">
        <v>0.3</v>
      </c>
      <c r="E34" s="143">
        <v>94.6</v>
      </c>
      <c r="F34" s="35">
        <v>571.06909099999996</v>
      </c>
      <c r="G34" s="142">
        <v>0.9</v>
      </c>
      <c r="H34" s="143">
        <v>106.3</v>
      </c>
      <c r="I34" s="35">
        <v>361.34415200000001</v>
      </c>
      <c r="J34" s="144"/>
      <c r="K34" s="150" t="s">
        <v>139</v>
      </c>
    </row>
    <row r="35" spans="1:11" x14ac:dyDescent="0.25">
      <c r="A35" s="129"/>
      <c r="B35" s="141" t="s">
        <v>140</v>
      </c>
      <c r="C35" s="35">
        <v>114.902383</v>
      </c>
      <c r="D35" s="142">
        <v>0.2</v>
      </c>
      <c r="E35" s="143">
        <v>93.2</v>
      </c>
      <c r="F35" s="35">
        <v>163.129941</v>
      </c>
      <c r="G35" s="142">
        <v>0.3</v>
      </c>
      <c r="H35" s="143">
        <v>92.7</v>
      </c>
      <c r="I35" s="35">
        <v>48.227558000000002</v>
      </c>
      <c r="J35" s="144"/>
      <c r="K35" s="150" t="s">
        <v>141</v>
      </c>
    </row>
    <row r="36" spans="1:11" x14ac:dyDescent="0.25">
      <c r="A36" s="129"/>
      <c r="B36" s="141" t="s">
        <v>142</v>
      </c>
      <c r="C36" s="35">
        <v>158.78995599999999</v>
      </c>
      <c r="D36" s="142">
        <v>0.3</v>
      </c>
      <c r="E36" s="143">
        <v>114.3</v>
      </c>
      <c r="F36" s="35">
        <v>86.937352000000004</v>
      </c>
      <c r="G36" s="142">
        <v>0.1</v>
      </c>
      <c r="H36" s="143">
        <v>102.4</v>
      </c>
      <c r="I36" s="35">
        <v>-71.852603999999999</v>
      </c>
      <c r="J36" s="144"/>
      <c r="K36" s="150" t="s">
        <v>143</v>
      </c>
    </row>
    <row r="37" spans="1:11" x14ac:dyDescent="0.25">
      <c r="A37" s="129"/>
      <c r="B37" s="141" t="s">
        <v>144</v>
      </c>
      <c r="C37" s="35">
        <v>71.235095000000001</v>
      </c>
      <c r="D37" s="142">
        <v>0.1</v>
      </c>
      <c r="E37" s="143">
        <v>90.9</v>
      </c>
      <c r="F37" s="35">
        <v>148.36920000000001</v>
      </c>
      <c r="G37" s="142">
        <v>0.2</v>
      </c>
      <c r="H37" s="143">
        <v>98</v>
      </c>
      <c r="I37" s="35">
        <v>77.134105000000005</v>
      </c>
      <c r="J37" s="144"/>
      <c r="K37" s="150" t="s">
        <v>145</v>
      </c>
    </row>
    <row r="38" spans="1:11" x14ac:dyDescent="0.25">
      <c r="A38" s="129"/>
      <c r="B38" s="141" t="s">
        <v>146</v>
      </c>
      <c r="C38" s="35">
        <v>117.06481599999999</v>
      </c>
      <c r="D38" s="142">
        <v>0.2</v>
      </c>
      <c r="E38" s="143">
        <v>115</v>
      </c>
      <c r="F38" s="35">
        <v>133.73339000000001</v>
      </c>
      <c r="G38" s="142">
        <v>0.2</v>
      </c>
      <c r="H38" s="143">
        <v>96.4</v>
      </c>
      <c r="I38" s="35">
        <v>16.668574</v>
      </c>
      <c r="J38" s="144"/>
      <c r="K38" s="150" t="s">
        <v>147</v>
      </c>
    </row>
    <row r="39" spans="1:11" x14ac:dyDescent="0.25">
      <c r="A39" s="129"/>
      <c r="B39" s="141" t="s">
        <v>148</v>
      </c>
      <c r="C39" s="35">
        <v>692.07252800000003</v>
      </c>
      <c r="D39" s="142">
        <v>1.2</v>
      </c>
      <c r="E39" s="143">
        <v>131.30000000000001</v>
      </c>
      <c r="F39" s="35">
        <v>1319.392953</v>
      </c>
      <c r="G39" s="142">
        <v>2.1</v>
      </c>
      <c r="H39" s="143">
        <v>116.6</v>
      </c>
      <c r="I39" s="35">
        <v>627.320425</v>
      </c>
      <c r="J39" s="144"/>
      <c r="K39" s="150" t="s">
        <v>149</v>
      </c>
    </row>
    <row r="40" spans="1:11" x14ac:dyDescent="0.25">
      <c r="A40" s="129"/>
      <c r="B40" s="141" t="s">
        <v>150</v>
      </c>
      <c r="C40" s="35">
        <v>134.01185899999999</v>
      </c>
      <c r="D40" s="142">
        <v>0.2</v>
      </c>
      <c r="E40" s="143">
        <v>130.5</v>
      </c>
      <c r="F40" s="35">
        <v>364.50163900000001</v>
      </c>
      <c r="G40" s="142">
        <v>0.6</v>
      </c>
      <c r="H40" s="143">
        <v>109</v>
      </c>
      <c r="I40" s="35">
        <v>230.48978</v>
      </c>
      <c r="J40" s="144"/>
      <c r="K40" s="150" t="s">
        <v>151</v>
      </c>
    </row>
    <row r="41" spans="1:11" x14ac:dyDescent="0.25">
      <c r="A41" s="129"/>
      <c r="B41" s="141" t="s">
        <v>152</v>
      </c>
      <c r="C41" s="35">
        <v>100.96546499999999</v>
      </c>
      <c r="D41" s="142">
        <v>0.2</v>
      </c>
      <c r="E41" s="143">
        <v>109.2</v>
      </c>
      <c r="F41" s="35">
        <v>250.65974600000001</v>
      </c>
      <c r="G41" s="142">
        <v>0.4</v>
      </c>
      <c r="H41" s="143">
        <v>105.8</v>
      </c>
      <c r="I41" s="35">
        <v>149.69428099999999</v>
      </c>
      <c r="J41" s="144"/>
      <c r="K41" s="150" t="s">
        <v>153</v>
      </c>
    </row>
    <row r="42" spans="1:11" ht="9" customHeight="1" x14ac:dyDescent="0.25">
      <c r="A42" s="129"/>
      <c r="B42" s="141"/>
      <c r="C42" s="35"/>
      <c r="D42" s="142"/>
      <c r="E42" s="143"/>
      <c r="F42" s="35"/>
      <c r="G42" s="142"/>
      <c r="H42" s="143"/>
      <c r="I42" s="35"/>
      <c r="J42" s="144"/>
      <c r="K42" s="150"/>
    </row>
    <row r="43" spans="1:11" x14ac:dyDescent="0.25">
      <c r="A43" s="129" t="s">
        <v>154</v>
      </c>
      <c r="B43" s="141"/>
      <c r="C43" s="35">
        <v>468.42756600000001</v>
      </c>
      <c r="D43" s="142">
        <v>0.8</v>
      </c>
      <c r="E43" s="143">
        <v>133</v>
      </c>
      <c r="F43" s="35">
        <v>1223.4471590000001</v>
      </c>
      <c r="G43" s="142">
        <v>1.9</v>
      </c>
      <c r="H43" s="143">
        <v>121.9</v>
      </c>
      <c r="I43" s="35">
        <v>755.01959299999999</v>
      </c>
      <c r="J43" s="144" t="s">
        <v>155</v>
      </c>
      <c r="K43" s="150"/>
    </row>
    <row r="44" spans="1:11" x14ac:dyDescent="0.25">
      <c r="A44" s="146" t="s">
        <v>100</v>
      </c>
      <c r="B44" s="141" t="s">
        <v>156</v>
      </c>
      <c r="C44" s="35">
        <v>400.004344</v>
      </c>
      <c r="D44" s="142">
        <v>0.7</v>
      </c>
      <c r="E44" s="143">
        <v>130.1</v>
      </c>
      <c r="F44" s="35">
        <v>1037.111382</v>
      </c>
      <c r="G44" s="142">
        <v>1.6</v>
      </c>
      <c r="H44" s="143">
        <v>124.1</v>
      </c>
      <c r="I44" s="35">
        <v>637.10703799999999</v>
      </c>
      <c r="J44" s="148" t="s">
        <v>102</v>
      </c>
      <c r="K44" s="150" t="s">
        <v>157</v>
      </c>
    </row>
    <row r="45" spans="1:11" x14ac:dyDescent="0.25">
      <c r="A45" s="129"/>
      <c r="B45" s="141" t="s">
        <v>158</v>
      </c>
      <c r="C45" s="35">
        <v>51.382367000000002</v>
      </c>
      <c r="D45" s="142">
        <v>0.1</v>
      </c>
      <c r="E45" s="143">
        <v>151.1</v>
      </c>
      <c r="F45" s="35">
        <v>171.466962</v>
      </c>
      <c r="G45" s="142">
        <v>0.3</v>
      </c>
      <c r="H45" s="143">
        <v>111.3</v>
      </c>
      <c r="I45" s="35">
        <v>120.08459499999999</v>
      </c>
      <c r="J45" s="144"/>
      <c r="K45" s="150" t="s">
        <v>159</v>
      </c>
    </row>
    <row r="46" spans="1:11" ht="9" customHeight="1" x14ac:dyDescent="0.25">
      <c r="A46" s="129"/>
      <c r="B46" s="141"/>
      <c r="C46" s="35"/>
      <c r="D46" s="142"/>
      <c r="E46" s="143"/>
      <c r="F46" s="35"/>
      <c r="G46" s="142"/>
      <c r="H46" s="143"/>
      <c r="I46" s="35"/>
      <c r="J46" s="144"/>
      <c r="K46" s="150"/>
    </row>
    <row r="47" spans="1:11" x14ac:dyDescent="0.25">
      <c r="A47" s="129" t="s">
        <v>160</v>
      </c>
      <c r="B47" s="141"/>
      <c r="C47" s="35">
        <v>39628.137342000002</v>
      </c>
      <c r="D47" s="142">
        <v>66.099999999999994</v>
      </c>
      <c r="E47" s="143">
        <v>107.3</v>
      </c>
      <c r="F47" s="35">
        <v>58064.835714000001</v>
      </c>
      <c r="G47" s="142">
        <v>90.5</v>
      </c>
      <c r="H47" s="143">
        <v>102.1</v>
      </c>
      <c r="I47" s="35">
        <v>18436.698371999999</v>
      </c>
      <c r="J47" s="144" t="s">
        <v>161</v>
      </c>
      <c r="K47" s="150"/>
    </row>
    <row r="48" spans="1:11" x14ac:dyDescent="0.25">
      <c r="A48" s="146" t="s">
        <v>100</v>
      </c>
      <c r="B48" s="141" t="s">
        <v>162</v>
      </c>
      <c r="C48" s="35">
        <v>6138.8055210000002</v>
      </c>
      <c r="D48" s="142">
        <v>10.199999999999999</v>
      </c>
      <c r="E48" s="143">
        <v>103.5</v>
      </c>
      <c r="F48" s="35">
        <v>2546.8131400000002</v>
      </c>
      <c r="G48" s="142">
        <v>4</v>
      </c>
      <c r="H48" s="143">
        <v>97.2</v>
      </c>
      <c r="I48" s="35">
        <v>-3591.992381</v>
      </c>
      <c r="J48" s="148" t="s">
        <v>102</v>
      </c>
      <c r="K48" s="150" t="s">
        <v>163</v>
      </c>
    </row>
    <row r="49" spans="1:11" x14ac:dyDescent="0.25">
      <c r="A49" s="129"/>
      <c r="B49" s="141" t="s">
        <v>164</v>
      </c>
      <c r="C49" s="35">
        <v>622.49663999999996</v>
      </c>
      <c r="D49" s="142">
        <v>1</v>
      </c>
      <c r="E49" s="143">
        <v>104.9</v>
      </c>
      <c r="F49" s="35">
        <v>479.02597300000002</v>
      </c>
      <c r="G49" s="142">
        <v>0.7</v>
      </c>
      <c r="H49" s="143">
        <v>108.4</v>
      </c>
      <c r="I49" s="35">
        <v>-143.47066699999999</v>
      </c>
      <c r="J49" s="144"/>
      <c r="K49" s="150" t="s">
        <v>165</v>
      </c>
    </row>
    <row r="50" spans="1:11" ht="9" customHeight="1" x14ac:dyDescent="0.25">
      <c r="A50" s="129"/>
      <c r="B50" s="141"/>
      <c r="C50" s="35"/>
      <c r="D50" s="142"/>
      <c r="E50" s="143"/>
      <c r="F50" s="35"/>
      <c r="G50" s="142"/>
      <c r="H50" s="143"/>
      <c r="I50" s="35"/>
      <c r="J50" s="144"/>
      <c r="K50" s="150"/>
    </row>
    <row r="51" spans="1:11" x14ac:dyDescent="0.25">
      <c r="A51" s="129" t="s">
        <v>166</v>
      </c>
      <c r="B51" s="141"/>
      <c r="C51" s="35">
        <v>13740.612692999999</v>
      </c>
      <c r="D51" s="142">
        <v>22.9</v>
      </c>
      <c r="E51" s="143">
        <v>107.9</v>
      </c>
      <c r="F51" s="35">
        <v>3783.599541</v>
      </c>
      <c r="G51" s="142">
        <v>5.9</v>
      </c>
      <c r="H51" s="143">
        <v>122.1</v>
      </c>
      <c r="I51" s="35">
        <v>-9957.0131519999995</v>
      </c>
      <c r="J51" s="144" t="s">
        <v>167</v>
      </c>
      <c r="K51" s="150"/>
    </row>
    <row r="52" spans="1:11" x14ac:dyDescent="0.25">
      <c r="A52" s="146" t="s">
        <v>100</v>
      </c>
      <c r="B52" s="141" t="s">
        <v>168</v>
      </c>
      <c r="C52" s="35">
        <v>4443.9195259999997</v>
      </c>
      <c r="D52" s="142">
        <v>7.4</v>
      </c>
      <c r="E52" s="143">
        <v>121</v>
      </c>
      <c r="F52" s="35">
        <v>1596.341203</v>
      </c>
      <c r="G52" s="142">
        <v>2.5</v>
      </c>
      <c r="H52" s="143">
        <v>118.4</v>
      </c>
      <c r="I52" s="35">
        <v>-2847.5783230000002</v>
      </c>
      <c r="J52" s="148" t="s">
        <v>102</v>
      </c>
      <c r="K52" s="152" t="s">
        <v>169</v>
      </c>
    </row>
    <row r="53" spans="1:11" x14ac:dyDescent="0.25">
      <c r="A53" s="129"/>
      <c r="B53" s="141" t="s">
        <v>170</v>
      </c>
      <c r="C53" s="35">
        <v>5170.5411029999996</v>
      </c>
      <c r="D53" s="142">
        <v>8.6</v>
      </c>
      <c r="E53" s="143">
        <v>92.3</v>
      </c>
      <c r="F53" s="35">
        <v>83.496339000000006</v>
      </c>
      <c r="G53" s="142">
        <v>0.1</v>
      </c>
      <c r="H53" s="143">
        <v>91.3</v>
      </c>
      <c r="I53" s="35">
        <v>-5087.0447640000002</v>
      </c>
      <c r="J53" s="144"/>
      <c r="K53" s="150" t="s">
        <v>171</v>
      </c>
    </row>
    <row r="54" spans="1:11" x14ac:dyDescent="0.25">
      <c r="A54" s="129"/>
      <c r="B54" s="141" t="s">
        <v>172</v>
      </c>
      <c r="C54" s="35">
        <v>444.22967499999999</v>
      </c>
      <c r="D54" s="142">
        <v>0.7</v>
      </c>
      <c r="E54" s="143">
        <v>79.7</v>
      </c>
      <c r="F54" s="35">
        <v>22.242443999999999</v>
      </c>
      <c r="G54" s="142">
        <v>0</v>
      </c>
      <c r="H54" s="143">
        <v>72.3</v>
      </c>
      <c r="I54" s="35">
        <v>-421.98723100000001</v>
      </c>
      <c r="J54" s="144"/>
      <c r="K54" s="150" t="s">
        <v>172</v>
      </c>
    </row>
    <row r="55" spans="1:11" x14ac:dyDescent="0.25">
      <c r="A55" s="129"/>
      <c r="B55" s="141" t="s">
        <v>173</v>
      </c>
      <c r="C55" s="35">
        <v>254.68632199999999</v>
      </c>
      <c r="D55" s="142">
        <v>0.4</v>
      </c>
      <c r="E55" s="143">
        <v>116.4</v>
      </c>
      <c r="F55" s="35">
        <v>14.559932</v>
      </c>
      <c r="G55" s="142">
        <v>0</v>
      </c>
      <c r="H55" s="143">
        <v>50.8</v>
      </c>
      <c r="I55" s="35">
        <v>-240.12638999999999</v>
      </c>
      <c r="J55" s="144"/>
      <c r="K55" s="150" t="s">
        <v>174</v>
      </c>
    </row>
    <row r="56" spans="1:11" x14ac:dyDescent="0.25">
      <c r="A56" s="129"/>
      <c r="B56" s="141" t="s">
        <v>175</v>
      </c>
      <c r="C56" s="35">
        <v>209.343649</v>
      </c>
      <c r="D56" s="142">
        <v>0.3</v>
      </c>
      <c r="E56" s="143">
        <v>118.4</v>
      </c>
      <c r="F56" s="35">
        <v>32.584425000000003</v>
      </c>
      <c r="G56" s="142">
        <v>0.1</v>
      </c>
      <c r="H56" s="143">
        <v>58.8</v>
      </c>
      <c r="I56" s="35">
        <v>-176.75922399999999</v>
      </c>
      <c r="J56" s="144"/>
      <c r="K56" s="150" t="s">
        <v>175</v>
      </c>
    </row>
    <row r="57" spans="1:11" ht="9" customHeight="1" x14ac:dyDescent="0.25">
      <c r="A57" s="129"/>
      <c r="B57" s="141"/>
      <c r="C57" s="35"/>
      <c r="D57" s="142"/>
      <c r="E57" s="143"/>
      <c r="F57" s="35"/>
      <c r="G57" s="142"/>
      <c r="H57" s="143"/>
      <c r="I57" s="35"/>
      <c r="J57" s="144"/>
      <c r="K57" s="150"/>
    </row>
    <row r="58" spans="1:11" x14ac:dyDescent="0.25">
      <c r="A58" s="129" t="s">
        <v>176</v>
      </c>
      <c r="B58" s="141"/>
      <c r="C58" s="35">
        <v>263.05278399999997</v>
      </c>
      <c r="D58" s="142">
        <v>0.4</v>
      </c>
      <c r="E58" s="143">
        <v>107.4</v>
      </c>
      <c r="F58" s="35">
        <v>408.68838099999999</v>
      </c>
      <c r="G58" s="142">
        <v>0.6</v>
      </c>
      <c r="H58" s="143">
        <v>107.3</v>
      </c>
      <c r="I58" s="35">
        <v>145.63559699999999</v>
      </c>
      <c r="J58" s="144" t="s">
        <v>177</v>
      </c>
      <c r="K58" s="150"/>
    </row>
    <row r="59" spans="1:11" x14ac:dyDescent="0.25">
      <c r="A59" s="146" t="s">
        <v>100</v>
      </c>
      <c r="B59" s="141" t="s">
        <v>178</v>
      </c>
      <c r="C59" s="35">
        <v>26.016722999999999</v>
      </c>
      <c r="D59" s="142">
        <v>0</v>
      </c>
      <c r="E59" s="143">
        <v>107.2</v>
      </c>
      <c r="F59" s="35">
        <v>71.720515000000006</v>
      </c>
      <c r="G59" s="142">
        <v>0.1</v>
      </c>
      <c r="H59" s="143">
        <v>111.2</v>
      </c>
      <c r="I59" s="35">
        <v>45.703792</v>
      </c>
      <c r="J59" s="144"/>
      <c r="K59" s="150" t="s">
        <v>179</v>
      </c>
    </row>
    <row r="60" spans="1:11" x14ac:dyDescent="0.25">
      <c r="A60" s="146"/>
      <c r="B60" s="141" t="s">
        <v>180</v>
      </c>
      <c r="C60" s="35">
        <v>58.883130999999999</v>
      </c>
      <c r="D60" s="142">
        <v>0.1</v>
      </c>
      <c r="E60" s="143">
        <v>128.19999999999999</v>
      </c>
      <c r="F60" s="35">
        <v>63.241228</v>
      </c>
      <c r="G60" s="142">
        <v>0.1</v>
      </c>
      <c r="H60" s="143">
        <v>132.4</v>
      </c>
      <c r="I60" s="35">
        <v>4.3580969999999999</v>
      </c>
      <c r="J60" s="144"/>
      <c r="K60" s="150" t="s">
        <v>181</v>
      </c>
    </row>
    <row r="61" spans="1:11" x14ac:dyDescent="0.25">
      <c r="A61" s="129"/>
      <c r="B61" s="153" t="s">
        <v>182</v>
      </c>
      <c r="C61" s="35">
        <v>24.682839999999999</v>
      </c>
      <c r="D61" s="142">
        <v>0</v>
      </c>
      <c r="E61" s="143">
        <v>210.9</v>
      </c>
      <c r="F61" s="35">
        <v>1.2398579999999999</v>
      </c>
      <c r="G61" s="142">
        <v>0</v>
      </c>
      <c r="H61" s="143">
        <v>49.5</v>
      </c>
      <c r="I61" s="35">
        <v>-23.442982000000001</v>
      </c>
      <c r="J61" s="129"/>
      <c r="K61" s="150" t="s">
        <v>183</v>
      </c>
    </row>
    <row r="62" spans="1:11" x14ac:dyDescent="0.25">
      <c r="A62" s="129"/>
      <c r="B62" s="153" t="s">
        <v>184</v>
      </c>
      <c r="C62" s="35">
        <v>45.134456</v>
      </c>
      <c r="D62" s="142">
        <v>0.1</v>
      </c>
      <c r="E62" s="143">
        <v>113</v>
      </c>
      <c r="F62" s="35">
        <v>95.075732000000002</v>
      </c>
      <c r="G62" s="142">
        <v>0.1</v>
      </c>
      <c r="H62" s="143">
        <v>114</v>
      </c>
      <c r="I62" s="35">
        <v>49.941276000000002</v>
      </c>
      <c r="J62" s="129"/>
      <c r="K62" s="150" t="s">
        <v>184</v>
      </c>
    </row>
    <row r="63" spans="1:11" ht="9" customHeight="1" x14ac:dyDescent="0.25">
      <c r="A63" s="129"/>
      <c r="B63" s="153"/>
      <c r="C63" s="35"/>
      <c r="D63" s="142"/>
      <c r="E63" s="143"/>
      <c r="F63" s="35"/>
      <c r="G63" s="142"/>
      <c r="H63" s="143"/>
      <c r="I63" s="35"/>
      <c r="J63" s="129"/>
      <c r="K63" s="150"/>
    </row>
    <row r="64" spans="1:11" x14ac:dyDescent="0.25">
      <c r="A64" s="129" t="s">
        <v>185</v>
      </c>
      <c r="B64" s="153"/>
      <c r="C64" s="35">
        <v>901.92878800000005</v>
      </c>
      <c r="D64" s="142">
        <v>1.5</v>
      </c>
      <c r="E64" s="143">
        <v>110.6</v>
      </c>
      <c r="F64" s="35">
        <v>1670.5995230000001</v>
      </c>
      <c r="G64" s="142">
        <v>2.6</v>
      </c>
      <c r="H64" s="143">
        <v>102.8</v>
      </c>
      <c r="I64" s="35">
        <v>768.67073500000004</v>
      </c>
      <c r="J64" s="129" t="s">
        <v>186</v>
      </c>
      <c r="K64" s="150"/>
    </row>
    <row r="65" spans="1:11" x14ac:dyDescent="0.25">
      <c r="A65" s="146" t="s">
        <v>100</v>
      </c>
      <c r="B65" s="141" t="s">
        <v>187</v>
      </c>
      <c r="C65" s="35">
        <v>80.628130999999996</v>
      </c>
      <c r="D65" s="142">
        <v>0.1</v>
      </c>
      <c r="E65" s="143">
        <v>109.4</v>
      </c>
      <c r="F65" s="35">
        <v>125.637822</v>
      </c>
      <c r="G65" s="142">
        <v>0.2</v>
      </c>
      <c r="H65" s="143">
        <v>157.1</v>
      </c>
      <c r="I65" s="35">
        <v>45.009690999999997</v>
      </c>
      <c r="J65" s="148" t="s">
        <v>102</v>
      </c>
      <c r="K65" s="150" t="s">
        <v>188</v>
      </c>
    </row>
    <row r="66" spans="1:11" x14ac:dyDescent="0.25">
      <c r="A66" s="129"/>
      <c r="B66" s="141" t="s">
        <v>189</v>
      </c>
      <c r="C66" s="35">
        <v>54.618653999999999</v>
      </c>
      <c r="D66" s="142">
        <v>0.1</v>
      </c>
      <c r="E66" s="143">
        <v>98</v>
      </c>
      <c r="F66" s="35">
        <v>86.639103000000006</v>
      </c>
      <c r="G66" s="142">
        <v>0.1</v>
      </c>
      <c r="H66" s="143">
        <v>101.8</v>
      </c>
      <c r="I66" s="35">
        <v>32.020448999999999</v>
      </c>
      <c r="J66" s="144"/>
      <c r="K66" s="150" t="s">
        <v>190</v>
      </c>
    </row>
    <row r="67" spans="1:11" x14ac:dyDescent="0.25">
      <c r="A67" s="129"/>
      <c r="B67" s="141" t="s">
        <v>191</v>
      </c>
      <c r="C67" s="35">
        <v>35.854469999999999</v>
      </c>
      <c r="D67" s="142">
        <v>0.1</v>
      </c>
      <c r="E67" s="143">
        <v>104</v>
      </c>
      <c r="F67" s="35">
        <v>0.37568400000000002</v>
      </c>
      <c r="G67" s="142">
        <v>0</v>
      </c>
      <c r="H67" s="143">
        <v>44.9</v>
      </c>
      <c r="I67" s="35">
        <v>-35.478785999999999</v>
      </c>
      <c r="J67" s="144"/>
      <c r="K67" s="150" t="s">
        <v>192</v>
      </c>
    </row>
    <row r="68" spans="1:11" x14ac:dyDescent="0.25">
      <c r="A68" s="129"/>
      <c r="B68" s="141" t="s">
        <v>193</v>
      </c>
      <c r="C68" s="35">
        <v>7.2652429999999999</v>
      </c>
      <c r="D68" s="142">
        <v>0</v>
      </c>
      <c r="E68" s="143">
        <v>84.8</v>
      </c>
      <c r="F68" s="35">
        <v>2.1590600000000002</v>
      </c>
      <c r="G68" s="142">
        <v>0</v>
      </c>
      <c r="H68" s="143">
        <v>74.400000000000006</v>
      </c>
      <c r="I68" s="35">
        <v>-5.1061829999999997</v>
      </c>
      <c r="J68" s="144"/>
      <c r="K68" s="150" t="s">
        <v>194</v>
      </c>
    </row>
    <row r="69" spans="1:11" x14ac:dyDescent="0.25">
      <c r="A69" s="129"/>
      <c r="B69" s="141" t="s">
        <v>195</v>
      </c>
      <c r="C69" s="35">
        <v>8.1819100000000002</v>
      </c>
      <c r="D69" s="142">
        <v>0</v>
      </c>
      <c r="E69" s="143">
        <v>73.5</v>
      </c>
      <c r="F69" s="35">
        <v>44.238123000000002</v>
      </c>
      <c r="G69" s="142">
        <v>0.1</v>
      </c>
      <c r="H69" s="143">
        <v>173</v>
      </c>
      <c r="I69" s="35">
        <v>36.056213</v>
      </c>
      <c r="J69" s="144"/>
      <c r="K69" s="150" t="s">
        <v>196</v>
      </c>
    </row>
    <row r="70" spans="1:11" ht="9" customHeight="1" x14ac:dyDescent="0.25">
      <c r="A70" s="129"/>
      <c r="B70" s="141"/>
      <c r="C70" s="35"/>
      <c r="D70" s="142"/>
      <c r="E70" s="143"/>
      <c r="F70" s="35"/>
      <c r="G70" s="142"/>
      <c r="H70" s="143"/>
      <c r="I70" s="35"/>
      <c r="J70" s="144"/>
      <c r="K70" s="150"/>
    </row>
    <row r="71" spans="1:11" x14ac:dyDescent="0.25">
      <c r="A71" s="129" t="s">
        <v>197</v>
      </c>
      <c r="B71" s="141"/>
      <c r="C71" s="35">
        <v>34.586458</v>
      </c>
      <c r="D71" s="142">
        <v>0.1</v>
      </c>
      <c r="E71" s="143">
        <v>83.1</v>
      </c>
      <c r="F71" s="35">
        <v>243.32684900000001</v>
      </c>
      <c r="G71" s="142">
        <v>0.4</v>
      </c>
      <c r="H71" s="143">
        <v>170.8</v>
      </c>
      <c r="I71" s="35">
        <v>208.74039099999999</v>
      </c>
      <c r="J71" s="144" t="s">
        <v>198</v>
      </c>
      <c r="K71" s="150"/>
    </row>
    <row r="72" spans="1:11" x14ac:dyDescent="0.25">
      <c r="A72" s="146" t="s">
        <v>100</v>
      </c>
      <c r="B72" s="141" t="s">
        <v>199</v>
      </c>
      <c r="C72" s="35">
        <v>33.597029999999997</v>
      </c>
      <c r="D72" s="142">
        <v>0.1</v>
      </c>
      <c r="E72" s="143">
        <v>82.5</v>
      </c>
      <c r="F72" s="35">
        <v>222.076324</v>
      </c>
      <c r="G72" s="142">
        <v>0.3</v>
      </c>
      <c r="H72" s="143">
        <v>172.1</v>
      </c>
      <c r="I72" s="35">
        <v>188.47929400000001</v>
      </c>
      <c r="J72" s="148" t="s">
        <v>102</v>
      </c>
      <c r="K72" s="150" t="s">
        <v>200</v>
      </c>
    </row>
    <row r="73" spans="1:11" x14ac:dyDescent="0.25">
      <c r="A73" s="129"/>
      <c r="B73" s="141" t="s">
        <v>201</v>
      </c>
      <c r="C73" s="35">
        <v>0.98942799999999997</v>
      </c>
      <c r="D73" s="142">
        <v>0</v>
      </c>
      <c r="E73" s="143">
        <v>108.6</v>
      </c>
      <c r="F73" s="154">
        <v>21.250525</v>
      </c>
      <c r="G73" s="155">
        <v>0</v>
      </c>
      <c r="H73" s="156">
        <v>158.69999999999999</v>
      </c>
      <c r="I73" s="35">
        <v>20.261096999999999</v>
      </c>
      <c r="J73" s="144"/>
      <c r="K73" s="150" t="s">
        <v>202</v>
      </c>
    </row>
    <row r="74" spans="1:11" ht="9" customHeight="1" x14ac:dyDescent="0.25">
      <c r="A74" s="129"/>
      <c r="B74" s="141"/>
      <c r="C74" s="35"/>
      <c r="D74" s="142"/>
      <c r="E74" s="143"/>
      <c r="F74" s="154"/>
      <c r="G74" s="155"/>
      <c r="H74" s="156"/>
      <c r="I74" s="157"/>
      <c r="J74" s="158"/>
      <c r="K74" s="159"/>
    </row>
    <row r="75" spans="1:11" x14ac:dyDescent="0.25">
      <c r="A75" s="129" t="s">
        <v>203</v>
      </c>
      <c r="B75" s="141"/>
      <c r="C75" s="35">
        <v>0.58059899999999998</v>
      </c>
      <c r="D75" s="142">
        <v>0</v>
      </c>
      <c r="E75" s="143">
        <v>106.8</v>
      </c>
      <c r="F75" s="154">
        <v>0.59842099999999998</v>
      </c>
      <c r="G75" s="142">
        <v>0</v>
      </c>
      <c r="H75" s="156">
        <v>145.19999999999999</v>
      </c>
      <c r="I75" s="157">
        <v>1.7822000000000001E-2</v>
      </c>
      <c r="J75" s="158" t="s">
        <v>204</v>
      </c>
      <c r="K75" s="159"/>
    </row>
    <row r="76" spans="1:11" ht="9" customHeight="1" x14ac:dyDescent="0.25">
      <c r="A76" s="129"/>
      <c r="B76" s="141"/>
      <c r="C76" s="35"/>
      <c r="D76" s="142"/>
      <c r="E76" s="143"/>
      <c r="F76" s="154"/>
      <c r="G76" s="155"/>
      <c r="H76" s="156"/>
      <c r="I76" s="157"/>
      <c r="J76" s="158"/>
      <c r="K76" s="159"/>
    </row>
    <row r="77" spans="1:11" x14ac:dyDescent="0.25">
      <c r="A77" s="129" t="s">
        <v>205</v>
      </c>
      <c r="B77" s="141"/>
      <c r="C77" s="35">
        <v>5370.9681659999997</v>
      </c>
      <c r="D77" s="142">
        <v>9</v>
      </c>
      <c r="E77" s="143">
        <v>68.8</v>
      </c>
      <c r="F77" s="154">
        <v>0.58335400000000004</v>
      </c>
      <c r="G77" s="155">
        <v>0</v>
      </c>
      <c r="H77" s="156">
        <v>94.2</v>
      </c>
      <c r="I77" s="157">
        <v>-5370.3848120000002</v>
      </c>
      <c r="J77" s="158" t="s">
        <v>206</v>
      </c>
      <c r="K77" s="159"/>
    </row>
    <row r="78" spans="1:11" ht="6.75" customHeight="1" thickBot="1" x14ac:dyDescent="0.3">
      <c r="A78" s="160"/>
      <c r="B78" s="161"/>
      <c r="C78" s="162"/>
      <c r="D78" s="163"/>
      <c r="E78" s="164"/>
      <c r="F78" s="165"/>
      <c r="G78" s="166"/>
      <c r="H78" s="164"/>
      <c r="I78" s="167"/>
      <c r="J78" s="168"/>
      <c r="K78" s="169"/>
    </row>
    <row r="79" spans="1:11" ht="13.8" thickTop="1" x14ac:dyDescent="0.25">
      <c r="B79" s="15"/>
    </row>
  </sheetData>
  <mergeCells count="2">
    <mergeCell ref="A6:B10"/>
    <mergeCell ref="J6:K10"/>
  </mergeCells>
  <phoneticPr fontId="0" type="noConversion"/>
  <pageMargins left="0.6692913385826772" right="0.49" top="0.78740157480314965" bottom="0.78740157480314965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9"/>
  <sheetViews>
    <sheetView workbookViewId="0">
      <selection activeCell="A2" sqref="A2"/>
    </sheetView>
  </sheetViews>
  <sheetFormatPr defaultColWidth="10.6640625" defaultRowHeight="12.6" customHeight="1" x14ac:dyDescent="0.25"/>
  <cols>
    <col min="1" max="1" width="25" style="9" customWidth="1"/>
    <col min="2" max="8" width="14.33203125" style="15" customWidth="1"/>
    <col min="9" max="13" width="12.6640625" style="15" customWidth="1"/>
    <col min="14" max="15" width="13.33203125" style="15" customWidth="1"/>
    <col min="16" max="16" width="9.6640625" style="698" customWidth="1"/>
    <col min="17" max="17" width="26.109375" style="9" customWidth="1"/>
    <col min="18" max="16384" width="10.6640625" style="15"/>
  </cols>
  <sheetData>
    <row r="1" spans="1:30" s="98" customFormat="1" ht="13.8" x14ac:dyDescent="0.25">
      <c r="A1" s="46" t="s">
        <v>207</v>
      </c>
      <c r="B1" s="97"/>
      <c r="C1" s="97"/>
      <c r="D1" s="97"/>
      <c r="E1" s="97"/>
      <c r="F1" s="97"/>
      <c r="G1" s="97"/>
      <c r="I1" s="170" t="s">
        <v>208</v>
      </c>
      <c r="J1" s="97"/>
      <c r="K1" s="97"/>
      <c r="L1" s="97"/>
      <c r="M1" s="97"/>
      <c r="N1" s="97"/>
      <c r="O1" s="170"/>
      <c r="P1" s="171"/>
      <c r="Q1" s="172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</row>
    <row r="2" spans="1:30" s="98" customFormat="1" ht="11.25" customHeight="1" x14ac:dyDescent="0.25">
      <c r="A2" s="172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70"/>
      <c r="P2" s="171"/>
      <c r="Q2" s="172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</row>
    <row r="3" spans="1:30" ht="12.6" customHeight="1" x14ac:dyDescent="0.25">
      <c r="A3" s="173"/>
      <c r="B3" s="174"/>
      <c r="C3" s="174"/>
      <c r="D3" s="174"/>
      <c r="E3" s="174"/>
      <c r="F3" s="174"/>
      <c r="G3" s="103"/>
      <c r="H3" s="103"/>
      <c r="I3" s="103"/>
      <c r="J3" s="103"/>
      <c r="K3" s="103"/>
      <c r="L3" s="103"/>
      <c r="M3" s="103"/>
      <c r="N3" s="103"/>
      <c r="O3" s="103"/>
      <c r="P3" s="175"/>
      <c r="Q3" s="173"/>
    </row>
    <row r="4" spans="1:30" ht="13.8" thickBot="1" x14ac:dyDescent="0.3">
      <c r="A4" s="15" t="s">
        <v>209</v>
      </c>
      <c r="B4" s="51"/>
      <c r="C4" s="51"/>
      <c r="D4" s="51"/>
      <c r="E4" s="51"/>
      <c r="F4" s="51"/>
      <c r="G4" s="51"/>
      <c r="H4" s="51"/>
      <c r="I4" s="176"/>
      <c r="J4" s="176"/>
      <c r="K4" s="51"/>
      <c r="O4" s="177"/>
      <c r="P4" s="178"/>
      <c r="Q4" s="179" t="s">
        <v>210</v>
      </c>
    </row>
    <row r="5" spans="1:30" ht="3.75" customHeight="1" thickTop="1" x14ac:dyDescent="0.25">
      <c r="A5" s="794" t="s">
        <v>211</v>
      </c>
      <c r="B5" s="797">
        <v>2013</v>
      </c>
      <c r="C5" s="798"/>
      <c r="D5" s="798"/>
      <c r="E5" s="798"/>
      <c r="F5" s="798"/>
      <c r="G5" s="798"/>
      <c r="H5" s="799"/>
      <c r="I5" s="797">
        <v>2013</v>
      </c>
      <c r="J5" s="798"/>
      <c r="K5" s="798"/>
      <c r="L5" s="798"/>
      <c r="M5" s="799"/>
      <c r="N5" s="180"/>
      <c r="O5" s="181"/>
      <c r="P5" s="803" t="s">
        <v>212</v>
      </c>
      <c r="Q5" s="794" t="s">
        <v>213</v>
      </c>
    </row>
    <row r="6" spans="1:30" ht="14.4" customHeight="1" x14ac:dyDescent="0.25">
      <c r="A6" s="795"/>
      <c r="B6" s="800"/>
      <c r="C6" s="801"/>
      <c r="D6" s="801"/>
      <c r="E6" s="801"/>
      <c r="F6" s="801"/>
      <c r="G6" s="801"/>
      <c r="H6" s="802"/>
      <c r="I6" s="800"/>
      <c r="J6" s="801"/>
      <c r="K6" s="801"/>
      <c r="L6" s="801"/>
      <c r="M6" s="802"/>
      <c r="N6" s="806" t="s">
        <v>214</v>
      </c>
      <c r="O6" s="807"/>
      <c r="P6" s="804"/>
      <c r="Q6" s="795"/>
    </row>
    <row r="7" spans="1:30" ht="12" customHeight="1" x14ac:dyDescent="0.25">
      <c r="A7" s="795"/>
      <c r="B7" s="810" t="s">
        <v>215</v>
      </c>
      <c r="C7" s="812" t="s">
        <v>216</v>
      </c>
      <c r="D7" s="812" t="s">
        <v>217</v>
      </c>
      <c r="E7" s="812" t="s">
        <v>218</v>
      </c>
      <c r="F7" s="812" t="s">
        <v>219</v>
      </c>
      <c r="G7" s="812" t="s">
        <v>220</v>
      </c>
      <c r="H7" s="814" t="s">
        <v>221</v>
      </c>
      <c r="I7" s="810" t="s">
        <v>222</v>
      </c>
      <c r="J7" s="812" t="s">
        <v>223</v>
      </c>
      <c r="K7" s="812" t="s">
        <v>224</v>
      </c>
      <c r="L7" s="812" t="s">
        <v>225</v>
      </c>
      <c r="M7" s="814" t="s">
        <v>226</v>
      </c>
      <c r="N7" s="808" t="s">
        <v>227</v>
      </c>
      <c r="O7" s="809"/>
      <c r="P7" s="804"/>
      <c r="Q7" s="795"/>
    </row>
    <row r="8" spans="1:30" ht="13.5" customHeight="1" thickBot="1" x14ac:dyDescent="0.3">
      <c r="A8" s="796"/>
      <c r="B8" s="811"/>
      <c r="C8" s="813"/>
      <c r="D8" s="813"/>
      <c r="E8" s="813"/>
      <c r="F8" s="813"/>
      <c r="G8" s="813"/>
      <c r="H8" s="815"/>
      <c r="I8" s="811"/>
      <c r="J8" s="813"/>
      <c r="K8" s="813"/>
      <c r="L8" s="813"/>
      <c r="M8" s="815"/>
      <c r="N8" s="182">
        <v>2012</v>
      </c>
      <c r="O8" s="183">
        <v>2013</v>
      </c>
      <c r="P8" s="805"/>
      <c r="Q8" s="796"/>
    </row>
    <row r="9" spans="1:30" ht="13.8" thickTop="1" x14ac:dyDescent="0.25">
      <c r="A9" s="184"/>
      <c r="B9" s="185"/>
      <c r="C9" s="186"/>
      <c r="D9" s="186"/>
      <c r="E9" s="187"/>
      <c r="F9" s="187"/>
      <c r="G9" s="187"/>
      <c r="H9" s="188"/>
      <c r="I9" s="185"/>
      <c r="J9" s="190"/>
      <c r="K9" s="187"/>
      <c r="L9" s="186"/>
      <c r="M9" s="687"/>
      <c r="N9" s="190"/>
      <c r="O9" s="186"/>
      <c r="P9" s="688"/>
      <c r="Q9" s="191"/>
    </row>
    <row r="10" spans="1:30" ht="13.2" x14ac:dyDescent="0.25">
      <c r="A10" s="192" t="s">
        <v>2</v>
      </c>
      <c r="B10" s="289">
        <v>4438841.8430000003</v>
      </c>
      <c r="C10" s="285">
        <v>4583869.0429999996</v>
      </c>
      <c r="D10" s="285">
        <v>4819605.818</v>
      </c>
      <c r="E10" s="285">
        <v>5065004.4840000002</v>
      </c>
      <c r="F10" s="286">
        <v>5036983.0630000001</v>
      </c>
      <c r="G10" s="287">
        <v>4830869.4369999999</v>
      </c>
      <c r="H10" s="288">
        <v>4852106.4919999996</v>
      </c>
      <c r="I10" s="289">
        <v>4590376.6780000003</v>
      </c>
      <c r="J10" s="284">
        <v>5320088.0920000002</v>
      </c>
      <c r="K10" s="286">
        <v>5804302.5369999995</v>
      </c>
      <c r="L10" s="285">
        <v>5871171.7050000001</v>
      </c>
      <c r="M10" s="689">
        <v>4726652.2089999998</v>
      </c>
      <c r="N10" s="284">
        <v>58588351.994999997</v>
      </c>
      <c r="O10" s="284">
        <v>59939871.401000001</v>
      </c>
      <c r="P10" s="690">
        <v>102.3</v>
      </c>
      <c r="Q10" s="196" t="s">
        <v>3</v>
      </c>
    </row>
    <row r="11" spans="1:30" ht="13.2" x14ac:dyDescent="0.25">
      <c r="A11" s="192"/>
      <c r="B11" s="289"/>
      <c r="C11" s="285"/>
      <c r="D11" s="285"/>
      <c r="E11" s="285"/>
      <c r="F11" s="286"/>
      <c r="G11" s="287"/>
      <c r="H11" s="288"/>
      <c r="I11" s="289"/>
      <c r="J11" s="284"/>
      <c r="K11" s="286"/>
      <c r="L11" s="285"/>
      <c r="M11" s="689"/>
      <c r="N11" s="284"/>
      <c r="O11" s="284"/>
      <c r="P11" s="690"/>
      <c r="Q11" s="196"/>
    </row>
    <row r="12" spans="1:30" ht="13.2" x14ac:dyDescent="0.25">
      <c r="A12" s="197" t="s">
        <v>228</v>
      </c>
      <c r="B12" s="198">
        <v>22048.603999999999</v>
      </c>
      <c r="C12" s="154">
        <v>22753.11</v>
      </c>
      <c r="D12" s="154">
        <v>21968.341</v>
      </c>
      <c r="E12" s="199">
        <v>22407.276999999998</v>
      </c>
      <c r="F12" s="199">
        <v>21116.755000000001</v>
      </c>
      <c r="G12" s="199">
        <v>26061.205999999998</v>
      </c>
      <c r="H12" s="200">
        <v>19893.428</v>
      </c>
      <c r="I12" s="198">
        <v>15332.995000000001</v>
      </c>
      <c r="J12" s="201">
        <v>20260.417000000001</v>
      </c>
      <c r="K12" s="199">
        <v>28189.192999999999</v>
      </c>
      <c r="L12" s="154">
        <v>24946.2</v>
      </c>
      <c r="M12" s="691">
        <v>18075.258000000002</v>
      </c>
      <c r="N12" s="201">
        <v>245023.59299999999</v>
      </c>
      <c r="O12" s="154">
        <v>263052.78399999999</v>
      </c>
      <c r="P12" s="297">
        <v>107.4</v>
      </c>
      <c r="Q12" s="202" t="s">
        <v>229</v>
      </c>
    </row>
    <row r="13" spans="1:30" ht="13.2" x14ac:dyDescent="0.25">
      <c r="A13" s="197"/>
      <c r="B13" s="198"/>
      <c r="C13" s="154"/>
      <c r="D13" s="154"/>
      <c r="E13" s="199"/>
      <c r="F13" s="199"/>
      <c r="G13" s="199"/>
      <c r="H13" s="200"/>
      <c r="I13" s="198"/>
      <c r="J13" s="201"/>
      <c r="K13" s="199"/>
      <c r="L13" s="154"/>
      <c r="M13" s="691"/>
      <c r="N13" s="201"/>
      <c r="O13" s="154"/>
      <c r="P13" s="297"/>
      <c r="Q13" s="202"/>
    </row>
    <row r="14" spans="1:30" ht="13.2" x14ac:dyDescent="0.25">
      <c r="A14" s="197" t="s">
        <v>230</v>
      </c>
      <c r="B14" s="198">
        <v>66398.611000000004</v>
      </c>
      <c r="C14" s="154">
        <v>65305.872000000003</v>
      </c>
      <c r="D14" s="154">
        <v>78643.614000000001</v>
      </c>
      <c r="E14" s="199">
        <v>79301.56</v>
      </c>
      <c r="F14" s="199">
        <v>71774.824999999997</v>
      </c>
      <c r="G14" s="199">
        <v>72235.941999999995</v>
      </c>
      <c r="H14" s="200">
        <v>78463.790999999997</v>
      </c>
      <c r="I14" s="198">
        <v>64054.290999999997</v>
      </c>
      <c r="J14" s="201">
        <v>78392.459000000003</v>
      </c>
      <c r="K14" s="199">
        <v>87546.565000000002</v>
      </c>
      <c r="L14" s="154">
        <v>79763.635999999999</v>
      </c>
      <c r="M14" s="691">
        <v>80047.622000000003</v>
      </c>
      <c r="N14" s="201">
        <v>815737.245</v>
      </c>
      <c r="O14" s="154">
        <v>901928.78799999994</v>
      </c>
      <c r="P14" s="297">
        <v>110.6</v>
      </c>
      <c r="Q14" s="202" t="s">
        <v>231</v>
      </c>
    </row>
    <row r="15" spans="1:30" ht="13.2" x14ac:dyDescent="0.25">
      <c r="A15" s="197"/>
      <c r="B15" s="198"/>
      <c r="C15" s="154"/>
      <c r="D15" s="154"/>
      <c r="E15" s="199"/>
      <c r="F15" s="199"/>
      <c r="G15" s="199"/>
      <c r="H15" s="200"/>
      <c r="I15" s="198"/>
      <c r="J15" s="201"/>
      <c r="K15" s="199"/>
      <c r="L15" s="154"/>
      <c r="M15" s="691"/>
      <c r="N15" s="201"/>
      <c r="O15" s="154"/>
      <c r="P15" s="297"/>
      <c r="Q15" s="202"/>
    </row>
    <row r="16" spans="1:30" ht="13.2" x14ac:dyDescent="0.25">
      <c r="A16" s="203" t="s">
        <v>232</v>
      </c>
      <c r="B16" s="198">
        <v>4.1660000000000004</v>
      </c>
      <c r="C16" s="154" t="s">
        <v>233</v>
      </c>
      <c r="D16" s="154">
        <v>0.40500000000000003</v>
      </c>
      <c r="E16" s="199" t="s">
        <v>233</v>
      </c>
      <c r="F16" s="199" t="s">
        <v>233</v>
      </c>
      <c r="G16" s="199" t="s">
        <v>233</v>
      </c>
      <c r="H16" s="200" t="s">
        <v>233</v>
      </c>
      <c r="I16" s="198" t="s">
        <v>233</v>
      </c>
      <c r="J16" s="201" t="s">
        <v>233</v>
      </c>
      <c r="K16" s="199" t="s">
        <v>233</v>
      </c>
      <c r="L16" s="154" t="s">
        <v>233</v>
      </c>
      <c r="M16" s="691" t="s">
        <v>233</v>
      </c>
      <c r="N16" s="201">
        <v>8.5459999999999994</v>
      </c>
      <c r="O16" s="154">
        <v>4.5709999999999997</v>
      </c>
      <c r="P16" s="297">
        <v>53.5</v>
      </c>
      <c r="Q16" s="204" t="s">
        <v>234</v>
      </c>
    </row>
    <row r="17" spans="1:17" ht="13.2" x14ac:dyDescent="0.25">
      <c r="A17" s="203"/>
      <c r="B17" s="198"/>
      <c r="C17" s="154"/>
      <c r="D17" s="154"/>
      <c r="E17" s="199"/>
      <c r="F17" s="199"/>
      <c r="G17" s="199"/>
      <c r="H17" s="200"/>
      <c r="I17" s="198"/>
      <c r="J17" s="201"/>
      <c r="K17" s="199"/>
      <c r="L17" s="154"/>
      <c r="M17" s="691"/>
      <c r="N17" s="201"/>
      <c r="O17" s="154"/>
      <c r="P17" s="297"/>
      <c r="Q17" s="204"/>
    </row>
    <row r="18" spans="1:17" ht="13.2" x14ac:dyDescent="0.25">
      <c r="A18" s="203" t="s">
        <v>235</v>
      </c>
      <c r="B18" s="198">
        <v>2530.5790000000002</v>
      </c>
      <c r="C18" s="154">
        <v>1776.402</v>
      </c>
      <c r="D18" s="154">
        <v>2392.6179999999999</v>
      </c>
      <c r="E18" s="199">
        <v>2646.2170000000001</v>
      </c>
      <c r="F18" s="199">
        <v>2807.9369999999999</v>
      </c>
      <c r="G18" s="199">
        <v>2470.8049999999998</v>
      </c>
      <c r="H18" s="200">
        <v>3426.4349999999999</v>
      </c>
      <c r="I18" s="198">
        <v>3653.0079999999998</v>
      </c>
      <c r="J18" s="201">
        <v>3785.395</v>
      </c>
      <c r="K18" s="199">
        <v>3755.6689999999999</v>
      </c>
      <c r="L18" s="154">
        <v>3491.5569999999998</v>
      </c>
      <c r="M18" s="691">
        <v>1849.836</v>
      </c>
      <c r="N18" s="201">
        <v>41618.828999999998</v>
      </c>
      <c r="O18" s="154">
        <v>34586.457999999999</v>
      </c>
      <c r="P18" s="297">
        <v>83.1</v>
      </c>
      <c r="Q18" s="204" t="s">
        <v>200</v>
      </c>
    </row>
    <row r="19" spans="1:17" ht="13.2" x14ac:dyDescent="0.25">
      <c r="A19" s="203"/>
      <c r="B19" s="198"/>
      <c r="C19" s="154"/>
      <c r="D19" s="154"/>
      <c r="E19" s="199"/>
      <c r="F19" s="199"/>
      <c r="G19" s="199"/>
      <c r="H19" s="200"/>
      <c r="I19" s="198"/>
      <c r="J19" s="201"/>
      <c r="K19" s="199"/>
      <c r="L19" s="154"/>
      <c r="M19" s="691"/>
      <c r="N19" s="201"/>
      <c r="O19" s="154"/>
      <c r="P19" s="297"/>
      <c r="Q19" s="204"/>
    </row>
    <row r="20" spans="1:17" ht="13.2" x14ac:dyDescent="0.25">
      <c r="A20" s="203" t="s">
        <v>236</v>
      </c>
      <c r="B20" s="198">
        <v>1054290.048</v>
      </c>
      <c r="C20" s="154">
        <v>995959.06900000002</v>
      </c>
      <c r="D20" s="154">
        <v>1133851.416</v>
      </c>
      <c r="E20" s="199">
        <v>1168118.8859999999</v>
      </c>
      <c r="F20" s="199">
        <v>1134751.7849999999</v>
      </c>
      <c r="G20" s="199">
        <v>1111065.757</v>
      </c>
      <c r="H20" s="200">
        <v>975960.46100000001</v>
      </c>
      <c r="I20" s="198">
        <v>1130091.3640000001</v>
      </c>
      <c r="J20" s="201">
        <v>1147742.8</v>
      </c>
      <c r="K20" s="199">
        <v>1412741.6710000001</v>
      </c>
      <c r="L20" s="154">
        <v>1473076.2220000001</v>
      </c>
      <c r="M20" s="691">
        <v>1002963.214</v>
      </c>
      <c r="N20" s="201">
        <v>12731623.832</v>
      </c>
      <c r="O20" s="154">
        <v>13740612.693</v>
      </c>
      <c r="P20" s="297">
        <v>107.9</v>
      </c>
      <c r="Q20" s="204" t="s">
        <v>237</v>
      </c>
    </row>
    <row r="21" spans="1:17" ht="13.2" x14ac:dyDescent="0.25">
      <c r="A21" s="203"/>
      <c r="B21" s="198"/>
      <c r="C21" s="154"/>
      <c r="D21" s="154"/>
      <c r="E21" s="199"/>
      <c r="F21" s="199"/>
      <c r="G21" s="199"/>
      <c r="H21" s="200"/>
      <c r="I21" s="198"/>
      <c r="J21" s="201"/>
      <c r="K21" s="199"/>
      <c r="L21" s="154"/>
      <c r="M21" s="691"/>
      <c r="N21" s="201"/>
      <c r="O21" s="154"/>
      <c r="P21" s="297"/>
      <c r="Q21" s="204"/>
    </row>
    <row r="22" spans="1:17" ht="13.2" x14ac:dyDescent="0.25">
      <c r="A22" s="203" t="s">
        <v>238</v>
      </c>
      <c r="B22" s="198">
        <v>2949963.645</v>
      </c>
      <c r="C22" s="154">
        <v>3121391.9730000002</v>
      </c>
      <c r="D22" s="154">
        <v>3169992.7459999998</v>
      </c>
      <c r="E22" s="199">
        <v>3358356.6120000002</v>
      </c>
      <c r="F22" s="199">
        <v>3360262.4139999999</v>
      </c>
      <c r="G22" s="199">
        <v>3182768.0150000001</v>
      </c>
      <c r="H22" s="200">
        <v>3323649.605</v>
      </c>
      <c r="I22" s="198">
        <v>2937319.0529999998</v>
      </c>
      <c r="J22" s="201">
        <v>3565246.8459999999</v>
      </c>
      <c r="K22" s="199">
        <v>3737250.07</v>
      </c>
      <c r="L22" s="154">
        <v>3776304.4249999998</v>
      </c>
      <c r="M22" s="691">
        <v>3145631.9380000001</v>
      </c>
      <c r="N22" s="201">
        <v>36943188.039999999</v>
      </c>
      <c r="O22" s="154">
        <v>39628137.342</v>
      </c>
      <c r="P22" s="297">
        <v>107.3</v>
      </c>
      <c r="Q22" s="204" t="s">
        <v>239</v>
      </c>
    </row>
    <row r="23" spans="1:17" ht="13.2" x14ac:dyDescent="0.25">
      <c r="A23" s="203"/>
      <c r="B23" s="198"/>
      <c r="C23" s="154"/>
      <c r="D23" s="154"/>
      <c r="E23" s="199"/>
      <c r="F23" s="199"/>
      <c r="G23" s="199"/>
      <c r="H23" s="200"/>
      <c r="I23" s="198"/>
      <c r="J23" s="201"/>
      <c r="K23" s="199"/>
      <c r="L23" s="154"/>
      <c r="M23" s="691"/>
      <c r="N23" s="201"/>
      <c r="O23" s="154"/>
      <c r="P23" s="297"/>
      <c r="Q23" s="204"/>
    </row>
    <row r="24" spans="1:17" ht="13.2" x14ac:dyDescent="0.25">
      <c r="A24" s="203" t="s">
        <v>240</v>
      </c>
      <c r="B24" s="198">
        <v>96.902000000000001</v>
      </c>
      <c r="C24" s="154">
        <v>41.286000000000001</v>
      </c>
      <c r="D24" s="154">
        <v>37.125999999999998</v>
      </c>
      <c r="E24" s="199">
        <v>81.17</v>
      </c>
      <c r="F24" s="199">
        <v>37.744</v>
      </c>
      <c r="G24" s="199">
        <v>63.460999999999999</v>
      </c>
      <c r="H24" s="200">
        <v>10.55</v>
      </c>
      <c r="I24" s="198">
        <v>29.76</v>
      </c>
      <c r="J24" s="201">
        <v>2.3029999999999999</v>
      </c>
      <c r="K24" s="199">
        <v>75.965000000000003</v>
      </c>
      <c r="L24" s="154">
        <v>22.25</v>
      </c>
      <c r="M24" s="691">
        <v>82.081999999999994</v>
      </c>
      <c r="N24" s="201">
        <v>543.65099999999995</v>
      </c>
      <c r="O24" s="154">
        <v>580.59900000000005</v>
      </c>
      <c r="P24" s="297">
        <v>106.8</v>
      </c>
      <c r="Q24" s="204" t="s">
        <v>241</v>
      </c>
    </row>
    <row r="25" spans="1:17" ht="13.2" x14ac:dyDescent="0.25">
      <c r="A25" s="203"/>
      <c r="B25" s="198"/>
      <c r="C25" s="154"/>
      <c r="D25" s="154"/>
      <c r="E25" s="199"/>
      <c r="F25" s="199"/>
      <c r="G25" s="199"/>
      <c r="H25" s="200"/>
      <c r="I25" s="198"/>
      <c r="J25" s="201"/>
      <c r="K25" s="199"/>
      <c r="L25" s="154"/>
      <c r="M25" s="691"/>
      <c r="N25" s="201"/>
      <c r="O25" s="154"/>
      <c r="P25" s="297"/>
      <c r="Q25" s="204"/>
    </row>
    <row r="26" spans="1:17" ht="27.6" x14ac:dyDescent="0.3">
      <c r="A26" s="205" t="s">
        <v>242</v>
      </c>
      <c r="B26" s="198">
        <v>343509.288</v>
      </c>
      <c r="C26" s="154">
        <v>376641.33100000001</v>
      </c>
      <c r="D26" s="154">
        <v>412719.55200000003</v>
      </c>
      <c r="E26" s="199">
        <v>434092.76199999999</v>
      </c>
      <c r="F26" s="199">
        <v>446231.603</v>
      </c>
      <c r="G26" s="199">
        <v>436204.25099999999</v>
      </c>
      <c r="H26" s="200">
        <v>450702.22200000001</v>
      </c>
      <c r="I26" s="198">
        <v>439896.20699999999</v>
      </c>
      <c r="J26" s="201">
        <v>504657.87199999997</v>
      </c>
      <c r="K26" s="199">
        <v>534743.40399999998</v>
      </c>
      <c r="L26" s="154">
        <v>513567.41499999998</v>
      </c>
      <c r="M26" s="691">
        <v>478002.25900000002</v>
      </c>
      <c r="N26" s="201">
        <v>7810608.2589999996</v>
      </c>
      <c r="O26" s="154">
        <v>5370968.1660000002</v>
      </c>
      <c r="P26" s="297">
        <v>68.8</v>
      </c>
      <c r="Q26" s="206" t="s">
        <v>243</v>
      </c>
    </row>
    <row r="27" spans="1:17" ht="13.8" x14ac:dyDescent="0.3">
      <c r="A27" s="207"/>
      <c r="B27" s="198"/>
      <c r="C27" s="154"/>
      <c r="D27" s="154"/>
      <c r="E27" s="199"/>
      <c r="F27" s="199"/>
      <c r="G27" s="199"/>
      <c r="H27" s="200"/>
      <c r="I27" s="198"/>
      <c r="J27" s="201"/>
      <c r="K27" s="199"/>
      <c r="L27" s="154"/>
      <c r="M27" s="691"/>
      <c r="N27" s="201"/>
      <c r="O27" s="154"/>
      <c r="P27" s="297"/>
      <c r="Q27" s="208"/>
    </row>
    <row r="28" spans="1:17" ht="13.2" x14ac:dyDescent="0.25">
      <c r="A28" s="197" t="s">
        <v>244</v>
      </c>
      <c r="B28" s="198">
        <v>2665128.852</v>
      </c>
      <c r="C28" s="154">
        <v>2869742.13</v>
      </c>
      <c r="D28" s="154">
        <v>3022949.09</v>
      </c>
      <c r="E28" s="199">
        <v>3158548.3169999998</v>
      </c>
      <c r="F28" s="199">
        <v>3210666.5780000002</v>
      </c>
      <c r="G28" s="199">
        <v>3058894.85</v>
      </c>
      <c r="H28" s="200">
        <v>3001673.5520000001</v>
      </c>
      <c r="I28" s="198">
        <v>2803395.51</v>
      </c>
      <c r="J28" s="201">
        <v>3397070.0109999999</v>
      </c>
      <c r="K28" s="199">
        <v>3543419.3509999998</v>
      </c>
      <c r="L28" s="154">
        <v>3584309.06</v>
      </c>
      <c r="M28" s="691">
        <v>2918608.1690000002</v>
      </c>
      <c r="N28" s="201">
        <v>37353825.592</v>
      </c>
      <c r="O28" s="154">
        <v>37234405.469999999</v>
      </c>
      <c r="P28" s="297">
        <v>99.7</v>
      </c>
      <c r="Q28" s="202" t="s">
        <v>245</v>
      </c>
    </row>
    <row r="29" spans="1:17" ht="13.2" x14ac:dyDescent="0.25">
      <c r="A29" s="197"/>
      <c r="B29" s="198"/>
      <c r="C29" s="154"/>
      <c r="D29" s="154"/>
      <c r="E29" s="199"/>
      <c r="F29" s="199"/>
      <c r="G29" s="199"/>
      <c r="H29" s="200"/>
      <c r="I29" s="198"/>
      <c r="J29" s="201"/>
      <c r="K29" s="199"/>
      <c r="L29" s="154"/>
      <c r="M29" s="691"/>
      <c r="N29" s="201"/>
      <c r="O29" s="154"/>
      <c r="P29" s="297"/>
      <c r="Q29" s="202"/>
    </row>
    <row r="30" spans="1:17" ht="13.2" x14ac:dyDescent="0.25">
      <c r="A30" s="197" t="s">
        <v>246</v>
      </c>
      <c r="B30" s="198">
        <v>32070.548999999999</v>
      </c>
      <c r="C30" s="154">
        <v>39225.860999999997</v>
      </c>
      <c r="D30" s="154">
        <v>37621.436000000002</v>
      </c>
      <c r="E30" s="199">
        <v>40444.266000000003</v>
      </c>
      <c r="F30" s="199">
        <v>38115.883999999998</v>
      </c>
      <c r="G30" s="199">
        <v>38278.269999999997</v>
      </c>
      <c r="H30" s="200">
        <v>43072.394999999997</v>
      </c>
      <c r="I30" s="198">
        <v>32861.881000000001</v>
      </c>
      <c r="J30" s="201">
        <v>39284.527000000002</v>
      </c>
      <c r="K30" s="199">
        <v>43411.970999999998</v>
      </c>
      <c r="L30" s="154">
        <v>44874.023999999998</v>
      </c>
      <c r="M30" s="691">
        <v>39166.502</v>
      </c>
      <c r="N30" s="201">
        <v>352078.41700000002</v>
      </c>
      <c r="O30" s="154">
        <v>468427.56599999999</v>
      </c>
      <c r="P30" s="297">
        <v>133</v>
      </c>
      <c r="Q30" s="202" t="s">
        <v>247</v>
      </c>
    </row>
    <row r="31" spans="1:17" ht="13.2" x14ac:dyDescent="0.25">
      <c r="A31" s="197"/>
      <c r="B31" s="198"/>
      <c r="C31" s="154"/>
      <c r="D31" s="154"/>
      <c r="E31" s="199"/>
      <c r="F31" s="199"/>
      <c r="G31" s="199"/>
      <c r="H31" s="200"/>
      <c r="I31" s="198"/>
      <c r="J31" s="201"/>
      <c r="K31" s="199"/>
      <c r="L31" s="154"/>
      <c r="M31" s="691"/>
      <c r="N31" s="201"/>
      <c r="O31" s="154"/>
      <c r="P31" s="297"/>
      <c r="Q31" s="202"/>
    </row>
    <row r="32" spans="1:17" ht="13.2" x14ac:dyDescent="0.25">
      <c r="A32" s="203" t="s">
        <v>248</v>
      </c>
      <c r="B32" s="198">
        <v>2741050.199</v>
      </c>
      <c r="C32" s="154">
        <v>3041125.0279999999</v>
      </c>
      <c r="D32" s="154">
        <v>3281171.1269999999</v>
      </c>
      <c r="E32" s="199">
        <v>3389946.5660000001</v>
      </c>
      <c r="F32" s="199">
        <v>3209508.077</v>
      </c>
      <c r="G32" s="199">
        <v>3180308.9079999998</v>
      </c>
      <c r="H32" s="200">
        <v>3014674.946</v>
      </c>
      <c r="I32" s="198">
        <v>2974060.3730000001</v>
      </c>
      <c r="J32" s="201">
        <v>3428980.3050000002</v>
      </c>
      <c r="K32" s="199">
        <v>3700257.52</v>
      </c>
      <c r="L32" s="154">
        <v>3751906.2790000001</v>
      </c>
      <c r="M32" s="691">
        <v>2884616.6630000002</v>
      </c>
      <c r="N32" s="201">
        <v>36927236.160999998</v>
      </c>
      <c r="O32" s="154">
        <v>38597605.990999997</v>
      </c>
      <c r="P32" s="297">
        <v>104.5</v>
      </c>
      <c r="Q32" s="204" t="s">
        <v>248</v>
      </c>
    </row>
    <row r="33" spans="1:17" ht="13.2" x14ac:dyDescent="0.25">
      <c r="A33" s="203"/>
      <c r="B33" s="198"/>
      <c r="C33" s="154"/>
      <c r="D33" s="154"/>
      <c r="E33" s="199"/>
      <c r="F33" s="199"/>
      <c r="G33" s="199"/>
      <c r="H33" s="200"/>
      <c r="I33" s="198"/>
      <c r="J33" s="201"/>
      <c r="K33" s="199"/>
      <c r="L33" s="154"/>
      <c r="M33" s="691"/>
      <c r="N33" s="201"/>
      <c r="O33" s="154"/>
      <c r="P33" s="297"/>
      <c r="Q33" s="204"/>
    </row>
    <row r="34" spans="1:17" ht="13.2" x14ac:dyDescent="0.25">
      <c r="A34" s="209" t="s">
        <v>249</v>
      </c>
      <c r="B34" s="198">
        <v>0.89100000000000001</v>
      </c>
      <c r="C34" s="154">
        <v>5.13</v>
      </c>
      <c r="D34" s="154">
        <v>2.1709999999999998</v>
      </c>
      <c r="E34" s="199">
        <v>3.1030000000000002</v>
      </c>
      <c r="F34" s="199">
        <v>6.2110000000000003</v>
      </c>
      <c r="G34" s="199">
        <v>43.89</v>
      </c>
      <c r="H34" s="200">
        <v>1.429</v>
      </c>
      <c r="I34" s="198">
        <v>1.6679999999999999</v>
      </c>
      <c r="J34" s="201">
        <v>1.659</v>
      </c>
      <c r="K34" s="199" t="s">
        <v>233</v>
      </c>
      <c r="L34" s="154">
        <v>4.2000000000000003E-2</v>
      </c>
      <c r="M34" s="691" t="s">
        <v>233</v>
      </c>
      <c r="N34" s="201">
        <v>110.291</v>
      </c>
      <c r="O34" s="154">
        <v>66.194000000000003</v>
      </c>
      <c r="P34" s="297">
        <v>60</v>
      </c>
      <c r="Q34" s="204" t="s">
        <v>250</v>
      </c>
    </row>
    <row r="35" spans="1:17" ht="13.2" x14ac:dyDescent="0.25">
      <c r="A35" s="203"/>
      <c r="B35" s="198"/>
      <c r="C35" s="154"/>
      <c r="D35" s="154"/>
      <c r="E35" s="199"/>
      <c r="F35" s="199"/>
      <c r="G35" s="199"/>
      <c r="H35" s="200"/>
      <c r="I35" s="198"/>
      <c r="J35" s="201"/>
      <c r="K35" s="199"/>
      <c r="L35" s="154"/>
      <c r="M35" s="691"/>
      <c r="N35" s="201"/>
      <c r="O35" s="154"/>
      <c r="P35" s="297"/>
      <c r="Q35" s="204"/>
    </row>
    <row r="36" spans="1:17" ht="13.2" x14ac:dyDescent="0.25">
      <c r="A36" s="209" t="s">
        <v>251</v>
      </c>
      <c r="B36" s="198">
        <v>177.63399999999999</v>
      </c>
      <c r="C36" s="154">
        <v>323.44299999999998</v>
      </c>
      <c r="D36" s="154">
        <v>180.11199999999999</v>
      </c>
      <c r="E36" s="199">
        <v>199.49</v>
      </c>
      <c r="F36" s="199">
        <v>32.996000000000002</v>
      </c>
      <c r="G36" s="199">
        <v>145.80099999999999</v>
      </c>
      <c r="H36" s="200">
        <v>159.25</v>
      </c>
      <c r="I36" s="198">
        <v>412.089</v>
      </c>
      <c r="J36" s="201">
        <v>339.64</v>
      </c>
      <c r="K36" s="199">
        <v>384.036</v>
      </c>
      <c r="L36" s="154">
        <v>98.804000000000002</v>
      </c>
      <c r="M36" s="691">
        <v>191.58</v>
      </c>
      <c r="N36" s="201">
        <v>1897.8589999999999</v>
      </c>
      <c r="O36" s="154">
        <v>2644.875</v>
      </c>
      <c r="P36" s="297">
        <v>139.4</v>
      </c>
      <c r="Q36" s="204" t="s">
        <v>252</v>
      </c>
    </row>
    <row r="37" spans="1:17" ht="13.2" x14ac:dyDescent="0.25">
      <c r="A37" s="203"/>
      <c r="B37" s="198"/>
      <c r="C37" s="154"/>
      <c r="D37" s="154"/>
      <c r="E37" s="199"/>
      <c r="F37" s="199"/>
      <c r="G37" s="199"/>
      <c r="H37" s="200"/>
      <c r="I37" s="198"/>
      <c r="J37" s="201"/>
      <c r="K37" s="199"/>
      <c r="L37" s="154"/>
      <c r="M37" s="691"/>
      <c r="N37" s="201"/>
      <c r="O37" s="154"/>
      <c r="P37" s="297"/>
      <c r="Q37" s="204"/>
    </row>
    <row r="38" spans="1:17" ht="13.2" x14ac:dyDescent="0.25">
      <c r="A38" s="209" t="s">
        <v>253</v>
      </c>
      <c r="B38" s="198">
        <v>11.101000000000001</v>
      </c>
      <c r="C38" s="154">
        <v>22.081</v>
      </c>
      <c r="D38" s="154">
        <v>15.930999999999999</v>
      </c>
      <c r="E38" s="199" t="s">
        <v>233</v>
      </c>
      <c r="F38" s="199">
        <v>49.006999999999998</v>
      </c>
      <c r="G38" s="199">
        <v>90.373999999999995</v>
      </c>
      <c r="H38" s="200">
        <v>178.434</v>
      </c>
      <c r="I38" s="198">
        <v>185.852</v>
      </c>
      <c r="J38" s="201">
        <v>314.12200000000001</v>
      </c>
      <c r="K38" s="199">
        <v>379.125</v>
      </c>
      <c r="L38" s="154">
        <v>220.33099999999999</v>
      </c>
      <c r="M38" s="691">
        <v>295.17399999999998</v>
      </c>
      <c r="N38" s="201">
        <v>1846.521</v>
      </c>
      <c r="O38" s="154">
        <v>1761.5319999999999</v>
      </c>
      <c r="P38" s="297">
        <v>95.4</v>
      </c>
      <c r="Q38" s="204" t="s">
        <v>254</v>
      </c>
    </row>
    <row r="39" spans="1:17" ht="13.2" x14ac:dyDescent="0.25">
      <c r="A39" s="203"/>
      <c r="B39" s="198"/>
      <c r="C39" s="154"/>
      <c r="D39" s="154"/>
      <c r="E39" s="199"/>
      <c r="F39" s="199"/>
      <c r="G39" s="199"/>
      <c r="H39" s="200"/>
      <c r="I39" s="198"/>
      <c r="J39" s="201"/>
      <c r="K39" s="199"/>
      <c r="L39" s="154"/>
      <c r="M39" s="691"/>
      <c r="N39" s="201"/>
      <c r="O39" s="154"/>
      <c r="P39" s="297"/>
      <c r="Q39" s="204"/>
    </row>
    <row r="40" spans="1:17" ht="13.2" x14ac:dyDescent="0.25">
      <c r="A40" s="209" t="s">
        <v>255</v>
      </c>
      <c r="B40" s="198">
        <v>53.85</v>
      </c>
      <c r="C40" s="154">
        <v>0.57099999999999995</v>
      </c>
      <c r="D40" s="154">
        <v>2.9000000000000001E-2</v>
      </c>
      <c r="E40" s="199">
        <v>38.734999999999999</v>
      </c>
      <c r="F40" s="199">
        <v>0.253</v>
      </c>
      <c r="G40" s="199">
        <v>12.087999999999999</v>
      </c>
      <c r="H40" s="200" t="s">
        <v>233</v>
      </c>
      <c r="I40" s="198" t="s">
        <v>233</v>
      </c>
      <c r="J40" s="201">
        <v>0.14799999999999999</v>
      </c>
      <c r="K40" s="199">
        <v>3.488</v>
      </c>
      <c r="L40" s="154">
        <v>20.873999999999999</v>
      </c>
      <c r="M40" s="691">
        <v>37.35</v>
      </c>
      <c r="N40" s="201">
        <v>15.079000000000001</v>
      </c>
      <c r="O40" s="154">
        <v>167.386</v>
      </c>
      <c r="P40" s="297" t="s">
        <v>256</v>
      </c>
      <c r="Q40" s="204" t="s">
        <v>257</v>
      </c>
    </row>
    <row r="41" spans="1:17" ht="13.2" x14ac:dyDescent="0.25">
      <c r="A41" s="203"/>
      <c r="B41" s="198"/>
      <c r="C41" s="154"/>
      <c r="D41" s="154"/>
      <c r="E41" s="199"/>
      <c r="F41" s="199"/>
      <c r="G41" s="199"/>
      <c r="H41" s="200"/>
      <c r="I41" s="198"/>
      <c r="J41" s="201"/>
      <c r="K41" s="199"/>
      <c r="L41" s="154"/>
      <c r="M41" s="691"/>
      <c r="N41" s="201"/>
      <c r="O41" s="154"/>
      <c r="P41" s="297"/>
      <c r="Q41" s="204"/>
    </row>
    <row r="42" spans="1:17" ht="13.8" x14ac:dyDescent="0.3">
      <c r="A42" s="205" t="s">
        <v>258</v>
      </c>
      <c r="B42" s="198" t="s">
        <v>233</v>
      </c>
      <c r="C42" s="154" t="s">
        <v>233</v>
      </c>
      <c r="D42" s="154" t="s">
        <v>233</v>
      </c>
      <c r="E42" s="199">
        <v>2.6269999999999998</v>
      </c>
      <c r="F42" s="199" t="s">
        <v>233</v>
      </c>
      <c r="G42" s="199" t="s">
        <v>233</v>
      </c>
      <c r="H42" s="200" t="s">
        <v>233</v>
      </c>
      <c r="I42" s="198" t="s">
        <v>233</v>
      </c>
      <c r="J42" s="201" t="s">
        <v>233</v>
      </c>
      <c r="K42" s="199" t="s">
        <v>233</v>
      </c>
      <c r="L42" s="154" t="s">
        <v>233</v>
      </c>
      <c r="M42" s="691" t="s">
        <v>233</v>
      </c>
      <c r="N42" s="201" t="s">
        <v>233</v>
      </c>
      <c r="O42" s="154">
        <v>2.6269999999999998</v>
      </c>
      <c r="P42" s="297" t="s">
        <v>259</v>
      </c>
      <c r="Q42" s="206" t="s">
        <v>260</v>
      </c>
    </row>
    <row r="43" spans="1:17" ht="13.2" x14ac:dyDescent="0.25">
      <c r="A43" s="203"/>
      <c r="B43" s="198"/>
      <c r="C43" s="154"/>
      <c r="D43" s="154"/>
      <c r="E43" s="199"/>
      <c r="F43" s="199"/>
      <c r="G43" s="199"/>
      <c r="H43" s="200"/>
      <c r="I43" s="198"/>
      <c r="J43" s="201"/>
      <c r="K43" s="199"/>
      <c r="L43" s="154"/>
      <c r="M43" s="691"/>
      <c r="N43" s="201"/>
      <c r="O43" s="154"/>
      <c r="P43" s="297"/>
      <c r="Q43" s="204"/>
    </row>
    <row r="44" spans="1:17" ht="13.2" x14ac:dyDescent="0.25">
      <c r="A44" s="209" t="s">
        <v>261</v>
      </c>
      <c r="B44" s="198">
        <v>57.015000000000001</v>
      </c>
      <c r="C44" s="154">
        <v>1.5589999999999999</v>
      </c>
      <c r="D44" s="154">
        <v>1.5489999999999999</v>
      </c>
      <c r="E44" s="199">
        <v>6.101</v>
      </c>
      <c r="F44" s="199">
        <v>8.6969999999999992</v>
      </c>
      <c r="G44" s="199">
        <v>25.562000000000001</v>
      </c>
      <c r="H44" s="200">
        <v>74.168999999999997</v>
      </c>
      <c r="I44" s="198">
        <v>14.776999999999999</v>
      </c>
      <c r="J44" s="201">
        <v>278.68400000000003</v>
      </c>
      <c r="K44" s="199">
        <v>3.0459999999999998</v>
      </c>
      <c r="L44" s="154">
        <v>6.431</v>
      </c>
      <c r="M44" s="691" t="s">
        <v>233</v>
      </c>
      <c r="N44" s="201">
        <v>3717.3739999999998</v>
      </c>
      <c r="O44" s="154">
        <v>477.59</v>
      </c>
      <c r="P44" s="297">
        <v>12.8</v>
      </c>
      <c r="Q44" s="204" t="s">
        <v>261</v>
      </c>
    </row>
    <row r="45" spans="1:17" ht="13.2" x14ac:dyDescent="0.25">
      <c r="A45" s="203"/>
      <c r="B45" s="198"/>
      <c r="C45" s="154"/>
      <c r="D45" s="154"/>
      <c r="E45" s="199"/>
      <c r="F45" s="199"/>
      <c r="G45" s="199"/>
      <c r="H45" s="200"/>
      <c r="I45" s="198"/>
      <c r="J45" s="201"/>
      <c r="K45" s="199"/>
      <c r="L45" s="154"/>
      <c r="M45" s="691"/>
      <c r="N45" s="201"/>
      <c r="O45" s="154"/>
      <c r="P45" s="297"/>
      <c r="Q45" s="204"/>
    </row>
    <row r="46" spans="1:17" ht="13.2" x14ac:dyDescent="0.25">
      <c r="A46" s="203" t="s">
        <v>262</v>
      </c>
      <c r="B46" s="198" t="s">
        <v>233</v>
      </c>
      <c r="C46" s="154" t="s">
        <v>233</v>
      </c>
      <c r="D46" s="154" t="s">
        <v>233</v>
      </c>
      <c r="E46" s="199" t="s">
        <v>233</v>
      </c>
      <c r="F46" s="199" t="s">
        <v>233</v>
      </c>
      <c r="G46" s="199">
        <v>4.9569999999999999</v>
      </c>
      <c r="H46" s="200" t="s">
        <v>233</v>
      </c>
      <c r="I46" s="198" t="s">
        <v>233</v>
      </c>
      <c r="J46" s="201" t="s">
        <v>233</v>
      </c>
      <c r="K46" s="199">
        <v>4.9279999999999999</v>
      </c>
      <c r="L46" s="154" t="s">
        <v>233</v>
      </c>
      <c r="M46" s="691" t="s">
        <v>233</v>
      </c>
      <c r="N46" s="201" t="s">
        <v>233</v>
      </c>
      <c r="O46" s="154">
        <v>9.8849999999999998</v>
      </c>
      <c r="P46" s="297" t="s">
        <v>259</v>
      </c>
      <c r="Q46" s="204" t="s">
        <v>262</v>
      </c>
    </row>
    <row r="47" spans="1:17" ht="13.2" x14ac:dyDescent="0.25">
      <c r="A47" s="203"/>
      <c r="B47" s="198"/>
      <c r="C47" s="154"/>
      <c r="D47" s="154"/>
      <c r="E47" s="199"/>
      <c r="F47" s="199"/>
      <c r="G47" s="199"/>
      <c r="H47" s="200"/>
      <c r="I47" s="198"/>
      <c r="J47" s="201"/>
      <c r="K47" s="199"/>
      <c r="L47" s="154"/>
      <c r="M47" s="691"/>
      <c r="N47" s="201"/>
      <c r="O47" s="154"/>
      <c r="P47" s="297"/>
      <c r="Q47" s="204"/>
    </row>
    <row r="48" spans="1:17" ht="13.2" x14ac:dyDescent="0.25">
      <c r="A48" s="210" t="s">
        <v>263</v>
      </c>
      <c r="B48" s="198" t="s">
        <v>233</v>
      </c>
      <c r="C48" s="154">
        <v>0.32900000000000001</v>
      </c>
      <c r="D48" s="154" t="s">
        <v>233</v>
      </c>
      <c r="E48" s="199" t="s">
        <v>233</v>
      </c>
      <c r="F48" s="199" t="s">
        <v>233</v>
      </c>
      <c r="G48" s="199">
        <v>0.61799999999999999</v>
      </c>
      <c r="H48" s="200">
        <v>5.6000000000000001E-2</v>
      </c>
      <c r="I48" s="198">
        <v>1.2999999999999999E-2</v>
      </c>
      <c r="J48" s="201" t="s">
        <v>233</v>
      </c>
      <c r="K48" s="199" t="s">
        <v>233</v>
      </c>
      <c r="L48" s="154" t="s">
        <v>233</v>
      </c>
      <c r="M48" s="691">
        <v>3.819</v>
      </c>
      <c r="N48" s="201" t="s">
        <v>233</v>
      </c>
      <c r="O48" s="154">
        <v>4.835</v>
      </c>
      <c r="P48" s="297" t="s">
        <v>259</v>
      </c>
      <c r="Q48" s="211" t="s">
        <v>263</v>
      </c>
    </row>
    <row r="49" spans="1:17" ht="13.2" x14ac:dyDescent="0.25">
      <c r="A49" s="210"/>
      <c r="B49" s="198"/>
      <c r="C49" s="154"/>
      <c r="D49" s="154"/>
      <c r="E49" s="199"/>
      <c r="F49" s="199"/>
      <c r="G49" s="199"/>
      <c r="H49" s="200"/>
      <c r="I49" s="198"/>
      <c r="J49" s="201"/>
      <c r="K49" s="199"/>
      <c r="L49" s="154"/>
      <c r="M49" s="691"/>
      <c r="N49" s="201"/>
      <c r="O49" s="154"/>
      <c r="P49" s="297"/>
      <c r="Q49" s="211"/>
    </row>
    <row r="50" spans="1:17" ht="13.2" x14ac:dyDescent="0.25">
      <c r="A50" s="209" t="s">
        <v>232</v>
      </c>
      <c r="B50" s="198">
        <v>4.1660000000000004</v>
      </c>
      <c r="C50" s="154" t="s">
        <v>233</v>
      </c>
      <c r="D50" s="154" t="s">
        <v>233</v>
      </c>
      <c r="E50" s="199" t="s">
        <v>233</v>
      </c>
      <c r="F50" s="199" t="s">
        <v>233</v>
      </c>
      <c r="G50" s="199" t="s">
        <v>233</v>
      </c>
      <c r="H50" s="200" t="s">
        <v>233</v>
      </c>
      <c r="I50" s="198" t="s">
        <v>233</v>
      </c>
      <c r="J50" s="201" t="s">
        <v>233</v>
      </c>
      <c r="K50" s="199" t="s">
        <v>233</v>
      </c>
      <c r="L50" s="154" t="s">
        <v>233</v>
      </c>
      <c r="M50" s="691" t="s">
        <v>233</v>
      </c>
      <c r="N50" s="201" t="s">
        <v>233</v>
      </c>
      <c r="O50" s="154">
        <v>4.1660000000000004</v>
      </c>
      <c r="P50" s="297" t="s">
        <v>259</v>
      </c>
      <c r="Q50" s="213" t="s">
        <v>234</v>
      </c>
    </row>
    <row r="51" spans="1:17" ht="13.2" x14ac:dyDescent="0.25">
      <c r="A51" s="192"/>
      <c r="B51" s="198"/>
      <c r="C51" s="154"/>
      <c r="D51" s="154"/>
      <c r="E51" s="199"/>
      <c r="F51" s="199"/>
      <c r="G51" s="199"/>
      <c r="H51" s="200"/>
      <c r="I51" s="198"/>
      <c r="J51" s="201"/>
      <c r="K51" s="199"/>
      <c r="L51" s="154"/>
      <c r="M51" s="691"/>
      <c r="N51" s="201"/>
      <c r="O51" s="154"/>
      <c r="P51" s="297"/>
      <c r="Q51" s="213"/>
    </row>
    <row r="52" spans="1:17" ht="13.2" x14ac:dyDescent="0.25">
      <c r="A52" s="197" t="s">
        <v>264</v>
      </c>
      <c r="B52" s="198">
        <v>7.3239999999999998</v>
      </c>
      <c r="C52" s="154">
        <v>4.2720000000000002</v>
      </c>
      <c r="D52" s="154" t="s">
        <v>233</v>
      </c>
      <c r="E52" s="199">
        <v>0.253</v>
      </c>
      <c r="F52" s="199">
        <v>3.7410000000000001</v>
      </c>
      <c r="G52" s="199">
        <v>4.6120000000000001</v>
      </c>
      <c r="H52" s="200">
        <v>4.9039999999999999</v>
      </c>
      <c r="I52" s="198" t="s">
        <v>233</v>
      </c>
      <c r="J52" s="201" t="s">
        <v>233</v>
      </c>
      <c r="K52" s="199" t="s">
        <v>233</v>
      </c>
      <c r="L52" s="154" t="s">
        <v>233</v>
      </c>
      <c r="M52" s="691" t="s">
        <v>233</v>
      </c>
      <c r="N52" s="201">
        <v>11.765000000000001</v>
      </c>
      <c r="O52" s="154">
        <v>25.106000000000002</v>
      </c>
      <c r="P52" s="297">
        <v>213.4</v>
      </c>
      <c r="Q52" s="202" t="s">
        <v>265</v>
      </c>
    </row>
    <row r="53" spans="1:17" ht="13.2" x14ac:dyDescent="0.25">
      <c r="A53" s="197"/>
      <c r="B53" s="198"/>
      <c r="C53" s="154"/>
      <c r="D53" s="154"/>
      <c r="E53" s="199"/>
      <c r="F53" s="199"/>
      <c r="G53" s="199"/>
      <c r="H53" s="200"/>
      <c r="I53" s="198"/>
      <c r="J53" s="201"/>
      <c r="K53" s="199"/>
      <c r="L53" s="154"/>
      <c r="M53" s="691"/>
      <c r="N53" s="201"/>
      <c r="O53" s="154"/>
      <c r="P53" s="297"/>
      <c r="Q53" s="202"/>
    </row>
    <row r="54" spans="1:17" ht="13.2" x14ac:dyDescent="0.25">
      <c r="A54" s="197" t="s">
        <v>195</v>
      </c>
      <c r="B54" s="198">
        <v>560.25300000000004</v>
      </c>
      <c r="C54" s="154">
        <v>424.30599999999998</v>
      </c>
      <c r="D54" s="154">
        <v>686.53700000000003</v>
      </c>
      <c r="E54" s="199">
        <v>900.66200000000003</v>
      </c>
      <c r="F54" s="199">
        <v>719.35599999999999</v>
      </c>
      <c r="G54" s="199">
        <v>771.71</v>
      </c>
      <c r="H54" s="200">
        <v>967.37699999999995</v>
      </c>
      <c r="I54" s="198">
        <v>418.93799999999999</v>
      </c>
      <c r="J54" s="201">
        <v>510.404</v>
      </c>
      <c r="K54" s="199">
        <v>661.91</v>
      </c>
      <c r="L54" s="154">
        <v>971.00800000000004</v>
      </c>
      <c r="M54" s="691">
        <v>589.44899999999996</v>
      </c>
      <c r="N54" s="201">
        <v>11136.636</v>
      </c>
      <c r="O54" s="154">
        <v>8181.91</v>
      </c>
      <c r="P54" s="297">
        <v>73.5</v>
      </c>
      <c r="Q54" s="202" t="s">
        <v>196</v>
      </c>
    </row>
    <row r="55" spans="1:17" ht="13.2" x14ac:dyDescent="0.25">
      <c r="A55" s="197"/>
      <c r="B55" s="198"/>
      <c r="C55" s="154"/>
      <c r="D55" s="154"/>
      <c r="E55" s="199"/>
      <c r="F55" s="199"/>
      <c r="G55" s="199"/>
      <c r="H55" s="200"/>
      <c r="I55" s="198"/>
      <c r="J55" s="201"/>
      <c r="K55" s="199"/>
      <c r="L55" s="154"/>
      <c r="M55" s="691"/>
      <c r="N55" s="201"/>
      <c r="O55" s="154"/>
      <c r="P55" s="297"/>
      <c r="Q55" s="202"/>
    </row>
    <row r="56" spans="1:17" ht="13.2" x14ac:dyDescent="0.25">
      <c r="A56" s="203" t="s">
        <v>266</v>
      </c>
      <c r="B56" s="198" t="s">
        <v>233</v>
      </c>
      <c r="C56" s="154">
        <v>15.006</v>
      </c>
      <c r="D56" s="154">
        <v>1.1200000000000001</v>
      </c>
      <c r="E56" s="199">
        <v>16.007999999999999</v>
      </c>
      <c r="F56" s="199">
        <v>17.780999999999999</v>
      </c>
      <c r="G56" s="199">
        <v>5.7949999999999999</v>
      </c>
      <c r="H56" s="200">
        <v>15.952</v>
      </c>
      <c r="I56" s="198">
        <v>5.41</v>
      </c>
      <c r="J56" s="201">
        <v>32.392000000000003</v>
      </c>
      <c r="K56" s="199">
        <v>17.097999999999999</v>
      </c>
      <c r="L56" s="154">
        <v>17.376999999999999</v>
      </c>
      <c r="M56" s="691">
        <v>18.134</v>
      </c>
      <c r="N56" s="201">
        <v>315.77</v>
      </c>
      <c r="O56" s="154">
        <v>162.07300000000001</v>
      </c>
      <c r="P56" s="297">
        <v>51.3</v>
      </c>
      <c r="Q56" s="204" t="s">
        <v>267</v>
      </c>
    </row>
    <row r="57" spans="1:17" ht="13.2" x14ac:dyDescent="0.25">
      <c r="A57" s="203"/>
      <c r="B57" s="198"/>
      <c r="C57" s="154"/>
      <c r="D57" s="154"/>
      <c r="E57" s="199"/>
      <c r="F57" s="199"/>
      <c r="G57" s="199"/>
      <c r="H57" s="200"/>
      <c r="I57" s="198"/>
      <c r="J57" s="201"/>
      <c r="K57" s="199"/>
      <c r="L57" s="154"/>
      <c r="M57" s="691"/>
      <c r="N57" s="201"/>
      <c r="O57" s="154"/>
      <c r="P57" s="297"/>
      <c r="Q57" s="204"/>
    </row>
    <row r="58" spans="1:17" ht="13.2" x14ac:dyDescent="0.25">
      <c r="A58" s="203" t="s">
        <v>268</v>
      </c>
      <c r="B58" s="198" t="s">
        <v>233</v>
      </c>
      <c r="C58" s="154" t="s">
        <v>233</v>
      </c>
      <c r="D58" s="154">
        <v>6.0999999999999999E-2</v>
      </c>
      <c r="E58" s="199" t="s">
        <v>233</v>
      </c>
      <c r="F58" s="199">
        <v>151.065</v>
      </c>
      <c r="G58" s="199">
        <v>0.36299999999999999</v>
      </c>
      <c r="H58" s="200" t="s">
        <v>233</v>
      </c>
      <c r="I58" s="198" t="s">
        <v>233</v>
      </c>
      <c r="J58" s="201">
        <v>4.3999999999999997E-2</v>
      </c>
      <c r="K58" s="199" t="s">
        <v>233</v>
      </c>
      <c r="L58" s="154">
        <v>0.193</v>
      </c>
      <c r="M58" s="691" t="s">
        <v>233</v>
      </c>
      <c r="N58" s="201">
        <v>0.75700000000000001</v>
      </c>
      <c r="O58" s="154">
        <v>151.726</v>
      </c>
      <c r="P58" s="297" t="s">
        <v>269</v>
      </c>
      <c r="Q58" s="204" t="s">
        <v>268</v>
      </c>
    </row>
    <row r="59" spans="1:17" ht="13.2" x14ac:dyDescent="0.25">
      <c r="A59" s="203"/>
      <c r="B59" s="198"/>
      <c r="C59" s="154"/>
      <c r="D59" s="154"/>
      <c r="E59" s="199"/>
      <c r="F59" s="199"/>
      <c r="G59" s="199"/>
      <c r="H59" s="200"/>
      <c r="I59" s="198"/>
      <c r="J59" s="201"/>
      <c r="K59" s="199"/>
      <c r="L59" s="154"/>
      <c r="M59" s="691"/>
      <c r="N59" s="201"/>
      <c r="O59" s="154"/>
      <c r="P59" s="297"/>
      <c r="Q59" s="204"/>
    </row>
    <row r="60" spans="1:17" ht="13.2" x14ac:dyDescent="0.25">
      <c r="A60" s="203" t="s">
        <v>235</v>
      </c>
      <c r="B60" s="198">
        <v>2444.453</v>
      </c>
      <c r="C60" s="154">
        <v>1681.8989999999999</v>
      </c>
      <c r="D60" s="154">
        <v>2294.7559999999999</v>
      </c>
      <c r="E60" s="199">
        <v>2535.1120000000001</v>
      </c>
      <c r="F60" s="199">
        <v>2769.4780000000001</v>
      </c>
      <c r="G60" s="199">
        <v>2394.4549999999999</v>
      </c>
      <c r="H60" s="200">
        <v>3345.6709999999998</v>
      </c>
      <c r="I60" s="198">
        <v>3594.7919999999999</v>
      </c>
      <c r="J60" s="201">
        <v>3737.3580000000002</v>
      </c>
      <c r="K60" s="199">
        <v>3645.7170000000001</v>
      </c>
      <c r="L60" s="154">
        <v>3388.86</v>
      </c>
      <c r="M60" s="691">
        <v>1764.479</v>
      </c>
      <c r="N60" s="201">
        <v>40707.722999999998</v>
      </c>
      <c r="O60" s="154">
        <v>33597.03</v>
      </c>
      <c r="P60" s="297">
        <v>82.5</v>
      </c>
      <c r="Q60" s="204" t="s">
        <v>200</v>
      </c>
    </row>
    <row r="61" spans="1:17" ht="13.2" x14ac:dyDescent="0.25">
      <c r="A61" s="203"/>
      <c r="B61" s="198"/>
      <c r="C61" s="154"/>
      <c r="D61" s="154"/>
      <c r="E61" s="199"/>
      <c r="F61" s="199"/>
      <c r="G61" s="199"/>
      <c r="H61" s="200"/>
      <c r="I61" s="198"/>
      <c r="J61" s="201"/>
      <c r="K61" s="199"/>
      <c r="L61" s="154"/>
      <c r="M61" s="691"/>
      <c r="N61" s="201"/>
      <c r="O61" s="154"/>
      <c r="P61" s="297"/>
      <c r="Q61" s="204"/>
    </row>
    <row r="62" spans="1:17" ht="13.2" x14ac:dyDescent="0.25">
      <c r="A62" s="203" t="s">
        <v>270</v>
      </c>
      <c r="B62" s="198">
        <v>0.10199999999999999</v>
      </c>
      <c r="C62" s="154">
        <v>0.84499999999999997</v>
      </c>
      <c r="D62" s="154" t="s">
        <v>233</v>
      </c>
      <c r="E62" s="199">
        <v>0.91600000000000004</v>
      </c>
      <c r="F62" s="199">
        <v>2.4049999999999998</v>
      </c>
      <c r="G62" s="199" t="s">
        <v>233</v>
      </c>
      <c r="H62" s="200">
        <v>0.28100000000000003</v>
      </c>
      <c r="I62" s="198" t="s">
        <v>233</v>
      </c>
      <c r="J62" s="201">
        <v>8.7449999999999992</v>
      </c>
      <c r="K62" s="199">
        <v>3.43</v>
      </c>
      <c r="L62" s="154">
        <v>1.9410000000000001</v>
      </c>
      <c r="M62" s="691" t="s">
        <v>233</v>
      </c>
      <c r="N62" s="201">
        <v>11.334</v>
      </c>
      <c r="O62" s="154">
        <v>18.664999999999999</v>
      </c>
      <c r="P62" s="297">
        <v>164.7</v>
      </c>
      <c r="Q62" s="204" t="s">
        <v>271</v>
      </c>
    </row>
    <row r="63" spans="1:17" ht="13.2" x14ac:dyDescent="0.25">
      <c r="A63" s="203"/>
      <c r="B63" s="198"/>
      <c r="C63" s="154"/>
      <c r="D63" s="154"/>
      <c r="E63" s="199"/>
      <c r="F63" s="199"/>
      <c r="G63" s="199"/>
      <c r="H63" s="200"/>
      <c r="I63" s="198"/>
      <c r="J63" s="201"/>
      <c r="K63" s="199"/>
      <c r="L63" s="154"/>
      <c r="M63" s="691"/>
      <c r="N63" s="201"/>
      <c r="O63" s="154"/>
      <c r="P63" s="297"/>
      <c r="Q63" s="204"/>
    </row>
    <row r="64" spans="1:17" ht="13.2" x14ac:dyDescent="0.25">
      <c r="A64" s="203" t="s">
        <v>272</v>
      </c>
      <c r="B64" s="198" t="s">
        <v>233</v>
      </c>
      <c r="C64" s="154" t="s">
        <v>233</v>
      </c>
      <c r="D64" s="154">
        <v>0.59399999999999997</v>
      </c>
      <c r="E64" s="199">
        <v>1.56</v>
      </c>
      <c r="F64" s="199">
        <v>1.56</v>
      </c>
      <c r="G64" s="199">
        <v>1.972</v>
      </c>
      <c r="H64" s="200" t="s">
        <v>233</v>
      </c>
      <c r="I64" s="198">
        <v>7.2999999999999995E-2</v>
      </c>
      <c r="J64" s="201">
        <v>1.3169999999999999</v>
      </c>
      <c r="K64" s="199">
        <v>0.95599999999999996</v>
      </c>
      <c r="L64" s="154" t="s">
        <v>233</v>
      </c>
      <c r="M64" s="691">
        <v>1.1259999999999999</v>
      </c>
      <c r="N64" s="201">
        <v>12.151999999999999</v>
      </c>
      <c r="O64" s="154">
        <v>9.1579999999999995</v>
      </c>
      <c r="P64" s="297">
        <v>75.400000000000006</v>
      </c>
      <c r="Q64" s="204" t="s">
        <v>273</v>
      </c>
    </row>
    <row r="65" spans="1:17" ht="13.2" x14ac:dyDescent="0.25">
      <c r="A65" s="203"/>
      <c r="B65" s="198"/>
      <c r="C65" s="154"/>
      <c r="D65" s="154"/>
      <c r="E65" s="199"/>
      <c r="F65" s="199"/>
      <c r="G65" s="199"/>
      <c r="H65" s="200"/>
      <c r="I65" s="198"/>
      <c r="J65" s="201"/>
      <c r="K65" s="199"/>
      <c r="L65" s="154"/>
      <c r="M65" s="691"/>
      <c r="N65" s="201"/>
      <c r="O65" s="154"/>
      <c r="P65" s="297"/>
      <c r="Q65" s="204"/>
    </row>
    <row r="66" spans="1:17" ht="13.2" x14ac:dyDescent="0.25">
      <c r="A66" s="203" t="s">
        <v>274</v>
      </c>
      <c r="B66" s="198">
        <v>0.41</v>
      </c>
      <c r="C66" s="154">
        <v>26.535</v>
      </c>
      <c r="D66" s="154">
        <v>0.17399999999999999</v>
      </c>
      <c r="E66" s="199">
        <v>0.56499999999999995</v>
      </c>
      <c r="F66" s="199">
        <v>6.0709999999999997</v>
      </c>
      <c r="G66" s="199" t="s">
        <v>233</v>
      </c>
      <c r="H66" s="200" t="s">
        <v>233</v>
      </c>
      <c r="I66" s="198" t="s">
        <v>233</v>
      </c>
      <c r="J66" s="201" t="s">
        <v>233</v>
      </c>
      <c r="K66" s="199">
        <v>41.698999999999998</v>
      </c>
      <c r="L66" s="154" t="s">
        <v>233</v>
      </c>
      <c r="M66" s="691">
        <v>57.232999999999997</v>
      </c>
      <c r="N66" s="201">
        <v>36.338000000000001</v>
      </c>
      <c r="O66" s="154">
        <v>132.68700000000001</v>
      </c>
      <c r="P66" s="297">
        <v>365.1</v>
      </c>
      <c r="Q66" s="204" t="s">
        <v>275</v>
      </c>
    </row>
    <row r="67" spans="1:17" ht="13.2" x14ac:dyDescent="0.25">
      <c r="A67" s="203"/>
      <c r="B67" s="198"/>
      <c r="C67" s="154"/>
      <c r="D67" s="154"/>
      <c r="E67" s="199"/>
      <c r="F67" s="199"/>
      <c r="G67" s="199"/>
      <c r="H67" s="200"/>
      <c r="I67" s="198"/>
      <c r="J67" s="201"/>
      <c r="K67" s="199"/>
      <c r="L67" s="154"/>
      <c r="M67" s="691"/>
      <c r="N67" s="201"/>
      <c r="O67" s="154"/>
      <c r="P67" s="297"/>
      <c r="Q67" s="204"/>
    </row>
    <row r="68" spans="1:17" ht="13.2" x14ac:dyDescent="0.25">
      <c r="A68" s="197" t="s">
        <v>276</v>
      </c>
      <c r="B68" s="198">
        <v>13568.795</v>
      </c>
      <c r="C68" s="154">
        <v>13184.377</v>
      </c>
      <c r="D68" s="154">
        <v>16024.97</v>
      </c>
      <c r="E68" s="199">
        <v>17079.069</v>
      </c>
      <c r="F68" s="199">
        <v>14978.005999999999</v>
      </c>
      <c r="G68" s="199">
        <v>10940.263000000001</v>
      </c>
      <c r="H68" s="200">
        <v>17453.463</v>
      </c>
      <c r="I68" s="198">
        <v>12729.311</v>
      </c>
      <c r="J68" s="201">
        <v>18071.871999999999</v>
      </c>
      <c r="K68" s="199">
        <v>11901.457</v>
      </c>
      <c r="L68" s="154">
        <v>14500.165000000001</v>
      </c>
      <c r="M68" s="691">
        <v>9795.6219999999994</v>
      </c>
      <c r="N68" s="201">
        <v>144365.05799999999</v>
      </c>
      <c r="O68" s="154">
        <v>170227.37</v>
      </c>
      <c r="P68" s="297">
        <v>117.9</v>
      </c>
      <c r="Q68" s="202" t="s">
        <v>277</v>
      </c>
    </row>
    <row r="69" spans="1:17" ht="13.2" x14ac:dyDescent="0.25">
      <c r="A69" s="197"/>
      <c r="B69" s="198"/>
      <c r="C69" s="154"/>
      <c r="D69" s="154"/>
      <c r="E69" s="199"/>
      <c r="F69" s="199"/>
      <c r="G69" s="199"/>
      <c r="H69" s="200"/>
      <c r="I69" s="198"/>
      <c r="J69" s="201"/>
      <c r="K69" s="199"/>
      <c r="L69" s="154"/>
      <c r="M69" s="691"/>
      <c r="N69" s="201"/>
      <c r="O69" s="154"/>
      <c r="P69" s="297"/>
      <c r="Q69" s="202"/>
    </row>
    <row r="70" spans="1:17" s="9" customFormat="1" ht="13.2" x14ac:dyDescent="0.25">
      <c r="A70" s="197" t="s">
        <v>278</v>
      </c>
      <c r="B70" s="198">
        <v>0.79200000000000004</v>
      </c>
      <c r="C70" s="154">
        <v>57.039000000000001</v>
      </c>
      <c r="D70" s="154">
        <v>53.85</v>
      </c>
      <c r="E70" s="199">
        <v>46.322000000000003</v>
      </c>
      <c r="F70" s="199">
        <v>8.41</v>
      </c>
      <c r="G70" s="199">
        <v>2.8410000000000002</v>
      </c>
      <c r="H70" s="200">
        <v>81.652000000000001</v>
      </c>
      <c r="I70" s="198">
        <v>28.725999999999999</v>
      </c>
      <c r="J70" s="201">
        <v>4.0949999999999998</v>
      </c>
      <c r="K70" s="199">
        <v>57.82</v>
      </c>
      <c r="L70" s="154">
        <v>81.825000000000003</v>
      </c>
      <c r="M70" s="691">
        <v>26.352</v>
      </c>
      <c r="N70" s="201">
        <v>341.14100000000002</v>
      </c>
      <c r="O70" s="154">
        <v>449.72399999999999</v>
      </c>
      <c r="P70" s="297">
        <v>131.80000000000001</v>
      </c>
      <c r="Q70" s="202" t="s">
        <v>278</v>
      </c>
    </row>
    <row r="71" spans="1:17" ht="13.2" x14ac:dyDescent="0.25">
      <c r="A71" s="197"/>
      <c r="B71" s="223"/>
      <c r="C71" s="224"/>
      <c r="D71" s="224"/>
      <c r="E71" s="224"/>
      <c r="F71" s="225"/>
      <c r="G71" s="226"/>
      <c r="H71" s="227"/>
      <c r="I71" s="223"/>
      <c r="J71" s="228"/>
      <c r="K71" s="225"/>
      <c r="L71" s="224"/>
      <c r="M71" s="692"/>
      <c r="N71" s="228"/>
      <c r="O71" s="228"/>
      <c r="P71" s="693"/>
      <c r="Q71" s="202"/>
    </row>
    <row r="72" spans="1:17" ht="13.2" x14ac:dyDescent="0.25">
      <c r="A72" s="203" t="s">
        <v>130</v>
      </c>
      <c r="B72" s="223">
        <v>43401.027999999998</v>
      </c>
      <c r="C72" s="224">
        <v>41627.506999999998</v>
      </c>
      <c r="D72" s="224">
        <v>48240.292000000001</v>
      </c>
      <c r="E72" s="224">
        <v>51761.339</v>
      </c>
      <c r="F72" s="225">
        <v>47871.186999999998</v>
      </c>
      <c r="G72" s="226">
        <v>54622.279000000002</v>
      </c>
      <c r="H72" s="227">
        <v>47349.252</v>
      </c>
      <c r="I72" s="223">
        <v>39650.506000000001</v>
      </c>
      <c r="J72" s="228">
        <v>47481.489000000001</v>
      </c>
      <c r="K72" s="225">
        <v>46119.606</v>
      </c>
      <c r="L72" s="224">
        <v>48086.468000000001</v>
      </c>
      <c r="M72" s="692">
        <v>38709.408000000003</v>
      </c>
      <c r="N72" s="228">
        <v>511203.20600000001</v>
      </c>
      <c r="O72" s="228">
        <v>554920.36100000003</v>
      </c>
      <c r="P72" s="693">
        <v>108.6</v>
      </c>
      <c r="Q72" s="204" t="s">
        <v>131</v>
      </c>
    </row>
    <row r="73" spans="1:17" ht="13.2" x14ac:dyDescent="0.25">
      <c r="A73" s="203"/>
      <c r="B73" s="370"/>
      <c r="C73" s="367"/>
      <c r="D73" s="367"/>
      <c r="E73" s="367"/>
      <c r="F73" s="344"/>
      <c r="G73" s="368"/>
      <c r="H73" s="369"/>
      <c r="I73" s="370"/>
      <c r="J73" s="366"/>
      <c r="K73" s="344"/>
      <c r="L73" s="367"/>
      <c r="M73" s="694"/>
      <c r="N73" s="366"/>
      <c r="O73" s="366"/>
      <c r="P73" s="693"/>
      <c r="Q73" s="204"/>
    </row>
    <row r="74" spans="1:17" ht="13.2" x14ac:dyDescent="0.25">
      <c r="A74" s="209" t="s">
        <v>279</v>
      </c>
      <c r="B74" s="198">
        <v>1.7000000000000001E-2</v>
      </c>
      <c r="C74" s="154">
        <v>3.3490000000000002</v>
      </c>
      <c r="D74" s="154" t="s">
        <v>233</v>
      </c>
      <c r="E74" s="199">
        <v>0.32500000000000001</v>
      </c>
      <c r="F74" s="199" t="s">
        <v>233</v>
      </c>
      <c r="G74" s="199">
        <v>4.2000000000000003E-2</v>
      </c>
      <c r="H74" s="200" t="s">
        <v>233</v>
      </c>
      <c r="I74" s="198" t="s">
        <v>233</v>
      </c>
      <c r="J74" s="201">
        <v>0.68899999999999995</v>
      </c>
      <c r="K74" s="199" t="s">
        <v>233</v>
      </c>
      <c r="L74" s="154" t="s">
        <v>233</v>
      </c>
      <c r="M74" s="691" t="s">
        <v>233</v>
      </c>
      <c r="N74" s="201">
        <v>3.5000000000000003E-2</v>
      </c>
      <c r="O74" s="154">
        <v>4.4219999999999997</v>
      </c>
      <c r="P74" s="297" t="s">
        <v>280</v>
      </c>
      <c r="Q74" s="204" t="s">
        <v>279</v>
      </c>
    </row>
    <row r="75" spans="1:17" ht="13.2" x14ac:dyDescent="0.25">
      <c r="A75" s="203"/>
      <c r="B75" s="198"/>
      <c r="C75" s="154"/>
      <c r="D75" s="154"/>
      <c r="E75" s="199"/>
      <c r="F75" s="199"/>
      <c r="G75" s="199"/>
      <c r="H75" s="200"/>
      <c r="I75" s="198"/>
      <c r="J75" s="201"/>
      <c r="K75" s="199"/>
      <c r="L75" s="154"/>
      <c r="M75" s="691"/>
      <c r="N75" s="201"/>
      <c r="O75" s="154"/>
      <c r="P75" s="297"/>
      <c r="Q75" s="204"/>
    </row>
    <row r="76" spans="1:17" ht="13.2" x14ac:dyDescent="0.25">
      <c r="A76" s="209" t="s">
        <v>281</v>
      </c>
      <c r="B76" s="198">
        <v>6.6000000000000003E-2</v>
      </c>
      <c r="C76" s="154">
        <v>5.0000000000000001E-3</v>
      </c>
      <c r="D76" s="154" t="s">
        <v>233</v>
      </c>
      <c r="E76" s="199">
        <v>1.0999999999999999E-2</v>
      </c>
      <c r="F76" s="199">
        <v>123.321</v>
      </c>
      <c r="G76" s="199">
        <v>0.85299999999999998</v>
      </c>
      <c r="H76" s="200" t="s">
        <v>233</v>
      </c>
      <c r="I76" s="198">
        <v>0.15</v>
      </c>
      <c r="J76" s="201" t="s">
        <v>233</v>
      </c>
      <c r="K76" s="199">
        <v>5.0000000000000001E-3</v>
      </c>
      <c r="L76" s="154">
        <v>0.02</v>
      </c>
      <c r="M76" s="691">
        <v>8.2000000000000003E-2</v>
      </c>
      <c r="N76" s="201" t="s">
        <v>233</v>
      </c>
      <c r="O76" s="154">
        <v>124.51300000000001</v>
      </c>
      <c r="P76" s="297" t="s">
        <v>259</v>
      </c>
      <c r="Q76" s="204" t="s">
        <v>281</v>
      </c>
    </row>
    <row r="77" spans="1:17" ht="13.2" x14ac:dyDescent="0.25">
      <c r="A77" s="203"/>
      <c r="B77" s="198"/>
      <c r="C77" s="154"/>
      <c r="D77" s="154"/>
      <c r="E77" s="199"/>
      <c r="F77" s="199"/>
      <c r="G77" s="199"/>
      <c r="H77" s="200"/>
      <c r="I77" s="198"/>
      <c r="J77" s="201"/>
      <c r="K77" s="199"/>
      <c r="L77" s="154"/>
      <c r="M77" s="691"/>
      <c r="N77" s="201"/>
      <c r="O77" s="154"/>
      <c r="P77" s="297"/>
      <c r="Q77" s="204"/>
    </row>
    <row r="78" spans="1:17" ht="13.2" x14ac:dyDescent="0.25">
      <c r="A78" s="209" t="s">
        <v>282</v>
      </c>
      <c r="B78" s="198">
        <v>0.73399999999999999</v>
      </c>
      <c r="C78" s="154">
        <v>0.124</v>
      </c>
      <c r="D78" s="154">
        <v>0.185</v>
      </c>
      <c r="E78" s="199">
        <v>0.124</v>
      </c>
      <c r="F78" s="199">
        <v>0.36699999999999999</v>
      </c>
      <c r="G78" s="199">
        <v>0.86299999999999999</v>
      </c>
      <c r="H78" s="200">
        <v>0.61699999999999999</v>
      </c>
      <c r="I78" s="198">
        <v>6.2E-2</v>
      </c>
      <c r="J78" s="201">
        <v>0.247</v>
      </c>
      <c r="K78" s="199">
        <v>0.247</v>
      </c>
      <c r="L78" s="154">
        <v>0.80200000000000005</v>
      </c>
      <c r="M78" s="691">
        <v>4.4999999999999998E-2</v>
      </c>
      <c r="N78" s="201">
        <v>5.0229999999999997</v>
      </c>
      <c r="O78" s="154">
        <v>4.4169999999999998</v>
      </c>
      <c r="P78" s="297">
        <v>87.9</v>
      </c>
      <c r="Q78" s="204" t="s">
        <v>283</v>
      </c>
    </row>
    <row r="79" spans="1:17" ht="13.2" x14ac:dyDescent="0.25">
      <c r="A79" s="203"/>
      <c r="B79" s="198"/>
      <c r="C79" s="154"/>
      <c r="D79" s="154"/>
      <c r="E79" s="199"/>
      <c r="F79" s="199"/>
      <c r="G79" s="199"/>
      <c r="H79" s="200"/>
      <c r="I79" s="198"/>
      <c r="J79" s="201"/>
      <c r="K79" s="199"/>
      <c r="L79" s="154"/>
      <c r="M79" s="691"/>
      <c r="N79" s="201"/>
      <c r="O79" s="154"/>
      <c r="P79" s="297"/>
      <c r="Q79" s="204"/>
    </row>
    <row r="80" spans="1:17" ht="13.2" x14ac:dyDescent="0.25">
      <c r="A80" s="214" t="s">
        <v>284</v>
      </c>
      <c r="B80" s="198" t="s">
        <v>233</v>
      </c>
      <c r="C80" s="154" t="s">
        <v>233</v>
      </c>
      <c r="D80" s="154" t="s">
        <v>233</v>
      </c>
      <c r="E80" s="199" t="s">
        <v>233</v>
      </c>
      <c r="F80" s="199" t="s">
        <v>233</v>
      </c>
      <c r="G80" s="199" t="s">
        <v>233</v>
      </c>
      <c r="H80" s="200" t="s">
        <v>233</v>
      </c>
      <c r="I80" s="198" t="s">
        <v>233</v>
      </c>
      <c r="J80" s="201" t="s">
        <v>233</v>
      </c>
      <c r="K80" s="199" t="s">
        <v>233</v>
      </c>
      <c r="L80" s="154" t="s">
        <v>233</v>
      </c>
      <c r="M80" s="691" t="s">
        <v>233</v>
      </c>
      <c r="N80" s="201" t="s">
        <v>233</v>
      </c>
      <c r="O80" s="154" t="s">
        <v>233</v>
      </c>
      <c r="P80" s="297" t="s">
        <v>259</v>
      </c>
      <c r="Q80" s="204" t="s">
        <v>285</v>
      </c>
    </row>
    <row r="81" spans="1:17" ht="13.2" x14ac:dyDescent="0.25">
      <c r="A81" s="203"/>
      <c r="B81" s="198"/>
      <c r="C81" s="154"/>
      <c r="D81" s="154"/>
      <c r="E81" s="199"/>
      <c r="F81" s="199"/>
      <c r="G81" s="199"/>
      <c r="H81" s="200"/>
      <c r="I81" s="198"/>
      <c r="J81" s="201"/>
      <c r="K81" s="199"/>
      <c r="L81" s="154"/>
      <c r="M81" s="691"/>
      <c r="N81" s="201"/>
      <c r="O81" s="154"/>
      <c r="P81" s="297"/>
      <c r="Q81" s="204"/>
    </row>
    <row r="82" spans="1:17" s="9" customFormat="1" ht="13.2" x14ac:dyDescent="0.25">
      <c r="A82" s="209" t="s">
        <v>286</v>
      </c>
      <c r="B82" s="198">
        <v>3716.384</v>
      </c>
      <c r="C82" s="154">
        <v>4379.3410000000003</v>
      </c>
      <c r="D82" s="154">
        <v>3113.3220000000001</v>
      </c>
      <c r="E82" s="199">
        <v>4047.9369999999999</v>
      </c>
      <c r="F82" s="199">
        <v>4483.7889999999998</v>
      </c>
      <c r="G82" s="199">
        <v>4119.9089999999997</v>
      </c>
      <c r="H82" s="200">
        <v>3905.1030000000001</v>
      </c>
      <c r="I82" s="198">
        <v>7559.9129999999996</v>
      </c>
      <c r="J82" s="201">
        <v>3872.172</v>
      </c>
      <c r="K82" s="199">
        <v>4477.6819999999998</v>
      </c>
      <c r="L82" s="154">
        <v>3864.692</v>
      </c>
      <c r="M82" s="691">
        <v>3537.3490000000002</v>
      </c>
      <c r="N82" s="201">
        <v>80037.010999999999</v>
      </c>
      <c r="O82" s="154">
        <v>51077.593000000001</v>
      </c>
      <c r="P82" s="297">
        <v>63.8</v>
      </c>
      <c r="Q82" s="204" t="s">
        <v>287</v>
      </c>
    </row>
    <row r="83" spans="1:17" ht="13.2" x14ac:dyDescent="0.25">
      <c r="A83" s="184"/>
      <c r="B83" s="198"/>
      <c r="C83" s="154"/>
      <c r="D83" s="154"/>
      <c r="E83" s="199"/>
      <c r="F83" s="199"/>
      <c r="G83" s="199"/>
      <c r="H83" s="200"/>
      <c r="I83" s="198"/>
      <c r="J83" s="201"/>
      <c r="K83" s="199"/>
      <c r="L83" s="154"/>
      <c r="M83" s="691"/>
      <c r="N83" s="201"/>
      <c r="O83" s="154"/>
      <c r="P83" s="297"/>
      <c r="Q83" s="773"/>
    </row>
    <row r="84" spans="1:17" ht="13.8" x14ac:dyDescent="0.3">
      <c r="A84" s="220" t="s">
        <v>288</v>
      </c>
      <c r="B84" s="198" t="s">
        <v>233</v>
      </c>
      <c r="C84" s="154" t="s">
        <v>233</v>
      </c>
      <c r="D84" s="154" t="s">
        <v>233</v>
      </c>
      <c r="E84" s="199" t="s">
        <v>233</v>
      </c>
      <c r="F84" s="199" t="s">
        <v>233</v>
      </c>
      <c r="G84" s="199" t="s">
        <v>233</v>
      </c>
      <c r="H84" s="200" t="s">
        <v>233</v>
      </c>
      <c r="I84" s="198" t="s">
        <v>233</v>
      </c>
      <c r="J84" s="201" t="s">
        <v>233</v>
      </c>
      <c r="K84" s="199" t="s">
        <v>233</v>
      </c>
      <c r="L84" s="154" t="s">
        <v>233</v>
      </c>
      <c r="M84" s="691" t="s">
        <v>233</v>
      </c>
      <c r="N84" s="201" t="s">
        <v>233</v>
      </c>
      <c r="O84" s="154" t="s">
        <v>233</v>
      </c>
      <c r="P84" s="297" t="s">
        <v>259</v>
      </c>
      <c r="Q84" s="221" t="s">
        <v>289</v>
      </c>
    </row>
    <row r="85" spans="1:17" ht="13.2" x14ac:dyDescent="0.25">
      <c r="A85" s="203"/>
      <c r="B85" s="198"/>
      <c r="C85" s="154"/>
      <c r="D85" s="154"/>
      <c r="E85" s="199"/>
      <c r="F85" s="199"/>
      <c r="G85" s="199"/>
      <c r="H85" s="200"/>
      <c r="I85" s="198"/>
      <c r="J85" s="201"/>
      <c r="K85" s="199"/>
      <c r="L85" s="154"/>
      <c r="M85" s="691"/>
      <c r="N85" s="201"/>
      <c r="O85" s="154"/>
      <c r="P85" s="297"/>
      <c r="Q85" s="204"/>
    </row>
    <row r="86" spans="1:17" ht="13.8" x14ac:dyDescent="0.3">
      <c r="A86" s="222" t="s">
        <v>290</v>
      </c>
      <c r="B86" s="198">
        <v>4712.0020000000004</v>
      </c>
      <c r="C86" s="154">
        <v>4076.62</v>
      </c>
      <c r="D86" s="154">
        <v>4352.7179999999998</v>
      </c>
      <c r="E86" s="199">
        <v>5130.7759999999998</v>
      </c>
      <c r="F86" s="199">
        <v>4236.6750000000002</v>
      </c>
      <c r="G86" s="199">
        <v>6326.0870000000004</v>
      </c>
      <c r="H86" s="200">
        <v>3871.8890000000001</v>
      </c>
      <c r="I86" s="198">
        <v>3232.5819999999999</v>
      </c>
      <c r="J86" s="201">
        <v>4264.17</v>
      </c>
      <c r="K86" s="199">
        <v>4324.509</v>
      </c>
      <c r="L86" s="154">
        <v>3977.0030000000002</v>
      </c>
      <c r="M86" s="691">
        <v>2589.6709999999998</v>
      </c>
      <c r="N86" s="201">
        <v>39607.754000000001</v>
      </c>
      <c r="O86" s="154">
        <v>51094.701999999997</v>
      </c>
      <c r="P86" s="297">
        <v>129</v>
      </c>
      <c r="Q86" s="211" t="s">
        <v>291</v>
      </c>
    </row>
    <row r="87" spans="1:17" ht="13.2" x14ac:dyDescent="0.25">
      <c r="A87" s="210"/>
      <c r="B87" s="198"/>
      <c r="C87" s="154"/>
      <c r="D87" s="154"/>
      <c r="E87" s="199"/>
      <c r="F87" s="199"/>
      <c r="G87" s="199"/>
      <c r="H87" s="200"/>
      <c r="I87" s="198"/>
      <c r="J87" s="201"/>
      <c r="K87" s="199"/>
      <c r="L87" s="154"/>
      <c r="M87" s="691"/>
      <c r="N87" s="201"/>
      <c r="O87" s="154"/>
      <c r="P87" s="297"/>
      <c r="Q87" s="211"/>
    </row>
    <row r="88" spans="1:17" ht="13.2" x14ac:dyDescent="0.25">
      <c r="A88" s="209" t="s">
        <v>292</v>
      </c>
      <c r="B88" s="198" t="s">
        <v>233</v>
      </c>
      <c r="C88" s="154" t="s">
        <v>233</v>
      </c>
      <c r="D88" s="154" t="s">
        <v>233</v>
      </c>
      <c r="E88" s="199" t="s">
        <v>233</v>
      </c>
      <c r="F88" s="199" t="s">
        <v>233</v>
      </c>
      <c r="G88" s="199" t="s">
        <v>233</v>
      </c>
      <c r="H88" s="200">
        <v>0.01</v>
      </c>
      <c r="I88" s="198" t="s">
        <v>233</v>
      </c>
      <c r="J88" s="201" t="s">
        <v>233</v>
      </c>
      <c r="K88" s="199" t="s">
        <v>233</v>
      </c>
      <c r="L88" s="154">
        <v>0.01</v>
      </c>
      <c r="M88" s="691" t="s">
        <v>233</v>
      </c>
      <c r="N88" s="201">
        <v>0.89100000000000001</v>
      </c>
      <c r="O88" s="154">
        <v>0.02</v>
      </c>
      <c r="P88" s="297">
        <v>2.2000000000000002</v>
      </c>
      <c r="Q88" s="213" t="s">
        <v>292</v>
      </c>
    </row>
    <row r="89" spans="1:17" ht="13.2" x14ac:dyDescent="0.25">
      <c r="A89" s="192"/>
      <c r="B89" s="198"/>
      <c r="C89" s="154"/>
      <c r="D89" s="154"/>
      <c r="E89" s="199"/>
      <c r="F89" s="199"/>
      <c r="G89" s="199"/>
      <c r="H89" s="200"/>
      <c r="I89" s="198"/>
      <c r="J89" s="201"/>
      <c r="K89" s="199"/>
      <c r="L89" s="154"/>
      <c r="M89" s="691"/>
      <c r="N89" s="201"/>
      <c r="O89" s="154"/>
      <c r="P89" s="297"/>
      <c r="Q89" s="213"/>
    </row>
    <row r="90" spans="1:17" ht="13.2" x14ac:dyDescent="0.25">
      <c r="A90" s="197" t="s">
        <v>293</v>
      </c>
      <c r="B90" s="198" t="s">
        <v>233</v>
      </c>
      <c r="C90" s="154" t="s">
        <v>233</v>
      </c>
      <c r="D90" s="154" t="s">
        <v>233</v>
      </c>
      <c r="E90" s="199" t="s">
        <v>233</v>
      </c>
      <c r="F90" s="199" t="s">
        <v>233</v>
      </c>
      <c r="G90" s="199" t="s">
        <v>233</v>
      </c>
      <c r="H90" s="200" t="s">
        <v>233</v>
      </c>
      <c r="I90" s="198" t="s">
        <v>233</v>
      </c>
      <c r="J90" s="201" t="s">
        <v>233</v>
      </c>
      <c r="K90" s="199" t="s">
        <v>233</v>
      </c>
      <c r="L90" s="154" t="s">
        <v>233</v>
      </c>
      <c r="M90" s="691" t="s">
        <v>233</v>
      </c>
      <c r="N90" s="201" t="s">
        <v>233</v>
      </c>
      <c r="O90" s="154" t="s">
        <v>233</v>
      </c>
      <c r="P90" s="297" t="s">
        <v>259</v>
      </c>
      <c r="Q90" s="202" t="s">
        <v>294</v>
      </c>
    </row>
    <row r="91" spans="1:17" ht="13.2" x14ac:dyDescent="0.25">
      <c r="A91" s="197"/>
      <c r="B91" s="198"/>
      <c r="C91" s="154"/>
      <c r="D91" s="154"/>
      <c r="E91" s="199"/>
      <c r="F91" s="199"/>
      <c r="G91" s="199"/>
      <c r="H91" s="200"/>
      <c r="I91" s="198"/>
      <c r="J91" s="201"/>
      <c r="K91" s="199"/>
      <c r="L91" s="154"/>
      <c r="M91" s="691"/>
      <c r="N91" s="201"/>
      <c r="O91" s="154"/>
      <c r="P91" s="297"/>
      <c r="Q91" s="202"/>
    </row>
    <row r="92" spans="1:17" ht="13.2" x14ac:dyDescent="0.25">
      <c r="A92" s="197" t="s">
        <v>295</v>
      </c>
      <c r="B92" s="198">
        <v>5620.3649999999998</v>
      </c>
      <c r="C92" s="154">
        <v>5431.259</v>
      </c>
      <c r="D92" s="154">
        <v>8724.7520000000004</v>
      </c>
      <c r="E92" s="199">
        <v>7009.48</v>
      </c>
      <c r="F92" s="199">
        <v>6995.8689999999997</v>
      </c>
      <c r="G92" s="199">
        <v>5862.0190000000002</v>
      </c>
      <c r="H92" s="200">
        <v>5893.6109999999999</v>
      </c>
      <c r="I92" s="198">
        <v>5579.8959999999997</v>
      </c>
      <c r="J92" s="201">
        <v>7849.1130000000003</v>
      </c>
      <c r="K92" s="199">
        <v>8135.2179999999998</v>
      </c>
      <c r="L92" s="154">
        <v>8017.8069999999998</v>
      </c>
      <c r="M92" s="691">
        <v>5508.7420000000002</v>
      </c>
      <c r="N92" s="201">
        <v>73684.73</v>
      </c>
      <c r="O92" s="154">
        <v>80628.130999999994</v>
      </c>
      <c r="P92" s="297">
        <v>109.4</v>
      </c>
      <c r="Q92" s="202" t="s">
        <v>188</v>
      </c>
    </row>
    <row r="93" spans="1:17" ht="13.2" x14ac:dyDescent="0.25">
      <c r="A93" s="197"/>
      <c r="B93" s="198"/>
      <c r="C93" s="154"/>
      <c r="D93" s="154"/>
      <c r="E93" s="199"/>
      <c r="F93" s="199"/>
      <c r="G93" s="199"/>
      <c r="H93" s="200"/>
      <c r="I93" s="198"/>
      <c r="J93" s="201"/>
      <c r="K93" s="199"/>
      <c r="L93" s="154"/>
      <c r="M93" s="691"/>
      <c r="N93" s="201"/>
      <c r="O93" s="154"/>
      <c r="P93" s="297"/>
      <c r="Q93" s="202"/>
    </row>
    <row r="94" spans="1:17" ht="13.8" x14ac:dyDescent="0.3">
      <c r="A94" s="207" t="s">
        <v>296</v>
      </c>
      <c r="B94" s="198" t="s">
        <v>233</v>
      </c>
      <c r="C94" s="154">
        <v>2.3010000000000002</v>
      </c>
      <c r="D94" s="154">
        <v>17.856999999999999</v>
      </c>
      <c r="E94" s="199">
        <v>1.9E-2</v>
      </c>
      <c r="F94" s="199">
        <v>6.37</v>
      </c>
      <c r="G94" s="199" t="s">
        <v>233</v>
      </c>
      <c r="H94" s="200" t="s">
        <v>233</v>
      </c>
      <c r="I94" s="198" t="s">
        <v>233</v>
      </c>
      <c r="J94" s="201" t="s">
        <v>233</v>
      </c>
      <c r="K94" s="199" t="s">
        <v>233</v>
      </c>
      <c r="L94" s="154" t="s">
        <v>233</v>
      </c>
      <c r="M94" s="691" t="s">
        <v>233</v>
      </c>
      <c r="N94" s="201" t="s">
        <v>233</v>
      </c>
      <c r="O94" s="154">
        <v>26.547000000000001</v>
      </c>
      <c r="P94" s="297" t="s">
        <v>259</v>
      </c>
      <c r="Q94" s="206" t="s">
        <v>297</v>
      </c>
    </row>
    <row r="95" spans="1:17" ht="13.8" x14ac:dyDescent="0.3">
      <c r="A95" s="207" t="s">
        <v>80</v>
      </c>
      <c r="B95" s="198"/>
      <c r="C95" s="154"/>
      <c r="D95" s="154"/>
      <c r="E95" s="199"/>
      <c r="F95" s="199"/>
      <c r="G95" s="199"/>
      <c r="H95" s="200"/>
      <c r="I95" s="198"/>
      <c r="J95" s="201"/>
      <c r="K95" s="199"/>
      <c r="L95" s="154"/>
      <c r="M95" s="691"/>
      <c r="N95" s="201"/>
      <c r="O95" s="154"/>
      <c r="P95" s="297"/>
      <c r="Q95" s="204" t="s">
        <v>80</v>
      </c>
    </row>
    <row r="96" spans="1:17" ht="13.8" x14ac:dyDescent="0.3">
      <c r="A96" s="207" t="s">
        <v>298</v>
      </c>
      <c r="B96" s="198">
        <v>2028.998</v>
      </c>
      <c r="C96" s="154">
        <v>1003.989</v>
      </c>
      <c r="D96" s="154">
        <v>975.904</v>
      </c>
      <c r="E96" s="199">
        <v>934.84400000000005</v>
      </c>
      <c r="F96" s="199">
        <v>1688.3779999999999</v>
      </c>
      <c r="G96" s="199">
        <v>919.57500000000005</v>
      </c>
      <c r="H96" s="200">
        <v>979.65099999999995</v>
      </c>
      <c r="I96" s="198">
        <v>1917.4390000000001</v>
      </c>
      <c r="J96" s="201">
        <v>961.22199999999998</v>
      </c>
      <c r="K96" s="199">
        <v>1839.556</v>
      </c>
      <c r="L96" s="154">
        <v>906.53399999999999</v>
      </c>
      <c r="M96" s="691">
        <v>1872.355</v>
      </c>
      <c r="N96" s="201">
        <v>2929.3969999999999</v>
      </c>
      <c r="O96" s="154">
        <v>16028.445</v>
      </c>
      <c r="P96" s="297">
        <v>547.20000000000005</v>
      </c>
      <c r="Q96" s="204" t="s">
        <v>299</v>
      </c>
    </row>
    <row r="97" spans="1:17" ht="13.2" x14ac:dyDescent="0.25">
      <c r="A97" s="203" t="s">
        <v>80</v>
      </c>
      <c r="B97" s="198"/>
      <c r="C97" s="154"/>
      <c r="D97" s="154"/>
      <c r="E97" s="199"/>
      <c r="F97" s="199"/>
      <c r="G97" s="199"/>
      <c r="H97" s="200"/>
      <c r="I97" s="198"/>
      <c r="J97" s="201"/>
      <c r="K97" s="199"/>
      <c r="L97" s="154"/>
      <c r="M97" s="691"/>
      <c r="N97" s="201"/>
      <c r="O97" s="154"/>
      <c r="P97" s="297"/>
      <c r="Q97" s="204"/>
    </row>
    <row r="98" spans="1:17" ht="13.8" x14ac:dyDescent="0.3">
      <c r="A98" s="207" t="s">
        <v>300</v>
      </c>
      <c r="B98" s="198" t="s">
        <v>233</v>
      </c>
      <c r="C98" s="154">
        <v>2.7E-2</v>
      </c>
      <c r="D98" s="154" t="s">
        <v>233</v>
      </c>
      <c r="E98" s="199" t="s">
        <v>233</v>
      </c>
      <c r="F98" s="199" t="s">
        <v>233</v>
      </c>
      <c r="G98" s="199">
        <v>1.161</v>
      </c>
      <c r="H98" s="200" t="s">
        <v>233</v>
      </c>
      <c r="I98" s="198" t="s">
        <v>233</v>
      </c>
      <c r="J98" s="201" t="s">
        <v>233</v>
      </c>
      <c r="K98" s="199" t="s">
        <v>233</v>
      </c>
      <c r="L98" s="154" t="s">
        <v>233</v>
      </c>
      <c r="M98" s="691" t="s">
        <v>233</v>
      </c>
      <c r="N98" s="201">
        <v>3.0710000000000002</v>
      </c>
      <c r="O98" s="154">
        <v>1.1879999999999999</v>
      </c>
      <c r="P98" s="297">
        <v>38.700000000000003</v>
      </c>
      <c r="Q98" s="204" t="s">
        <v>301</v>
      </c>
    </row>
    <row r="99" spans="1:17" ht="13.8" x14ac:dyDescent="0.3">
      <c r="A99" s="207"/>
      <c r="B99" s="198"/>
      <c r="C99" s="154"/>
      <c r="D99" s="154"/>
      <c r="E99" s="199"/>
      <c r="F99" s="199"/>
      <c r="G99" s="199"/>
      <c r="H99" s="200"/>
      <c r="I99" s="198"/>
      <c r="J99" s="201"/>
      <c r="K99" s="199"/>
      <c r="L99" s="154"/>
      <c r="M99" s="691"/>
      <c r="N99" s="201"/>
      <c r="O99" s="154"/>
      <c r="P99" s="297"/>
      <c r="Q99" s="204"/>
    </row>
    <row r="100" spans="1:17" ht="13.2" x14ac:dyDescent="0.25">
      <c r="A100" s="203" t="s">
        <v>150</v>
      </c>
      <c r="B100" s="198">
        <v>10265.866</v>
      </c>
      <c r="C100" s="154">
        <v>8628.2569999999996</v>
      </c>
      <c r="D100" s="154">
        <v>9099.5239999999994</v>
      </c>
      <c r="E100" s="199">
        <v>10957.909</v>
      </c>
      <c r="F100" s="199">
        <v>7989.3109999999997</v>
      </c>
      <c r="G100" s="199">
        <v>11756.791999999999</v>
      </c>
      <c r="H100" s="200">
        <v>10752.242</v>
      </c>
      <c r="I100" s="198">
        <v>13228.723</v>
      </c>
      <c r="J100" s="201">
        <v>13978.141</v>
      </c>
      <c r="K100" s="199">
        <v>17702.449000000001</v>
      </c>
      <c r="L100" s="154">
        <v>13244.16</v>
      </c>
      <c r="M100" s="691">
        <v>6408.4849999999997</v>
      </c>
      <c r="N100" s="201">
        <v>102714.791</v>
      </c>
      <c r="O100" s="154">
        <v>134011.859</v>
      </c>
      <c r="P100" s="297">
        <v>130.5</v>
      </c>
      <c r="Q100" s="204" t="s">
        <v>151</v>
      </c>
    </row>
    <row r="101" spans="1:17" ht="13.2" x14ac:dyDescent="0.25">
      <c r="A101" s="203"/>
      <c r="B101" s="198"/>
      <c r="C101" s="154"/>
      <c r="D101" s="154"/>
      <c r="E101" s="199"/>
      <c r="F101" s="199"/>
      <c r="G101" s="199"/>
      <c r="H101" s="200"/>
      <c r="I101" s="198"/>
      <c r="J101" s="201"/>
      <c r="K101" s="199"/>
      <c r="L101" s="154"/>
      <c r="M101" s="691"/>
      <c r="N101" s="201"/>
      <c r="O101" s="154"/>
      <c r="P101" s="297"/>
      <c r="Q101" s="204"/>
    </row>
    <row r="102" spans="1:17" ht="13.2" x14ac:dyDescent="0.25">
      <c r="A102" s="203" t="s">
        <v>302</v>
      </c>
      <c r="B102" s="198">
        <v>686.45100000000002</v>
      </c>
      <c r="C102" s="154" t="s">
        <v>233</v>
      </c>
      <c r="D102" s="154">
        <v>3.0000000000000001E-3</v>
      </c>
      <c r="E102" s="199">
        <v>1.1879999999999999</v>
      </c>
      <c r="F102" s="199">
        <v>0.31</v>
      </c>
      <c r="G102" s="199" t="s">
        <v>233</v>
      </c>
      <c r="H102" s="200">
        <v>20.120999999999999</v>
      </c>
      <c r="I102" s="198" t="s">
        <v>233</v>
      </c>
      <c r="J102" s="201" t="s">
        <v>233</v>
      </c>
      <c r="K102" s="199">
        <v>0.14799999999999999</v>
      </c>
      <c r="L102" s="154">
        <v>6.2690000000000001</v>
      </c>
      <c r="M102" s="691" t="s">
        <v>233</v>
      </c>
      <c r="N102" s="201">
        <v>24.914000000000001</v>
      </c>
      <c r="O102" s="154">
        <v>714.49</v>
      </c>
      <c r="P102" s="297" t="s">
        <v>303</v>
      </c>
      <c r="Q102" s="204" t="s">
        <v>304</v>
      </c>
    </row>
    <row r="103" spans="1:17" ht="13.2" x14ac:dyDescent="0.25">
      <c r="A103" s="203"/>
      <c r="B103" s="198"/>
      <c r="C103" s="154"/>
      <c r="D103" s="154"/>
      <c r="E103" s="199"/>
      <c r="F103" s="199"/>
      <c r="G103" s="199"/>
      <c r="H103" s="200"/>
      <c r="I103" s="198"/>
      <c r="J103" s="201"/>
      <c r="K103" s="199"/>
      <c r="L103" s="154"/>
      <c r="M103" s="691"/>
      <c r="N103" s="201"/>
      <c r="O103" s="154"/>
      <c r="P103" s="297"/>
      <c r="Q103" s="204"/>
    </row>
    <row r="104" spans="1:17" ht="13.2" x14ac:dyDescent="0.25">
      <c r="A104" s="203" t="s">
        <v>305</v>
      </c>
      <c r="B104" s="198" t="s">
        <v>233</v>
      </c>
      <c r="C104" s="154" t="s">
        <v>233</v>
      </c>
      <c r="D104" s="154" t="s">
        <v>233</v>
      </c>
      <c r="E104" s="199" t="s">
        <v>233</v>
      </c>
      <c r="F104" s="199" t="s">
        <v>233</v>
      </c>
      <c r="G104" s="199">
        <v>2.0339999999999998</v>
      </c>
      <c r="H104" s="200" t="s">
        <v>233</v>
      </c>
      <c r="I104" s="198" t="s">
        <v>233</v>
      </c>
      <c r="J104" s="201" t="s">
        <v>233</v>
      </c>
      <c r="K104" s="199">
        <v>2.3199999999999998</v>
      </c>
      <c r="L104" s="154" t="s">
        <v>233</v>
      </c>
      <c r="M104" s="691" t="s">
        <v>233</v>
      </c>
      <c r="N104" s="201">
        <v>5.9509999999999996</v>
      </c>
      <c r="O104" s="154">
        <v>4.3540000000000001</v>
      </c>
      <c r="P104" s="297">
        <v>73.2</v>
      </c>
      <c r="Q104" s="204" t="s">
        <v>305</v>
      </c>
    </row>
    <row r="105" spans="1:17" ht="13.2" x14ac:dyDescent="0.25">
      <c r="A105" s="203"/>
      <c r="B105" s="198"/>
      <c r="C105" s="154"/>
      <c r="D105" s="154"/>
      <c r="E105" s="199"/>
      <c r="F105" s="199"/>
      <c r="G105" s="199"/>
      <c r="H105" s="200"/>
      <c r="I105" s="198"/>
      <c r="J105" s="201"/>
      <c r="K105" s="199"/>
      <c r="L105" s="154"/>
      <c r="M105" s="691"/>
      <c r="N105" s="201"/>
      <c r="O105" s="154"/>
      <c r="P105" s="297"/>
      <c r="Q105" s="204"/>
    </row>
    <row r="106" spans="1:17" ht="27.6" x14ac:dyDescent="0.3">
      <c r="A106" s="205" t="s">
        <v>306</v>
      </c>
      <c r="B106" s="198">
        <v>5166.9430000000002</v>
      </c>
      <c r="C106" s="154">
        <v>4127.0410000000002</v>
      </c>
      <c r="D106" s="154">
        <v>5088.2309999999998</v>
      </c>
      <c r="E106" s="199">
        <v>4469.8220000000001</v>
      </c>
      <c r="F106" s="199">
        <v>4473.665</v>
      </c>
      <c r="G106" s="199">
        <v>5216.4949999999999</v>
      </c>
      <c r="H106" s="200">
        <v>4441.1819999999998</v>
      </c>
      <c r="I106" s="198">
        <v>3476.8330000000001</v>
      </c>
      <c r="J106" s="201">
        <v>4822.732</v>
      </c>
      <c r="K106" s="199">
        <v>5474.2070000000003</v>
      </c>
      <c r="L106" s="154">
        <v>4856.8950000000004</v>
      </c>
      <c r="M106" s="691">
        <v>3415.7</v>
      </c>
      <c r="N106" s="201">
        <v>59962.008999999998</v>
      </c>
      <c r="O106" s="154">
        <v>55029.745999999999</v>
      </c>
      <c r="P106" s="297">
        <v>91.8</v>
      </c>
      <c r="Q106" s="229" t="s">
        <v>307</v>
      </c>
    </row>
    <row r="107" spans="1:17" ht="13.8" x14ac:dyDescent="0.3">
      <c r="A107" s="207"/>
      <c r="B107" s="198"/>
      <c r="C107" s="154"/>
      <c r="D107" s="154"/>
      <c r="E107" s="199"/>
      <c r="F107" s="199"/>
      <c r="G107" s="199"/>
      <c r="H107" s="200"/>
      <c r="I107" s="198"/>
      <c r="J107" s="201"/>
      <c r="K107" s="199"/>
      <c r="L107" s="154"/>
      <c r="M107" s="691"/>
      <c r="N107" s="201"/>
      <c r="O107" s="154"/>
      <c r="P107" s="297"/>
      <c r="Q107" s="206"/>
    </row>
    <row r="108" spans="1:17" ht="13.2" x14ac:dyDescent="0.25">
      <c r="A108" s="197" t="s">
        <v>308</v>
      </c>
      <c r="B108" s="198" t="s">
        <v>233</v>
      </c>
      <c r="C108" s="154">
        <v>4.3999999999999997E-2</v>
      </c>
      <c r="D108" s="154">
        <v>7.4999999999999997E-2</v>
      </c>
      <c r="E108" s="199">
        <v>0.13800000000000001</v>
      </c>
      <c r="F108" s="199" t="s">
        <v>233</v>
      </c>
      <c r="G108" s="199">
        <v>1.4999999999999999E-2</v>
      </c>
      <c r="H108" s="200">
        <v>15.34</v>
      </c>
      <c r="I108" s="198">
        <v>2.1999999999999999E-2</v>
      </c>
      <c r="J108" s="201">
        <v>2.5000000000000001E-2</v>
      </c>
      <c r="K108" s="199">
        <v>8.8999999999999996E-2</v>
      </c>
      <c r="L108" s="154">
        <v>4.2000000000000003E-2</v>
      </c>
      <c r="M108" s="691">
        <v>8.9999999999999993E-3</v>
      </c>
      <c r="N108" s="201">
        <v>4.1000000000000002E-2</v>
      </c>
      <c r="O108" s="154">
        <v>15.798999999999999</v>
      </c>
      <c r="P108" s="297" t="s">
        <v>309</v>
      </c>
      <c r="Q108" s="202" t="s">
        <v>308</v>
      </c>
    </row>
    <row r="109" spans="1:17" ht="13.2" x14ac:dyDescent="0.25">
      <c r="A109" s="197"/>
      <c r="B109" s="198"/>
      <c r="C109" s="154"/>
      <c r="D109" s="154"/>
      <c r="E109" s="199"/>
      <c r="F109" s="199"/>
      <c r="G109" s="199"/>
      <c r="H109" s="200"/>
      <c r="I109" s="198"/>
      <c r="J109" s="201"/>
      <c r="K109" s="199"/>
      <c r="L109" s="154"/>
      <c r="M109" s="691"/>
      <c r="N109" s="201"/>
      <c r="O109" s="154"/>
      <c r="P109" s="297"/>
      <c r="Q109" s="202"/>
    </row>
    <row r="110" spans="1:17" ht="13.2" x14ac:dyDescent="0.25">
      <c r="A110" s="197" t="s">
        <v>310</v>
      </c>
      <c r="B110" s="198" t="s">
        <v>233</v>
      </c>
      <c r="C110" s="154">
        <v>3.665</v>
      </c>
      <c r="D110" s="154">
        <v>1.08</v>
      </c>
      <c r="E110" s="199" t="s">
        <v>233</v>
      </c>
      <c r="F110" s="199" t="s">
        <v>233</v>
      </c>
      <c r="G110" s="199" t="s">
        <v>233</v>
      </c>
      <c r="H110" s="200" t="s">
        <v>233</v>
      </c>
      <c r="I110" s="198">
        <v>0.11700000000000001</v>
      </c>
      <c r="J110" s="201" t="s">
        <v>233</v>
      </c>
      <c r="K110" s="199" t="s">
        <v>233</v>
      </c>
      <c r="L110" s="154" t="s">
        <v>233</v>
      </c>
      <c r="M110" s="691" t="s">
        <v>233</v>
      </c>
      <c r="N110" s="201">
        <v>4.9749999999999996</v>
      </c>
      <c r="O110" s="154">
        <v>4.8620000000000001</v>
      </c>
      <c r="P110" s="297">
        <v>97.7</v>
      </c>
      <c r="Q110" s="202" t="s">
        <v>311</v>
      </c>
    </row>
    <row r="111" spans="1:17" ht="13.2" x14ac:dyDescent="0.25">
      <c r="A111" s="197"/>
      <c r="B111" s="198"/>
      <c r="C111" s="154"/>
      <c r="D111" s="154"/>
      <c r="E111" s="199"/>
      <c r="F111" s="199"/>
      <c r="G111" s="199"/>
      <c r="H111" s="200"/>
      <c r="I111" s="198"/>
      <c r="J111" s="201"/>
      <c r="K111" s="199"/>
      <c r="L111" s="154"/>
      <c r="M111" s="691"/>
      <c r="N111" s="201"/>
      <c r="O111" s="154"/>
      <c r="P111" s="297"/>
      <c r="Q111" s="202"/>
    </row>
    <row r="112" spans="1:17" s="9" customFormat="1" ht="13.2" x14ac:dyDescent="0.25">
      <c r="A112" s="197" t="s">
        <v>312</v>
      </c>
      <c r="B112" s="198" t="s">
        <v>233</v>
      </c>
      <c r="C112" s="154" t="s">
        <v>233</v>
      </c>
      <c r="D112" s="154" t="s">
        <v>233</v>
      </c>
      <c r="E112" s="199" t="s">
        <v>233</v>
      </c>
      <c r="F112" s="199" t="s">
        <v>233</v>
      </c>
      <c r="G112" s="199">
        <v>0.57199999999999995</v>
      </c>
      <c r="H112" s="200" t="s">
        <v>233</v>
      </c>
      <c r="I112" s="198" t="s">
        <v>233</v>
      </c>
      <c r="J112" s="201" t="s">
        <v>233</v>
      </c>
      <c r="K112" s="199" t="s">
        <v>233</v>
      </c>
      <c r="L112" s="154" t="s">
        <v>233</v>
      </c>
      <c r="M112" s="691" t="s">
        <v>233</v>
      </c>
      <c r="N112" s="201" t="s">
        <v>233</v>
      </c>
      <c r="O112" s="154">
        <v>0.57199999999999995</v>
      </c>
      <c r="P112" s="297" t="s">
        <v>259</v>
      </c>
      <c r="Q112" s="230" t="s">
        <v>312</v>
      </c>
    </row>
    <row r="113" spans="1:17" ht="13.2" x14ac:dyDescent="0.25">
      <c r="A113" s="197"/>
      <c r="B113" s="198"/>
      <c r="C113" s="154"/>
      <c r="D113" s="154"/>
      <c r="E113" s="199"/>
      <c r="F113" s="199"/>
      <c r="G113" s="199"/>
      <c r="H113" s="200"/>
      <c r="I113" s="198"/>
      <c r="J113" s="201"/>
      <c r="K113" s="199"/>
      <c r="L113" s="154"/>
      <c r="M113" s="691"/>
      <c r="N113" s="201"/>
      <c r="O113" s="154"/>
      <c r="P113" s="308"/>
      <c r="Q113" s="230"/>
    </row>
    <row r="114" spans="1:17" ht="13.2" x14ac:dyDescent="0.25">
      <c r="A114" s="203" t="s">
        <v>313</v>
      </c>
      <c r="B114" s="198">
        <v>11265.985000000001</v>
      </c>
      <c r="C114" s="154">
        <v>2717.2220000000002</v>
      </c>
      <c r="D114" s="154">
        <v>1741.7729999999999</v>
      </c>
      <c r="E114" s="199">
        <v>1284.377</v>
      </c>
      <c r="F114" s="199">
        <v>1667.5709999999999</v>
      </c>
      <c r="G114" s="199">
        <v>869.77</v>
      </c>
      <c r="H114" s="200">
        <v>693.89400000000001</v>
      </c>
      <c r="I114" s="198">
        <v>1159.5309999999999</v>
      </c>
      <c r="J114" s="201">
        <v>1658.4280000000001</v>
      </c>
      <c r="K114" s="199">
        <v>696.702</v>
      </c>
      <c r="L114" s="154">
        <v>1278.9169999999999</v>
      </c>
      <c r="M114" s="691">
        <v>1289.2760000000001</v>
      </c>
      <c r="N114" s="201">
        <v>12075.715</v>
      </c>
      <c r="O114" s="154">
        <v>26323.446</v>
      </c>
      <c r="P114" s="308">
        <v>218</v>
      </c>
      <c r="Q114" s="204" t="s">
        <v>313</v>
      </c>
    </row>
    <row r="115" spans="1:17" ht="13.2" x14ac:dyDescent="0.25">
      <c r="A115" s="203"/>
      <c r="B115" s="198"/>
      <c r="C115" s="154"/>
      <c r="D115" s="154"/>
      <c r="E115" s="199"/>
      <c r="F115" s="199"/>
      <c r="G115" s="199"/>
      <c r="H115" s="200"/>
      <c r="I115" s="198"/>
      <c r="J115" s="201"/>
      <c r="K115" s="199"/>
      <c r="L115" s="154"/>
      <c r="M115" s="691"/>
      <c r="N115" s="201"/>
      <c r="O115" s="154"/>
      <c r="P115" s="308"/>
      <c r="Q115" s="204"/>
    </row>
    <row r="116" spans="1:17" ht="13.2" x14ac:dyDescent="0.25">
      <c r="A116" s="209" t="s">
        <v>314</v>
      </c>
      <c r="B116" s="198">
        <v>0.32600000000000001</v>
      </c>
      <c r="C116" s="154">
        <v>0.105</v>
      </c>
      <c r="D116" s="154">
        <v>0.156</v>
      </c>
      <c r="E116" s="199">
        <v>0.112</v>
      </c>
      <c r="F116" s="199" t="s">
        <v>233</v>
      </c>
      <c r="G116" s="199">
        <v>0.111</v>
      </c>
      <c r="H116" s="200">
        <v>2.5299999999999998</v>
      </c>
      <c r="I116" s="198">
        <v>2.9000000000000001E-2</v>
      </c>
      <c r="J116" s="201">
        <v>0.16600000000000001</v>
      </c>
      <c r="K116" s="199">
        <v>9.9000000000000005E-2</v>
      </c>
      <c r="L116" s="154">
        <v>0.71799999999999997</v>
      </c>
      <c r="M116" s="691">
        <v>3.2000000000000001E-2</v>
      </c>
      <c r="N116" s="201">
        <v>1.5920000000000001</v>
      </c>
      <c r="O116" s="154">
        <v>4.3840000000000003</v>
      </c>
      <c r="P116" s="297">
        <v>275.39999999999998</v>
      </c>
      <c r="Q116" s="204" t="s">
        <v>315</v>
      </c>
    </row>
    <row r="117" spans="1:17" ht="13.2" x14ac:dyDescent="0.25">
      <c r="A117" s="203"/>
      <c r="B117" s="198"/>
      <c r="C117" s="154"/>
      <c r="D117" s="154"/>
      <c r="E117" s="199"/>
      <c r="F117" s="199"/>
      <c r="G117" s="199"/>
      <c r="H117" s="200"/>
      <c r="I117" s="198"/>
      <c r="J117" s="201"/>
      <c r="K117" s="199"/>
      <c r="L117" s="154"/>
      <c r="M117" s="691"/>
      <c r="N117" s="201"/>
      <c r="O117" s="154"/>
      <c r="P117" s="297"/>
      <c r="Q117" s="204"/>
    </row>
    <row r="118" spans="1:17" ht="13.2" x14ac:dyDescent="0.25">
      <c r="A118" s="209" t="s">
        <v>114</v>
      </c>
      <c r="B118" s="198">
        <v>471097.99200000003</v>
      </c>
      <c r="C118" s="154">
        <v>494092.38400000002</v>
      </c>
      <c r="D118" s="154">
        <v>529597.61</v>
      </c>
      <c r="E118" s="199">
        <v>537260.14</v>
      </c>
      <c r="F118" s="199">
        <v>579852.43000000005</v>
      </c>
      <c r="G118" s="199">
        <v>529668.55900000001</v>
      </c>
      <c r="H118" s="200">
        <v>524661.99699999997</v>
      </c>
      <c r="I118" s="198">
        <v>516104.891</v>
      </c>
      <c r="J118" s="201">
        <v>599813.75899999996</v>
      </c>
      <c r="K118" s="199">
        <v>611405.81099999999</v>
      </c>
      <c r="L118" s="154">
        <v>605759.32900000003</v>
      </c>
      <c r="M118" s="691">
        <v>529332.66599999997</v>
      </c>
      <c r="N118" s="201">
        <v>5723753.5070000002</v>
      </c>
      <c r="O118" s="154">
        <v>6528647.568</v>
      </c>
      <c r="P118" s="297">
        <v>114.1</v>
      </c>
      <c r="Q118" s="204" t="s">
        <v>115</v>
      </c>
    </row>
    <row r="119" spans="1:17" ht="13.2" x14ac:dyDescent="0.25">
      <c r="A119" s="203"/>
      <c r="B119" s="198"/>
      <c r="C119" s="154"/>
      <c r="D119" s="154"/>
      <c r="E119" s="199"/>
      <c r="F119" s="199"/>
      <c r="G119" s="199"/>
      <c r="H119" s="200"/>
      <c r="I119" s="198"/>
      <c r="J119" s="201"/>
      <c r="K119" s="199"/>
      <c r="L119" s="154"/>
      <c r="M119" s="691"/>
      <c r="N119" s="201"/>
      <c r="O119" s="154"/>
      <c r="P119" s="297"/>
      <c r="Q119" s="204"/>
    </row>
    <row r="120" spans="1:17" ht="13.2" x14ac:dyDescent="0.25">
      <c r="A120" s="209" t="s">
        <v>316</v>
      </c>
      <c r="B120" s="198">
        <v>4.1479999999999997</v>
      </c>
      <c r="C120" s="154">
        <v>0.47099999999999997</v>
      </c>
      <c r="D120" s="154">
        <v>79.411000000000001</v>
      </c>
      <c r="E120" s="199">
        <v>260.52199999999999</v>
      </c>
      <c r="F120" s="199">
        <v>145.83099999999999</v>
      </c>
      <c r="G120" s="199">
        <v>182.69300000000001</v>
      </c>
      <c r="H120" s="200">
        <v>259.89100000000002</v>
      </c>
      <c r="I120" s="198">
        <v>229.21100000000001</v>
      </c>
      <c r="J120" s="201">
        <v>157.214</v>
      </c>
      <c r="K120" s="199">
        <v>257.64</v>
      </c>
      <c r="L120" s="154">
        <v>298.565</v>
      </c>
      <c r="M120" s="691">
        <v>164.214</v>
      </c>
      <c r="N120" s="201">
        <v>5366.4859999999999</v>
      </c>
      <c r="O120" s="154">
        <v>2039.8109999999999</v>
      </c>
      <c r="P120" s="297">
        <v>38</v>
      </c>
      <c r="Q120" s="204" t="s">
        <v>317</v>
      </c>
    </row>
    <row r="121" spans="1:17" ht="13.2" x14ac:dyDescent="0.25">
      <c r="A121" s="203"/>
      <c r="B121" s="198"/>
      <c r="C121" s="154"/>
      <c r="D121" s="154"/>
      <c r="E121" s="199"/>
      <c r="F121" s="199"/>
      <c r="G121" s="199"/>
      <c r="H121" s="200"/>
      <c r="I121" s="198"/>
      <c r="J121" s="201"/>
      <c r="K121" s="199"/>
      <c r="L121" s="154"/>
      <c r="M121" s="691"/>
      <c r="N121" s="201"/>
      <c r="O121" s="154"/>
      <c r="P121" s="297"/>
      <c r="Q121" s="204"/>
    </row>
    <row r="122" spans="1:17" ht="13.2" x14ac:dyDescent="0.25">
      <c r="A122" s="209" t="s">
        <v>318</v>
      </c>
      <c r="B122" s="198">
        <v>443.50099999999998</v>
      </c>
      <c r="C122" s="154">
        <v>544.58500000000004</v>
      </c>
      <c r="D122" s="154">
        <v>574.23599999999999</v>
      </c>
      <c r="E122" s="199">
        <v>474.07400000000001</v>
      </c>
      <c r="F122" s="199">
        <v>827.04899999999998</v>
      </c>
      <c r="G122" s="199">
        <v>866.99099999999999</v>
      </c>
      <c r="H122" s="200">
        <v>1562.4069999999999</v>
      </c>
      <c r="I122" s="198">
        <v>720.80499999999995</v>
      </c>
      <c r="J122" s="201">
        <v>1545.12</v>
      </c>
      <c r="K122" s="199">
        <v>293.00400000000002</v>
      </c>
      <c r="L122" s="154">
        <v>586.84</v>
      </c>
      <c r="M122" s="691">
        <v>548.57500000000005</v>
      </c>
      <c r="N122" s="201">
        <v>6949.0770000000002</v>
      </c>
      <c r="O122" s="154">
        <v>8987.1869999999999</v>
      </c>
      <c r="P122" s="297">
        <v>129.30000000000001</v>
      </c>
      <c r="Q122" s="204" t="s">
        <v>319</v>
      </c>
    </row>
    <row r="123" spans="1:17" ht="13.2" x14ac:dyDescent="0.25">
      <c r="A123" s="203"/>
      <c r="B123" s="198"/>
      <c r="C123" s="154"/>
      <c r="D123" s="154"/>
      <c r="E123" s="199"/>
      <c r="F123" s="199"/>
      <c r="G123" s="199"/>
      <c r="H123" s="200"/>
      <c r="I123" s="198"/>
      <c r="J123" s="201"/>
      <c r="K123" s="199"/>
      <c r="L123" s="154"/>
      <c r="M123" s="691"/>
      <c r="N123" s="201"/>
      <c r="O123" s="154"/>
      <c r="P123" s="297"/>
      <c r="Q123" s="204"/>
    </row>
    <row r="124" spans="1:17" ht="13.2" x14ac:dyDescent="0.25">
      <c r="A124" s="209" t="s">
        <v>168</v>
      </c>
      <c r="B124" s="198">
        <v>294477.239</v>
      </c>
      <c r="C124" s="154">
        <v>292656.00199999998</v>
      </c>
      <c r="D124" s="154">
        <v>321075.58899999998</v>
      </c>
      <c r="E124" s="199">
        <v>342857.14799999999</v>
      </c>
      <c r="F124" s="199">
        <v>425962.81300000002</v>
      </c>
      <c r="G124" s="199">
        <v>359709.076</v>
      </c>
      <c r="H124" s="200">
        <v>342402.94799999997</v>
      </c>
      <c r="I124" s="198">
        <v>333086.283</v>
      </c>
      <c r="J124" s="201">
        <v>393387.1</v>
      </c>
      <c r="K124" s="199">
        <v>466673.152</v>
      </c>
      <c r="L124" s="154">
        <v>482490.21399999998</v>
      </c>
      <c r="M124" s="691">
        <v>389141.962</v>
      </c>
      <c r="N124" s="201">
        <v>3671468.895</v>
      </c>
      <c r="O124" s="154">
        <v>4443919.5259999996</v>
      </c>
      <c r="P124" s="297">
        <v>121</v>
      </c>
      <c r="Q124" s="204" t="s">
        <v>169</v>
      </c>
    </row>
    <row r="125" spans="1:17" ht="13.8" x14ac:dyDescent="0.3">
      <c r="A125" s="203"/>
      <c r="B125" s="198"/>
      <c r="C125" s="154"/>
      <c r="D125" s="154"/>
      <c r="E125" s="199"/>
      <c r="F125" s="199"/>
      <c r="G125" s="199"/>
      <c r="H125" s="200"/>
      <c r="I125" s="198"/>
      <c r="J125" s="201"/>
      <c r="K125" s="199"/>
      <c r="L125" s="154"/>
      <c r="M125" s="691"/>
      <c r="N125" s="201"/>
      <c r="O125" s="154"/>
      <c r="P125" s="297"/>
      <c r="Q125" s="206"/>
    </row>
    <row r="126" spans="1:17" ht="13.2" x14ac:dyDescent="0.25">
      <c r="A126" s="203" t="s">
        <v>138</v>
      </c>
      <c r="B126" s="198">
        <v>16462.121999999999</v>
      </c>
      <c r="C126" s="154">
        <v>15291.271000000001</v>
      </c>
      <c r="D126" s="154">
        <v>19408.111000000001</v>
      </c>
      <c r="E126" s="199">
        <v>16091.789000000001</v>
      </c>
      <c r="F126" s="199">
        <v>17349.627</v>
      </c>
      <c r="G126" s="199">
        <v>17028.746999999999</v>
      </c>
      <c r="H126" s="200">
        <v>15810.72</v>
      </c>
      <c r="I126" s="198">
        <v>16301.821</v>
      </c>
      <c r="J126" s="201">
        <v>23187.046999999999</v>
      </c>
      <c r="K126" s="199">
        <v>18670.552</v>
      </c>
      <c r="L126" s="154">
        <v>18179.969000000001</v>
      </c>
      <c r="M126" s="691">
        <v>15943.163</v>
      </c>
      <c r="N126" s="201">
        <v>221655.079</v>
      </c>
      <c r="O126" s="154">
        <v>209724.93900000001</v>
      </c>
      <c r="P126" s="297">
        <v>94.6</v>
      </c>
      <c r="Q126" s="204" t="s">
        <v>139</v>
      </c>
    </row>
    <row r="127" spans="1:17" ht="13.2" x14ac:dyDescent="0.25">
      <c r="A127" s="210"/>
      <c r="B127" s="198"/>
      <c r="C127" s="154"/>
      <c r="D127" s="154"/>
      <c r="E127" s="199"/>
      <c r="F127" s="199"/>
      <c r="G127" s="199"/>
      <c r="H127" s="200"/>
      <c r="I127" s="198"/>
      <c r="J127" s="201"/>
      <c r="K127" s="199"/>
      <c r="L127" s="154"/>
      <c r="M127" s="691"/>
      <c r="N127" s="201"/>
      <c r="O127" s="154"/>
      <c r="P127" s="297"/>
      <c r="Q127" s="211"/>
    </row>
    <row r="128" spans="1:17" ht="13.2" x14ac:dyDescent="0.25">
      <c r="A128" s="209" t="s">
        <v>320</v>
      </c>
      <c r="B128" s="198">
        <v>8.5020000000000007</v>
      </c>
      <c r="C128" s="154">
        <v>9.8330000000000002</v>
      </c>
      <c r="D128" s="154">
        <v>19.068000000000001</v>
      </c>
      <c r="E128" s="199">
        <v>3.496</v>
      </c>
      <c r="F128" s="199">
        <v>40.823</v>
      </c>
      <c r="G128" s="199">
        <v>100.221</v>
      </c>
      <c r="H128" s="200">
        <v>2.9409999999999998</v>
      </c>
      <c r="I128" s="198">
        <v>1.3640000000000001</v>
      </c>
      <c r="J128" s="201">
        <v>49.353999999999999</v>
      </c>
      <c r="K128" s="199">
        <v>6.22</v>
      </c>
      <c r="L128" s="154">
        <v>211.29300000000001</v>
      </c>
      <c r="M128" s="691">
        <v>23.94</v>
      </c>
      <c r="N128" s="201">
        <v>355.54</v>
      </c>
      <c r="O128" s="154">
        <v>477.05500000000001</v>
      </c>
      <c r="P128" s="297">
        <v>134.19999999999999</v>
      </c>
      <c r="Q128" s="213" t="s">
        <v>321</v>
      </c>
    </row>
    <row r="129" spans="1:17" ht="13.2" x14ac:dyDescent="0.25">
      <c r="A129" s="231"/>
      <c r="B129" s="198"/>
      <c r="C129" s="154"/>
      <c r="D129" s="154"/>
      <c r="E129" s="199"/>
      <c r="F129" s="199"/>
      <c r="G129" s="199"/>
      <c r="H129" s="200"/>
      <c r="I129" s="198"/>
      <c r="J129" s="201"/>
      <c r="K129" s="199"/>
      <c r="L129" s="154"/>
      <c r="M129" s="691"/>
      <c r="N129" s="201"/>
      <c r="O129" s="154"/>
      <c r="P129" s="297"/>
      <c r="Q129" s="213"/>
    </row>
    <row r="130" spans="1:17" ht="13.8" x14ac:dyDescent="0.3">
      <c r="A130" s="232" t="s">
        <v>322</v>
      </c>
      <c r="B130" s="198">
        <v>236.56399999999999</v>
      </c>
      <c r="C130" s="154">
        <v>213.316</v>
      </c>
      <c r="D130" s="154">
        <v>216.22800000000001</v>
      </c>
      <c r="E130" s="199">
        <v>175.40799999999999</v>
      </c>
      <c r="F130" s="199">
        <v>556.32000000000005</v>
      </c>
      <c r="G130" s="199">
        <v>547.875</v>
      </c>
      <c r="H130" s="200">
        <v>271.11099999999999</v>
      </c>
      <c r="I130" s="198">
        <v>146.24600000000001</v>
      </c>
      <c r="J130" s="201">
        <v>243.78399999999999</v>
      </c>
      <c r="K130" s="199">
        <v>291.31599999999997</v>
      </c>
      <c r="L130" s="154">
        <v>273.18</v>
      </c>
      <c r="M130" s="691">
        <v>241.76900000000001</v>
      </c>
      <c r="N130" s="201">
        <v>2424.3560000000002</v>
      </c>
      <c r="O130" s="154">
        <v>3413.1170000000002</v>
      </c>
      <c r="P130" s="297">
        <v>140.80000000000001</v>
      </c>
      <c r="Q130" s="213" t="s">
        <v>323</v>
      </c>
    </row>
    <row r="131" spans="1:17" ht="13.2" x14ac:dyDescent="0.25">
      <c r="A131" s="231"/>
      <c r="B131" s="94"/>
      <c r="C131" s="35"/>
      <c r="D131" s="35"/>
      <c r="E131" s="35"/>
      <c r="F131" s="36"/>
      <c r="G131" s="34"/>
      <c r="H131" s="157"/>
      <c r="I131" s="94"/>
      <c r="J131" s="33"/>
      <c r="K131" s="36"/>
      <c r="L131" s="35"/>
      <c r="M131" s="551"/>
      <c r="N131" s="33"/>
      <c r="O131" s="33"/>
      <c r="P131" s="297"/>
      <c r="Q131" s="213"/>
    </row>
    <row r="132" spans="1:17" ht="13.2" x14ac:dyDescent="0.25">
      <c r="A132" s="197" t="s">
        <v>324</v>
      </c>
      <c r="B132" s="94">
        <v>13.016999999999999</v>
      </c>
      <c r="C132" s="35">
        <v>20.91</v>
      </c>
      <c r="D132" s="35">
        <v>8.2070000000000007</v>
      </c>
      <c r="E132" s="35">
        <v>520.61400000000003</v>
      </c>
      <c r="F132" s="36">
        <v>21.616</v>
      </c>
      <c r="G132" s="34">
        <v>13.125999999999999</v>
      </c>
      <c r="H132" s="157">
        <v>8.2810000000000006</v>
      </c>
      <c r="I132" s="94">
        <v>154.94</v>
      </c>
      <c r="J132" s="33">
        <v>29.216999999999999</v>
      </c>
      <c r="K132" s="36">
        <v>9.9489999999999998</v>
      </c>
      <c r="L132" s="35">
        <v>21.507000000000001</v>
      </c>
      <c r="M132" s="551">
        <v>37.124000000000002</v>
      </c>
      <c r="N132" s="33">
        <v>626.99099999999999</v>
      </c>
      <c r="O132" s="33">
        <v>858.50800000000004</v>
      </c>
      <c r="P132" s="297">
        <v>136.9</v>
      </c>
      <c r="Q132" s="202" t="s">
        <v>325</v>
      </c>
    </row>
    <row r="133" spans="1:17" ht="13.2" x14ac:dyDescent="0.25">
      <c r="A133" s="197"/>
      <c r="B133" s="446"/>
      <c r="C133" s="443"/>
      <c r="D133" s="443"/>
      <c r="E133" s="443"/>
      <c r="F133" s="19"/>
      <c r="G133" s="444"/>
      <c r="H133" s="445"/>
      <c r="I133" s="446"/>
      <c r="J133" s="696"/>
      <c r="K133" s="19"/>
      <c r="L133" s="443"/>
      <c r="M133" s="697"/>
      <c r="N133" s="696"/>
      <c r="O133" s="696"/>
      <c r="P133" s="297"/>
      <c r="Q133" s="202"/>
    </row>
    <row r="134" spans="1:17" ht="13.2" x14ac:dyDescent="0.25">
      <c r="A134" s="197" t="s">
        <v>184</v>
      </c>
      <c r="B134" s="198">
        <v>3080.864</v>
      </c>
      <c r="C134" s="154">
        <v>3603.7719999999999</v>
      </c>
      <c r="D134" s="154">
        <v>3588.4450000000002</v>
      </c>
      <c r="E134" s="199">
        <v>4360.4920000000002</v>
      </c>
      <c r="F134" s="199">
        <v>3713.8539999999998</v>
      </c>
      <c r="G134" s="199">
        <v>3775.4209999999998</v>
      </c>
      <c r="H134" s="200">
        <v>3769.99</v>
      </c>
      <c r="I134" s="198">
        <v>2651.58</v>
      </c>
      <c r="J134" s="201">
        <v>3728.0830000000001</v>
      </c>
      <c r="K134" s="199">
        <v>5484.15</v>
      </c>
      <c r="L134" s="154">
        <v>3697.6779999999999</v>
      </c>
      <c r="M134" s="691">
        <v>3680.127</v>
      </c>
      <c r="N134" s="201">
        <v>39925.160000000003</v>
      </c>
      <c r="O134" s="154">
        <v>45134.455999999998</v>
      </c>
      <c r="P134" s="297">
        <v>113</v>
      </c>
      <c r="Q134" s="202" t="s">
        <v>184</v>
      </c>
    </row>
    <row r="135" spans="1:17" ht="13.2" x14ac:dyDescent="0.25">
      <c r="A135" s="197"/>
      <c r="B135" s="198"/>
      <c r="C135" s="154"/>
      <c r="D135" s="154"/>
      <c r="E135" s="199"/>
      <c r="F135" s="199"/>
      <c r="G135" s="199"/>
      <c r="H135" s="200"/>
      <c r="I135" s="198"/>
      <c r="J135" s="201"/>
      <c r="K135" s="199"/>
      <c r="L135" s="154"/>
      <c r="M135" s="691"/>
      <c r="N135" s="201"/>
      <c r="O135" s="154"/>
      <c r="P135" s="297"/>
      <c r="Q135" s="202"/>
    </row>
    <row r="136" spans="1:17" ht="13.2" x14ac:dyDescent="0.25">
      <c r="A136" s="203" t="s">
        <v>326</v>
      </c>
      <c r="B136" s="198">
        <v>1025.4670000000001</v>
      </c>
      <c r="C136" s="154">
        <v>1369.1</v>
      </c>
      <c r="D136" s="154">
        <v>1360.537</v>
      </c>
      <c r="E136" s="199">
        <v>1262.963</v>
      </c>
      <c r="F136" s="199">
        <v>1376.6610000000001</v>
      </c>
      <c r="G136" s="199">
        <v>844.44100000000003</v>
      </c>
      <c r="H136" s="200">
        <v>676.13</v>
      </c>
      <c r="I136" s="198">
        <v>965.35599999999999</v>
      </c>
      <c r="J136" s="201">
        <v>1382.98</v>
      </c>
      <c r="K136" s="199">
        <v>1319.748</v>
      </c>
      <c r="L136" s="154">
        <v>1035.384</v>
      </c>
      <c r="M136" s="691">
        <v>2088.4580000000001</v>
      </c>
      <c r="N136" s="201">
        <v>9620.2270000000008</v>
      </c>
      <c r="O136" s="154">
        <v>14707.225</v>
      </c>
      <c r="P136" s="297">
        <v>152.9</v>
      </c>
      <c r="Q136" s="204" t="s">
        <v>327</v>
      </c>
    </row>
    <row r="137" spans="1:17" ht="13.2" x14ac:dyDescent="0.25">
      <c r="A137" s="203"/>
      <c r="B137" s="198"/>
      <c r="C137" s="154"/>
      <c r="D137" s="154"/>
      <c r="E137" s="199"/>
      <c r="F137" s="199"/>
      <c r="G137" s="199"/>
      <c r="H137" s="200"/>
      <c r="I137" s="198"/>
      <c r="J137" s="201"/>
      <c r="K137" s="199"/>
      <c r="L137" s="154"/>
      <c r="M137" s="691"/>
      <c r="N137" s="201"/>
      <c r="O137" s="154"/>
      <c r="P137" s="297"/>
      <c r="Q137" s="204"/>
    </row>
    <row r="138" spans="1:17" ht="13.2" x14ac:dyDescent="0.25">
      <c r="A138" s="203" t="s">
        <v>328</v>
      </c>
      <c r="B138" s="198" t="s">
        <v>233</v>
      </c>
      <c r="C138" s="154">
        <v>12.112</v>
      </c>
      <c r="D138" s="154" t="s">
        <v>233</v>
      </c>
      <c r="E138" s="199" t="s">
        <v>233</v>
      </c>
      <c r="F138" s="199" t="s">
        <v>233</v>
      </c>
      <c r="G138" s="199" t="s">
        <v>233</v>
      </c>
      <c r="H138" s="200" t="s">
        <v>233</v>
      </c>
      <c r="I138" s="198" t="s">
        <v>233</v>
      </c>
      <c r="J138" s="201" t="s">
        <v>233</v>
      </c>
      <c r="K138" s="199">
        <v>2.125</v>
      </c>
      <c r="L138" s="154" t="s">
        <v>233</v>
      </c>
      <c r="M138" s="691" t="s">
        <v>233</v>
      </c>
      <c r="N138" s="201">
        <v>3.657</v>
      </c>
      <c r="O138" s="154">
        <v>14.237</v>
      </c>
      <c r="P138" s="297">
        <v>389.3</v>
      </c>
      <c r="Q138" s="204" t="s">
        <v>328</v>
      </c>
    </row>
    <row r="139" spans="1:17" ht="13.2" x14ac:dyDescent="0.25">
      <c r="A139" s="203"/>
      <c r="B139" s="198"/>
      <c r="C139" s="154"/>
      <c r="D139" s="154"/>
      <c r="E139" s="199"/>
      <c r="F139" s="199"/>
      <c r="G139" s="199"/>
      <c r="H139" s="200"/>
      <c r="I139" s="198"/>
      <c r="J139" s="201"/>
      <c r="K139" s="199"/>
      <c r="L139" s="154"/>
      <c r="M139" s="691"/>
      <c r="N139" s="201"/>
      <c r="O139" s="154"/>
      <c r="P139" s="297"/>
      <c r="Q139" s="204"/>
    </row>
    <row r="140" spans="1:17" ht="13.2" x14ac:dyDescent="0.25">
      <c r="A140" s="203" t="s">
        <v>329</v>
      </c>
      <c r="B140" s="198">
        <v>1251.2650000000001</v>
      </c>
      <c r="C140" s="154">
        <v>1529.376</v>
      </c>
      <c r="D140" s="154">
        <v>1403.2750000000001</v>
      </c>
      <c r="E140" s="199">
        <v>1097.4369999999999</v>
      </c>
      <c r="F140" s="199">
        <v>1117.509</v>
      </c>
      <c r="G140" s="199">
        <v>1316.1320000000001</v>
      </c>
      <c r="H140" s="200">
        <v>1170.5740000000001</v>
      </c>
      <c r="I140" s="198">
        <v>1424.874</v>
      </c>
      <c r="J140" s="201">
        <v>10462.14</v>
      </c>
      <c r="K140" s="199">
        <v>4938.1660000000002</v>
      </c>
      <c r="L140" s="154">
        <v>5077.473</v>
      </c>
      <c r="M140" s="691">
        <v>1943.2239999999999</v>
      </c>
      <c r="N140" s="201">
        <v>19792.338</v>
      </c>
      <c r="O140" s="154">
        <v>32731.445</v>
      </c>
      <c r="P140" s="297">
        <v>165.4</v>
      </c>
      <c r="Q140" s="204" t="s">
        <v>330</v>
      </c>
    </row>
    <row r="141" spans="1:17" ht="13.2" x14ac:dyDescent="0.25">
      <c r="A141" s="203"/>
      <c r="B141" s="198"/>
      <c r="C141" s="154"/>
      <c r="D141" s="154"/>
      <c r="E141" s="199"/>
      <c r="F141" s="199"/>
      <c r="G141" s="199"/>
      <c r="H141" s="200"/>
      <c r="I141" s="198"/>
      <c r="J141" s="201"/>
      <c r="K141" s="199"/>
      <c r="L141" s="154"/>
      <c r="M141" s="691"/>
      <c r="N141" s="201"/>
      <c r="O141" s="154"/>
      <c r="P141" s="297"/>
      <c r="Q141" s="204"/>
    </row>
    <row r="142" spans="1:17" ht="13.2" x14ac:dyDescent="0.25">
      <c r="A142" s="203" t="s">
        <v>331</v>
      </c>
      <c r="B142" s="198">
        <v>771.51900000000001</v>
      </c>
      <c r="C142" s="154">
        <v>889.07799999999997</v>
      </c>
      <c r="D142" s="154">
        <v>389.495</v>
      </c>
      <c r="E142" s="199">
        <v>516.87800000000004</v>
      </c>
      <c r="F142" s="199">
        <v>290.05799999999999</v>
      </c>
      <c r="G142" s="199">
        <v>213.988</v>
      </c>
      <c r="H142" s="200">
        <v>240.48699999999999</v>
      </c>
      <c r="I142" s="198">
        <v>402.72699999999998</v>
      </c>
      <c r="J142" s="201">
        <v>329.142</v>
      </c>
      <c r="K142" s="199">
        <v>129.072</v>
      </c>
      <c r="L142" s="154">
        <v>304.89600000000002</v>
      </c>
      <c r="M142" s="691">
        <v>125.235</v>
      </c>
      <c r="N142" s="201">
        <v>3952.8989999999999</v>
      </c>
      <c r="O142" s="154">
        <v>4602.5749999999998</v>
      </c>
      <c r="P142" s="297">
        <v>116.4</v>
      </c>
      <c r="Q142" s="204" t="s">
        <v>332</v>
      </c>
    </row>
    <row r="143" spans="1:17" ht="13.2" x14ac:dyDescent="0.25">
      <c r="A143" s="203"/>
      <c r="B143" s="198"/>
      <c r="C143" s="154"/>
      <c r="D143" s="154"/>
      <c r="E143" s="199"/>
      <c r="F143" s="199"/>
      <c r="G143" s="199"/>
      <c r="H143" s="200"/>
      <c r="I143" s="198"/>
      <c r="J143" s="201"/>
      <c r="K143" s="199"/>
      <c r="L143" s="154"/>
      <c r="M143" s="691"/>
      <c r="N143" s="201"/>
      <c r="O143" s="154"/>
      <c r="P143" s="297"/>
      <c r="Q143" s="204"/>
    </row>
    <row r="144" spans="1:17" ht="13.2" x14ac:dyDescent="0.25">
      <c r="A144" s="203" t="s">
        <v>333</v>
      </c>
      <c r="B144" s="198">
        <v>19.513000000000002</v>
      </c>
      <c r="C144" s="154">
        <v>6.4290000000000003</v>
      </c>
      <c r="D144" s="154" t="s">
        <v>233</v>
      </c>
      <c r="E144" s="199">
        <v>10.265000000000001</v>
      </c>
      <c r="F144" s="199">
        <v>36.823</v>
      </c>
      <c r="G144" s="199">
        <v>45.115000000000002</v>
      </c>
      <c r="H144" s="200" t="s">
        <v>233</v>
      </c>
      <c r="I144" s="198">
        <v>2.5289999999999999</v>
      </c>
      <c r="J144" s="201" t="s">
        <v>233</v>
      </c>
      <c r="K144" s="199" t="s">
        <v>233</v>
      </c>
      <c r="L144" s="154" t="s">
        <v>233</v>
      </c>
      <c r="M144" s="691">
        <v>0.17100000000000001</v>
      </c>
      <c r="N144" s="201">
        <v>11.493</v>
      </c>
      <c r="O144" s="154">
        <v>120.845</v>
      </c>
      <c r="P144" s="297" t="s">
        <v>334</v>
      </c>
      <c r="Q144" s="204" t="s">
        <v>335</v>
      </c>
    </row>
    <row r="145" spans="1:17" ht="13.2" x14ac:dyDescent="0.25">
      <c r="A145" s="203"/>
      <c r="B145" s="198"/>
      <c r="C145" s="154"/>
      <c r="D145" s="154"/>
      <c r="E145" s="199"/>
      <c r="F145" s="199"/>
      <c r="G145" s="199"/>
      <c r="H145" s="200"/>
      <c r="I145" s="198"/>
      <c r="J145" s="201"/>
      <c r="K145" s="199"/>
      <c r="L145" s="154"/>
      <c r="M145" s="691"/>
      <c r="N145" s="201"/>
      <c r="O145" s="154"/>
      <c r="P145" s="297"/>
      <c r="Q145" s="204"/>
    </row>
    <row r="146" spans="1:17" ht="13.2" x14ac:dyDescent="0.25">
      <c r="A146" s="203" t="s">
        <v>336</v>
      </c>
      <c r="B146" s="198" t="s">
        <v>233</v>
      </c>
      <c r="C146" s="154" t="s">
        <v>233</v>
      </c>
      <c r="D146" s="154" t="s">
        <v>233</v>
      </c>
      <c r="E146" s="199" t="s">
        <v>233</v>
      </c>
      <c r="F146" s="199" t="s">
        <v>233</v>
      </c>
      <c r="G146" s="199" t="s">
        <v>233</v>
      </c>
      <c r="H146" s="200">
        <v>0.95499999999999996</v>
      </c>
      <c r="I146" s="198" t="s">
        <v>233</v>
      </c>
      <c r="J146" s="201" t="s">
        <v>233</v>
      </c>
      <c r="K146" s="199" t="s">
        <v>233</v>
      </c>
      <c r="L146" s="154" t="s">
        <v>233</v>
      </c>
      <c r="M146" s="691" t="s">
        <v>233</v>
      </c>
      <c r="N146" s="201">
        <v>15.680999999999999</v>
      </c>
      <c r="O146" s="154">
        <v>0.95499999999999996</v>
      </c>
      <c r="P146" s="297">
        <v>6.1</v>
      </c>
      <c r="Q146" s="204" t="s">
        <v>337</v>
      </c>
    </row>
    <row r="147" spans="1:17" ht="13.2" x14ac:dyDescent="0.25">
      <c r="A147" s="203"/>
      <c r="B147" s="198"/>
      <c r="C147" s="154"/>
      <c r="D147" s="154"/>
      <c r="E147" s="199"/>
      <c r="F147" s="199"/>
      <c r="G147" s="199"/>
      <c r="H147" s="200"/>
      <c r="I147" s="198"/>
      <c r="J147" s="201"/>
      <c r="K147" s="199"/>
      <c r="L147" s="154"/>
      <c r="M147" s="691"/>
      <c r="N147" s="201"/>
      <c r="O147" s="154"/>
      <c r="P147" s="297"/>
      <c r="Q147" s="204"/>
    </row>
    <row r="148" spans="1:17" ht="13.2" x14ac:dyDescent="0.25">
      <c r="A148" s="197" t="s">
        <v>338</v>
      </c>
      <c r="B148" s="198" t="s">
        <v>233</v>
      </c>
      <c r="C148" s="154">
        <v>0.27</v>
      </c>
      <c r="D148" s="154" t="s">
        <v>233</v>
      </c>
      <c r="E148" s="199">
        <v>0.14099999999999999</v>
      </c>
      <c r="F148" s="199">
        <v>0.60499999999999998</v>
      </c>
      <c r="G148" s="199">
        <v>1.3919999999999999</v>
      </c>
      <c r="H148" s="200" t="s">
        <v>233</v>
      </c>
      <c r="I148" s="198" t="s">
        <v>233</v>
      </c>
      <c r="J148" s="201">
        <v>1.827</v>
      </c>
      <c r="K148" s="199" t="s">
        <v>233</v>
      </c>
      <c r="L148" s="154" t="s">
        <v>233</v>
      </c>
      <c r="M148" s="691">
        <v>0.14899999999999999</v>
      </c>
      <c r="N148" s="201">
        <v>0.48899999999999999</v>
      </c>
      <c r="O148" s="154">
        <v>4.3840000000000003</v>
      </c>
      <c r="P148" s="297">
        <v>896.5</v>
      </c>
      <c r="Q148" s="202" t="s">
        <v>339</v>
      </c>
    </row>
    <row r="149" spans="1:17" ht="13.2" x14ac:dyDescent="0.25">
      <c r="A149" s="197"/>
      <c r="B149" s="198"/>
      <c r="C149" s="154"/>
      <c r="D149" s="154"/>
      <c r="E149" s="199"/>
      <c r="F149" s="199"/>
      <c r="G149" s="199"/>
      <c r="H149" s="200"/>
      <c r="I149" s="198"/>
      <c r="J149" s="201"/>
      <c r="K149" s="199"/>
      <c r="L149" s="154"/>
      <c r="M149" s="691"/>
      <c r="N149" s="201"/>
      <c r="O149" s="154"/>
      <c r="P149" s="297"/>
      <c r="Q149" s="202"/>
    </row>
    <row r="150" spans="1:17" ht="13.2" x14ac:dyDescent="0.25">
      <c r="A150" s="197" t="s">
        <v>340</v>
      </c>
      <c r="B150" s="198">
        <v>1111.9179999999999</v>
      </c>
      <c r="C150" s="154">
        <v>1279.0070000000001</v>
      </c>
      <c r="D150" s="154">
        <v>1187.4459999999999</v>
      </c>
      <c r="E150" s="199">
        <v>1183.44</v>
      </c>
      <c r="F150" s="199">
        <v>1113.6880000000001</v>
      </c>
      <c r="G150" s="199">
        <v>1595.163</v>
      </c>
      <c r="H150" s="200">
        <v>1733.6569999999999</v>
      </c>
      <c r="I150" s="198">
        <v>1327.442</v>
      </c>
      <c r="J150" s="201">
        <v>1375.4680000000001</v>
      </c>
      <c r="K150" s="199">
        <v>1709.7370000000001</v>
      </c>
      <c r="L150" s="154">
        <v>1855.8989999999999</v>
      </c>
      <c r="M150" s="691">
        <v>1389.4010000000001</v>
      </c>
      <c r="N150" s="201">
        <v>18630.231</v>
      </c>
      <c r="O150" s="154">
        <v>16862.266</v>
      </c>
      <c r="P150" s="297">
        <v>90.5</v>
      </c>
      <c r="Q150" s="202" t="s">
        <v>341</v>
      </c>
    </row>
    <row r="151" spans="1:17" ht="13.2" x14ac:dyDescent="0.25">
      <c r="A151" s="197"/>
      <c r="B151" s="198"/>
      <c r="C151" s="154"/>
      <c r="D151" s="154"/>
      <c r="E151" s="199"/>
      <c r="F151" s="199"/>
      <c r="G151" s="199"/>
      <c r="H151" s="200"/>
      <c r="I151" s="198"/>
      <c r="J151" s="201"/>
      <c r="K151" s="199"/>
      <c r="L151" s="154"/>
      <c r="M151" s="691"/>
      <c r="N151" s="201"/>
      <c r="O151" s="154"/>
      <c r="P151" s="297"/>
      <c r="Q151" s="202"/>
    </row>
    <row r="152" spans="1:17" s="9" customFormat="1" ht="13.2" x14ac:dyDescent="0.25">
      <c r="A152" s="214" t="s">
        <v>140</v>
      </c>
      <c r="B152" s="198">
        <v>9401.7049999999999</v>
      </c>
      <c r="C152" s="154">
        <v>7501.0370000000003</v>
      </c>
      <c r="D152" s="154">
        <v>10284.223</v>
      </c>
      <c r="E152" s="199">
        <v>10831.161</v>
      </c>
      <c r="F152" s="199">
        <v>8729.1980000000003</v>
      </c>
      <c r="G152" s="199">
        <v>9236.35</v>
      </c>
      <c r="H152" s="200">
        <v>8900.92</v>
      </c>
      <c r="I152" s="198">
        <v>8445.7420000000002</v>
      </c>
      <c r="J152" s="201">
        <v>10898.388999999999</v>
      </c>
      <c r="K152" s="199">
        <v>10627.928</v>
      </c>
      <c r="L152" s="154">
        <v>10181.85</v>
      </c>
      <c r="M152" s="691">
        <v>9863.8799999999992</v>
      </c>
      <c r="N152" s="201">
        <v>123260.848</v>
      </c>
      <c r="O152" s="154">
        <v>114902.383</v>
      </c>
      <c r="P152" s="297">
        <v>93.2</v>
      </c>
      <c r="Q152" s="204" t="s">
        <v>141</v>
      </c>
    </row>
    <row r="153" spans="1:17" ht="13.2" x14ac:dyDescent="0.25">
      <c r="A153" s="682"/>
      <c r="B153" s="198"/>
      <c r="C153" s="154"/>
      <c r="D153" s="154"/>
      <c r="E153" s="199"/>
      <c r="F153" s="199"/>
      <c r="G153" s="199"/>
      <c r="H153" s="200"/>
      <c r="I153" s="198"/>
      <c r="J153" s="201"/>
      <c r="K153" s="199"/>
      <c r="L153" s="154"/>
      <c r="M153" s="691"/>
      <c r="N153" s="201"/>
      <c r="O153" s="154"/>
      <c r="P153" s="297"/>
      <c r="Q153" s="770"/>
    </row>
    <row r="154" spans="1:17" ht="13.2" x14ac:dyDescent="0.25">
      <c r="A154" s="209" t="s">
        <v>342</v>
      </c>
      <c r="B154" s="198">
        <v>2.71</v>
      </c>
      <c r="C154" s="154" t="s">
        <v>233</v>
      </c>
      <c r="D154" s="154" t="s">
        <v>233</v>
      </c>
      <c r="E154" s="199" t="s">
        <v>233</v>
      </c>
      <c r="F154" s="199">
        <v>1.837</v>
      </c>
      <c r="G154" s="199">
        <v>6.9859999999999998</v>
      </c>
      <c r="H154" s="200" t="s">
        <v>233</v>
      </c>
      <c r="I154" s="198" t="s">
        <v>233</v>
      </c>
      <c r="J154" s="201" t="s">
        <v>233</v>
      </c>
      <c r="K154" s="199" t="s">
        <v>233</v>
      </c>
      <c r="L154" s="154" t="s">
        <v>233</v>
      </c>
      <c r="M154" s="691" t="s">
        <v>233</v>
      </c>
      <c r="N154" s="201">
        <v>1.9379999999999999</v>
      </c>
      <c r="O154" s="154">
        <v>11.532999999999999</v>
      </c>
      <c r="P154" s="297">
        <v>595.1</v>
      </c>
      <c r="Q154" s="204" t="s">
        <v>343</v>
      </c>
    </row>
    <row r="155" spans="1:17" s="9" customFormat="1" ht="13.2" x14ac:dyDescent="0.25">
      <c r="A155" s="203"/>
      <c r="B155" s="198"/>
      <c r="C155" s="154"/>
      <c r="D155" s="154"/>
      <c r="E155" s="199"/>
      <c r="F155" s="199"/>
      <c r="G155" s="199"/>
      <c r="H155" s="200"/>
      <c r="I155" s="198"/>
      <c r="J155" s="201"/>
      <c r="K155" s="199"/>
      <c r="L155" s="154"/>
      <c r="M155" s="691"/>
      <c r="N155" s="201"/>
      <c r="O155" s="154"/>
      <c r="P155" s="297"/>
      <c r="Q155" s="204"/>
    </row>
    <row r="156" spans="1:17" ht="13.8" x14ac:dyDescent="0.3">
      <c r="A156" s="232" t="s">
        <v>344</v>
      </c>
      <c r="B156" s="198" t="s">
        <v>233</v>
      </c>
      <c r="C156" s="154" t="s">
        <v>233</v>
      </c>
      <c r="D156" s="154" t="s">
        <v>233</v>
      </c>
      <c r="E156" s="199" t="s">
        <v>233</v>
      </c>
      <c r="F156" s="199" t="s">
        <v>233</v>
      </c>
      <c r="G156" s="199" t="s">
        <v>233</v>
      </c>
      <c r="H156" s="200" t="s">
        <v>233</v>
      </c>
      <c r="I156" s="198" t="s">
        <v>233</v>
      </c>
      <c r="J156" s="201" t="s">
        <v>233</v>
      </c>
      <c r="K156" s="199" t="s">
        <v>233</v>
      </c>
      <c r="L156" s="154" t="s">
        <v>233</v>
      </c>
      <c r="M156" s="691" t="s">
        <v>233</v>
      </c>
      <c r="N156" s="201">
        <v>4.0609999999999999</v>
      </c>
      <c r="O156" s="154" t="s">
        <v>233</v>
      </c>
      <c r="P156" s="693">
        <v>0</v>
      </c>
      <c r="Q156" s="206" t="s">
        <v>345</v>
      </c>
    </row>
    <row r="157" spans="1:17" ht="13.2" x14ac:dyDescent="0.25">
      <c r="A157" s="203"/>
      <c r="B157" s="198"/>
      <c r="C157" s="154"/>
      <c r="D157" s="154"/>
      <c r="E157" s="199"/>
      <c r="F157" s="199"/>
      <c r="G157" s="199"/>
      <c r="H157" s="200"/>
      <c r="I157" s="198"/>
      <c r="J157" s="201"/>
      <c r="K157" s="199"/>
      <c r="L157" s="154"/>
      <c r="M157" s="691"/>
      <c r="N157" s="201"/>
      <c r="O157" s="154"/>
      <c r="P157" s="693"/>
      <c r="Q157" s="204"/>
    </row>
    <row r="158" spans="1:17" ht="13.2" x14ac:dyDescent="0.25">
      <c r="A158" s="209" t="s">
        <v>124</v>
      </c>
      <c r="B158" s="198">
        <v>130329.613</v>
      </c>
      <c r="C158" s="154">
        <v>132131.44399999999</v>
      </c>
      <c r="D158" s="154">
        <v>144445.54300000001</v>
      </c>
      <c r="E158" s="199">
        <v>145113.91899999999</v>
      </c>
      <c r="F158" s="199">
        <v>153320.53899999999</v>
      </c>
      <c r="G158" s="199">
        <v>147997.54300000001</v>
      </c>
      <c r="H158" s="200">
        <v>150630.492</v>
      </c>
      <c r="I158" s="198">
        <v>110447.88</v>
      </c>
      <c r="J158" s="201">
        <v>152957.079</v>
      </c>
      <c r="K158" s="199">
        <v>156026.12100000001</v>
      </c>
      <c r="L158" s="154">
        <v>148356.89600000001</v>
      </c>
      <c r="M158" s="691">
        <v>115213.868</v>
      </c>
      <c r="N158" s="201">
        <v>1717369.145</v>
      </c>
      <c r="O158" s="154">
        <v>1686970.9369999999</v>
      </c>
      <c r="P158" s="693">
        <v>98.2</v>
      </c>
      <c r="Q158" s="204" t="s">
        <v>125</v>
      </c>
    </row>
    <row r="159" spans="1:17" ht="13.2" x14ac:dyDescent="0.25">
      <c r="A159" s="203"/>
      <c r="B159" s="198"/>
      <c r="C159" s="154"/>
      <c r="D159" s="154"/>
      <c r="E159" s="199"/>
      <c r="F159" s="199"/>
      <c r="G159" s="199"/>
      <c r="H159" s="200"/>
      <c r="I159" s="198"/>
      <c r="J159" s="201"/>
      <c r="K159" s="199"/>
      <c r="L159" s="154"/>
      <c r="M159" s="691"/>
      <c r="N159" s="201"/>
      <c r="O159" s="154"/>
      <c r="P159" s="297"/>
      <c r="Q159" s="204"/>
    </row>
    <row r="160" spans="1:17" ht="13.2" x14ac:dyDescent="0.25">
      <c r="A160" s="209" t="s">
        <v>346</v>
      </c>
      <c r="B160" s="198">
        <v>5.3570000000000002</v>
      </c>
      <c r="C160" s="154">
        <v>2.8580000000000001</v>
      </c>
      <c r="D160" s="154">
        <v>6.2329999999999997</v>
      </c>
      <c r="E160" s="199">
        <v>31.251999999999999</v>
      </c>
      <c r="F160" s="199" t="s">
        <v>233</v>
      </c>
      <c r="G160" s="199">
        <v>0.61599999999999999</v>
      </c>
      <c r="H160" s="200">
        <v>7.1989999999999998</v>
      </c>
      <c r="I160" s="198">
        <v>1.109</v>
      </c>
      <c r="J160" s="201">
        <v>5.5E-2</v>
      </c>
      <c r="K160" s="199">
        <v>0.121</v>
      </c>
      <c r="L160" s="154">
        <v>1.272</v>
      </c>
      <c r="M160" s="691">
        <v>1.228</v>
      </c>
      <c r="N160" s="201">
        <v>2869.81</v>
      </c>
      <c r="O160" s="154">
        <v>57.3</v>
      </c>
      <c r="P160" s="297">
        <v>2</v>
      </c>
      <c r="Q160" s="204" t="s">
        <v>346</v>
      </c>
    </row>
    <row r="161" spans="1:17" ht="13.2" x14ac:dyDescent="0.25">
      <c r="A161" s="203"/>
      <c r="B161" s="198"/>
      <c r="C161" s="154"/>
      <c r="D161" s="154"/>
      <c r="E161" s="199"/>
      <c r="F161" s="199"/>
      <c r="G161" s="199"/>
      <c r="H161" s="200"/>
      <c r="I161" s="198"/>
      <c r="J161" s="201"/>
      <c r="K161" s="199"/>
      <c r="L161" s="154"/>
      <c r="M161" s="691"/>
      <c r="N161" s="201"/>
      <c r="O161" s="154"/>
      <c r="P161" s="297"/>
      <c r="Q161" s="204"/>
    </row>
    <row r="162" spans="1:17" ht="13.2" x14ac:dyDescent="0.25">
      <c r="A162" s="209" t="s">
        <v>347</v>
      </c>
      <c r="B162" s="198">
        <v>1.103</v>
      </c>
      <c r="C162" s="154">
        <v>1.093</v>
      </c>
      <c r="D162" s="154" t="s">
        <v>233</v>
      </c>
      <c r="E162" s="199">
        <v>0.40600000000000003</v>
      </c>
      <c r="F162" s="199">
        <v>8.9999999999999993E-3</v>
      </c>
      <c r="G162" s="199" t="s">
        <v>233</v>
      </c>
      <c r="H162" s="200" t="s">
        <v>233</v>
      </c>
      <c r="I162" s="198" t="s">
        <v>233</v>
      </c>
      <c r="J162" s="201" t="s">
        <v>233</v>
      </c>
      <c r="K162" s="199" t="s">
        <v>233</v>
      </c>
      <c r="L162" s="154" t="s">
        <v>233</v>
      </c>
      <c r="M162" s="691" t="s">
        <v>233</v>
      </c>
      <c r="N162" s="201">
        <v>1.7000000000000001E-2</v>
      </c>
      <c r="O162" s="154">
        <v>2.6110000000000002</v>
      </c>
      <c r="P162" s="297" t="s">
        <v>348</v>
      </c>
      <c r="Q162" s="204" t="s">
        <v>347</v>
      </c>
    </row>
    <row r="163" spans="1:17" ht="13.2" x14ac:dyDescent="0.25">
      <c r="A163" s="203"/>
      <c r="B163" s="198"/>
      <c r="C163" s="154"/>
      <c r="D163" s="154"/>
      <c r="E163" s="199"/>
      <c r="F163" s="199"/>
      <c r="G163" s="199"/>
      <c r="H163" s="200"/>
      <c r="I163" s="198"/>
      <c r="J163" s="201"/>
      <c r="K163" s="199"/>
      <c r="L163" s="154"/>
      <c r="M163" s="691"/>
      <c r="N163" s="201"/>
      <c r="O163" s="154"/>
      <c r="P163" s="297"/>
      <c r="Q163" s="204"/>
    </row>
    <row r="164" spans="1:17" ht="13.2" x14ac:dyDescent="0.25">
      <c r="A164" s="203" t="s">
        <v>349</v>
      </c>
      <c r="B164" s="198">
        <v>2748.5050000000001</v>
      </c>
      <c r="C164" s="154">
        <v>160.15799999999999</v>
      </c>
      <c r="D164" s="154">
        <v>166.239</v>
      </c>
      <c r="E164" s="199">
        <v>370.976</v>
      </c>
      <c r="F164" s="199">
        <v>172.20400000000001</v>
      </c>
      <c r="G164" s="199">
        <v>113.827</v>
      </c>
      <c r="H164" s="200">
        <v>173.54499999999999</v>
      </c>
      <c r="I164" s="198">
        <v>127.389</v>
      </c>
      <c r="J164" s="201">
        <v>224.428</v>
      </c>
      <c r="K164" s="199">
        <v>3129.1280000000002</v>
      </c>
      <c r="L164" s="154">
        <v>337.77199999999999</v>
      </c>
      <c r="M164" s="691">
        <v>392.03500000000003</v>
      </c>
      <c r="N164" s="201">
        <v>11589.029</v>
      </c>
      <c r="O164" s="154">
        <v>8116.2060000000001</v>
      </c>
      <c r="P164" s="297">
        <v>70</v>
      </c>
      <c r="Q164" s="204" t="s">
        <v>349</v>
      </c>
    </row>
    <row r="165" spans="1:17" ht="13.2" x14ac:dyDescent="0.25">
      <c r="A165" s="210"/>
      <c r="B165" s="198"/>
      <c r="C165" s="154"/>
      <c r="D165" s="154"/>
      <c r="E165" s="199"/>
      <c r="F165" s="199"/>
      <c r="G165" s="199"/>
      <c r="H165" s="200"/>
      <c r="I165" s="198"/>
      <c r="J165" s="201"/>
      <c r="K165" s="199"/>
      <c r="L165" s="154"/>
      <c r="M165" s="691"/>
      <c r="N165" s="201"/>
      <c r="O165" s="154"/>
      <c r="P165" s="297"/>
      <c r="Q165" s="211"/>
    </row>
    <row r="166" spans="1:17" ht="13.2" x14ac:dyDescent="0.25">
      <c r="A166" s="209" t="s">
        <v>350</v>
      </c>
      <c r="B166" s="198" t="s">
        <v>233</v>
      </c>
      <c r="C166" s="154" t="s">
        <v>233</v>
      </c>
      <c r="D166" s="154" t="s">
        <v>233</v>
      </c>
      <c r="E166" s="199" t="s">
        <v>233</v>
      </c>
      <c r="F166" s="199" t="s">
        <v>233</v>
      </c>
      <c r="G166" s="199" t="s">
        <v>233</v>
      </c>
      <c r="H166" s="200" t="s">
        <v>233</v>
      </c>
      <c r="I166" s="198">
        <v>5.67</v>
      </c>
      <c r="J166" s="201" t="s">
        <v>233</v>
      </c>
      <c r="K166" s="199">
        <v>1.77</v>
      </c>
      <c r="L166" s="154" t="s">
        <v>233</v>
      </c>
      <c r="M166" s="691" t="s">
        <v>233</v>
      </c>
      <c r="N166" s="201">
        <v>2.613</v>
      </c>
      <c r="O166" s="154">
        <v>7.44</v>
      </c>
      <c r="P166" s="297">
        <v>284.7</v>
      </c>
      <c r="Q166" s="213" t="s">
        <v>351</v>
      </c>
    </row>
    <row r="167" spans="1:17" ht="13.2" x14ac:dyDescent="0.25">
      <c r="A167" s="192"/>
      <c r="B167" s="198"/>
      <c r="C167" s="154"/>
      <c r="D167" s="154"/>
      <c r="E167" s="199"/>
      <c r="F167" s="199"/>
      <c r="G167" s="199"/>
      <c r="H167" s="200"/>
      <c r="I167" s="198"/>
      <c r="J167" s="201"/>
      <c r="K167" s="199"/>
      <c r="L167" s="154"/>
      <c r="M167" s="691"/>
      <c r="N167" s="201"/>
      <c r="O167" s="154"/>
      <c r="P167" s="297"/>
      <c r="Q167" s="213"/>
    </row>
    <row r="168" spans="1:17" ht="13.2" x14ac:dyDescent="0.25">
      <c r="A168" s="209" t="s">
        <v>144</v>
      </c>
      <c r="B168" s="198">
        <v>4799.4790000000003</v>
      </c>
      <c r="C168" s="154">
        <v>5552.567</v>
      </c>
      <c r="D168" s="154">
        <v>6581.3469999999998</v>
      </c>
      <c r="E168" s="199">
        <v>9079.2019999999993</v>
      </c>
      <c r="F168" s="199">
        <v>7979.98</v>
      </c>
      <c r="G168" s="199">
        <v>6472.9790000000003</v>
      </c>
      <c r="H168" s="200">
        <v>6645.826</v>
      </c>
      <c r="I168" s="198">
        <v>4090.76</v>
      </c>
      <c r="J168" s="201">
        <v>5615.7969999999996</v>
      </c>
      <c r="K168" s="199">
        <v>5950.8459999999995</v>
      </c>
      <c r="L168" s="154">
        <v>5010.6959999999999</v>
      </c>
      <c r="M168" s="691">
        <v>3455.616</v>
      </c>
      <c r="N168" s="201">
        <v>78408.642000000007</v>
      </c>
      <c r="O168" s="154">
        <v>71235.095000000001</v>
      </c>
      <c r="P168" s="297">
        <v>90.9</v>
      </c>
      <c r="Q168" s="213" t="s">
        <v>145</v>
      </c>
    </row>
    <row r="169" spans="1:17" ht="13.2" x14ac:dyDescent="0.25">
      <c r="A169" s="192"/>
      <c r="B169" s="198"/>
      <c r="C169" s="154"/>
      <c r="D169" s="154"/>
      <c r="E169" s="199"/>
      <c r="F169" s="199"/>
      <c r="G169" s="199"/>
      <c r="H169" s="200"/>
      <c r="I169" s="198"/>
      <c r="J169" s="201"/>
      <c r="K169" s="199"/>
      <c r="L169" s="154"/>
      <c r="M169" s="691"/>
      <c r="N169" s="201"/>
      <c r="O169" s="154"/>
      <c r="P169" s="297"/>
      <c r="Q169" s="213"/>
    </row>
    <row r="170" spans="1:17" ht="13.2" x14ac:dyDescent="0.25">
      <c r="A170" s="197" t="s">
        <v>352</v>
      </c>
      <c r="B170" s="198">
        <v>5.3739999999999997</v>
      </c>
      <c r="C170" s="154">
        <v>5.7000000000000002E-2</v>
      </c>
      <c r="D170" s="154">
        <v>2.375</v>
      </c>
      <c r="E170" s="199">
        <v>72.394000000000005</v>
      </c>
      <c r="F170" s="199">
        <v>22.289000000000001</v>
      </c>
      <c r="G170" s="199">
        <v>19.401</v>
      </c>
      <c r="H170" s="200">
        <v>8.5559999999999992</v>
      </c>
      <c r="I170" s="198" t="s">
        <v>233</v>
      </c>
      <c r="J170" s="201">
        <v>0.26500000000000001</v>
      </c>
      <c r="K170" s="199">
        <v>1.1479999999999999</v>
      </c>
      <c r="L170" s="154" t="s">
        <v>233</v>
      </c>
      <c r="M170" s="691">
        <v>0.94</v>
      </c>
      <c r="N170" s="201">
        <v>43.648000000000003</v>
      </c>
      <c r="O170" s="154">
        <v>132.79900000000001</v>
      </c>
      <c r="P170" s="297">
        <v>304.2</v>
      </c>
      <c r="Q170" s="202" t="s">
        <v>352</v>
      </c>
    </row>
    <row r="171" spans="1:17" ht="13.2" x14ac:dyDescent="0.25">
      <c r="A171" s="197"/>
      <c r="B171" s="198"/>
      <c r="C171" s="154"/>
      <c r="D171" s="154"/>
      <c r="E171" s="199"/>
      <c r="F171" s="199"/>
      <c r="G171" s="199"/>
      <c r="H171" s="200"/>
      <c r="I171" s="198"/>
      <c r="J171" s="201"/>
      <c r="K171" s="199"/>
      <c r="L171" s="154"/>
      <c r="M171" s="691"/>
      <c r="N171" s="201"/>
      <c r="O171" s="154"/>
      <c r="P171" s="297"/>
      <c r="Q171" s="202"/>
    </row>
    <row r="172" spans="1:17" ht="13.2" x14ac:dyDescent="0.25">
      <c r="A172" s="197" t="s">
        <v>353</v>
      </c>
      <c r="B172" s="198" t="s">
        <v>233</v>
      </c>
      <c r="C172" s="154" t="s">
        <v>233</v>
      </c>
      <c r="D172" s="154" t="s">
        <v>233</v>
      </c>
      <c r="E172" s="199" t="s">
        <v>233</v>
      </c>
      <c r="F172" s="199" t="s">
        <v>233</v>
      </c>
      <c r="G172" s="199">
        <v>25.47</v>
      </c>
      <c r="H172" s="200" t="s">
        <v>233</v>
      </c>
      <c r="I172" s="198" t="s">
        <v>233</v>
      </c>
      <c r="J172" s="201" t="s">
        <v>233</v>
      </c>
      <c r="K172" s="199" t="s">
        <v>233</v>
      </c>
      <c r="L172" s="154" t="s">
        <v>233</v>
      </c>
      <c r="M172" s="691" t="s">
        <v>233</v>
      </c>
      <c r="N172" s="201" t="s">
        <v>233</v>
      </c>
      <c r="O172" s="154">
        <v>25.47</v>
      </c>
      <c r="P172" s="297" t="s">
        <v>259</v>
      </c>
      <c r="Q172" s="202" t="s">
        <v>354</v>
      </c>
    </row>
    <row r="173" spans="1:17" ht="13.2" x14ac:dyDescent="0.25">
      <c r="A173" s="197"/>
      <c r="B173" s="198"/>
      <c r="C173" s="154"/>
      <c r="D173" s="154"/>
      <c r="E173" s="199"/>
      <c r="F173" s="199"/>
      <c r="G173" s="199"/>
      <c r="H173" s="200"/>
      <c r="I173" s="198"/>
      <c r="J173" s="201"/>
      <c r="K173" s="199"/>
      <c r="L173" s="154"/>
      <c r="M173" s="691"/>
      <c r="N173" s="201"/>
      <c r="O173" s="154"/>
      <c r="P173" s="297"/>
      <c r="Q173" s="202"/>
    </row>
    <row r="174" spans="1:17" ht="13.2" x14ac:dyDescent="0.25">
      <c r="A174" s="203" t="s">
        <v>355</v>
      </c>
      <c r="B174" s="198">
        <v>325.95999999999998</v>
      </c>
      <c r="C174" s="154">
        <v>361.41399999999999</v>
      </c>
      <c r="D174" s="154">
        <v>302.70499999999998</v>
      </c>
      <c r="E174" s="199">
        <v>393.47</v>
      </c>
      <c r="F174" s="199">
        <v>375.30900000000003</v>
      </c>
      <c r="G174" s="199">
        <v>69.049000000000007</v>
      </c>
      <c r="H174" s="200">
        <v>409.75599999999997</v>
      </c>
      <c r="I174" s="198">
        <v>486.35399999999998</v>
      </c>
      <c r="J174" s="201">
        <v>760.09199999999998</v>
      </c>
      <c r="K174" s="199">
        <v>853.60799999999995</v>
      </c>
      <c r="L174" s="154">
        <v>1090.8409999999999</v>
      </c>
      <c r="M174" s="691">
        <v>859.78200000000004</v>
      </c>
      <c r="N174" s="201">
        <v>4121.268</v>
      </c>
      <c r="O174" s="154">
        <v>6288.34</v>
      </c>
      <c r="P174" s="297">
        <v>152.6</v>
      </c>
      <c r="Q174" s="204" t="s">
        <v>356</v>
      </c>
    </row>
    <row r="175" spans="1:17" ht="13.2" x14ac:dyDescent="0.25">
      <c r="A175" s="203"/>
      <c r="B175" s="198"/>
      <c r="C175" s="154"/>
      <c r="D175" s="154"/>
      <c r="E175" s="199"/>
      <c r="F175" s="199"/>
      <c r="G175" s="199"/>
      <c r="H175" s="200"/>
      <c r="I175" s="198"/>
      <c r="J175" s="201"/>
      <c r="K175" s="199"/>
      <c r="L175" s="154"/>
      <c r="M175" s="691"/>
      <c r="N175" s="201"/>
      <c r="O175" s="154"/>
      <c r="P175" s="297"/>
      <c r="Q175" s="204"/>
    </row>
    <row r="176" spans="1:17" ht="13.2" x14ac:dyDescent="0.25">
      <c r="A176" s="203" t="s">
        <v>357</v>
      </c>
      <c r="B176" s="198" t="s">
        <v>233</v>
      </c>
      <c r="C176" s="154">
        <v>26.238</v>
      </c>
      <c r="D176" s="154">
        <v>0.61199999999999999</v>
      </c>
      <c r="E176" s="199" t="s">
        <v>233</v>
      </c>
      <c r="F176" s="199" t="s">
        <v>233</v>
      </c>
      <c r="G176" s="199">
        <v>13.243</v>
      </c>
      <c r="H176" s="200" t="s">
        <v>233</v>
      </c>
      <c r="I176" s="198" t="s">
        <v>233</v>
      </c>
      <c r="J176" s="201" t="s">
        <v>233</v>
      </c>
      <c r="K176" s="199" t="s">
        <v>233</v>
      </c>
      <c r="L176" s="154" t="s">
        <v>233</v>
      </c>
      <c r="M176" s="691">
        <v>4.7060000000000004</v>
      </c>
      <c r="N176" s="201">
        <v>28.603000000000002</v>
      </c>
      <c r="O176" s="154">
        <v>44.798999999999999</v>
      </c>
      <c r="P176" s="297">
        <v>156.6</v>
      </c>
      <c r="Q176" s="204" t="s">
        <v>357</v>
      </c>
    </row>
    <row r="177" spans="1:17" ht="13.2" x14ac:dyDescent="0.25">
      <c r="A177" s="203"/>
      <c r="B177" s="198"/>
      <c r="C177" s="154"/>
      <c r="D177" s="154"/>
      <c r="E177" s="199"/>
      <c r="F177" s="199"/>
      <c r="G177" s="199"/>
      <c r="H177" s="200"/>
      <c r="I177" s="198"/>
      <c r="J177" s="201"/>
      <c r="K177" s="199"/>
      <c r="L177" s="154"/>
      <c r="M177" s="691"/>
      <c r="N177" s="201"/>
      <c r="O177" s="154"/>
      <c r="P177" s="297"/>
      <c r="Q177" s="204"/>
    </row>
    <row r="178" spans="1:17" ht="13.2" x14ac:dyDescent="0.25">
      <c r="A178" s="203" t="s">
        <v>358</v>
      </c>
      <c r="B178" s="198">
        <v>22.753</v>
      </c>
      <c r="C178" s="154">
        <v>18.413</v>
      </c>
      <c r="D178" s="154">
        <v>12.146000000000001</v>
      </c>
      <c r="E178" s="199">
        <v>12.481</v>
      </c>
      <c r="F178" s="199">
        <v>17.905000000000001</v>
      </c>
      <c r="G178" s="199">
        <v>16.588999999999999</v>
      </c>
      <c r="H178" s="200">
        <v>20.808</v>
      </c>
      <c r="I178" s="198">
        <v>25.117000000000001</v>
      </c>
      <c r="J178" s="201">
        <v>25.748999999999999</v>
      </c>
      <c r="K178" s="199">
        <v>31.417999999999999</v>
      </c>
      <c r="L178" s="154">
        <v>24.443000000000001</v>
      </c>
      <c r="M178" s="691">
        <v>10.430999999999999</v>
      </c>
      <c r="N178" s="201">
        <v>118.967</v>
      </c>
      <c r="O178" s="154">
        <v>238.25299999999999</v>
      </c>
      <c r="P178" s="297">
        <v>200.3</v>
      </c>
      <c r="Q178" s="204" t="s">
        <v>358</v>
      </c>
    </row>
    <row r="179" spans="1:17" ht="13.2" x14ac:dyDescent="0.25">
      <c r="A179" s="203"/>
      <c r="B179" s="198"/>
      <c r="C179" s="154"/>
      <c r="D179" s="154"/>
      <c r="E179" s="199"/>
      <c r="F179" s="199"/>
      <c r="G179" s="199"/>
      <c r="H179" s="200"/>
      <c r="I179" s="198"/>
      <c r="J179" s="201"/>
      <c r="K179" s="199"/>
      <c r="L179" s="154"/>
      <c r="M179" s="691"/>
      <c r="N179" s="201"/>
      <c r="O179" s="154"/>
      <c r="P179" s="297"/>
      <c r="Q179" s="204"/>
    </row>
    <row r="180" spans="1:17" ht="13.2" x14ac:dyDescent="0.25">
      <c r="A180" s="203" t="s">
        <v>359</v>
      </c>
      <c r="B180" s="198" t="s">
        <v>233</v>
      </c>
      <c r="C180" s="154" t="s">
        <v>233</v>
      </c>
      <c r="D180" s="154" t="s">
        <v>233</v>
      </c>
      <c r="E180" s="199" t="s">
        <v>233</v>
      </c>
      <c r="F180" s="199" t="s">
        <v>233</v>
      </c>
      <c r="G180" s="199" t="s">
        <v>233</v>
      </c>
      <c r="H180" s="200" t="s">
        <v>233</v>
      </c>
      <c r="I180" s="198" t="s">
        <v>233</v>
      </c>
      <c r="J180" s="201">
        <v>1.7999999999999999E-2</v>
      </c>
      <c r="K180" s="199">
        <v>0.43</v>
      </c>
      <c r="L180" s="154" t="s">
        <v>233</v>
      </c>
      <c r="M180" s="691" t="s">
        <v>233</v>
      </c>
      <c r="N180" s="201">
        <v>3.8839999999999999</v>
      </c>
      <c r="O180" s="154">
        <v>0.44800000000000001</v>
      </c>
      <c r="P180" s="297">
        <v>11.5</v>
      </c>
      <c r="Q180" s="204" t="s">
        <v>359</v>
      </c>
    </row>
    <row r="181" spans="1:17" ht="13.2" x14ac:dyDescent="0.25">
      <c r="A181" s="203"/>
      <c r="B181" s="198"/>
      <c r="C181" s="154"/>
      <c r="D181" s="154"/>
      <c r="E181" s="199"/>
      <c r="F181" s="199"/>
      <c r="G181" s="199"/>
      <c r="H181" s="200"/>
      <c r="I181" s="198"/>
      <c r="J181" s="201"/>
      <c r="K181" s="199"/>
      <c r="L181" s="154"/>
      <c r="M181" s="691"/>
      <c r="N181" s="201"/>
      <c r="O181" s="154"/>
      <c r="P181" s="297"/>
      <c r="Q181" s="204"/>
    </row>
    <row r="182" spans="1:17" ht="13.2" x14ac:dyDescent="0.25">
      <c r="A182" s="203" t="s">
        <v>360</v>
      </c>
      <c r="B182" s="198" t="s">
        <v>233</v>
      </c>
      <c r="C182" s="154" t="s">
        <v>233</v>
      </c>
      <c r="D182" s="154" t="s">
        <v>233</v>
      </c>
      <c r="E182" s="199">
        <v>7.6999999999999999E-2</v>
      </c>
      <c r="F182" s="199" t="s">
        <v>233</v>
      </c>
      <c r="G182" s="199" t="s">
        <v>233</v>
      </c>
      <c r="H182" s="200" t="s">
        <v>233</v>
      </c>
      <c r="I182" s="198" t="s">
        <v>233</v>
      </c>
      <c r="J182" s="201" t="s">
        <v>233</v>
      </c>
      <c r="K182" s="199" t="s">
        <v>233</v>
      </c>
      <c r="L182" s="154" t="s">
        <v>233</v>
      </c>
      <c r="M182" s="691" t="s">
        <v>233</v>
      </c>
      <c r="N182" s="201" t="s">
        <v>233</v>
      </c>
      <c r="O182" s="154">
        <v>7.6999999999999999E-2</v>
      </c>
      <c r="P182" s="297" t="s">
        <v>259</v>
      </c>
      <c r="Q182" s="204" t="s">
        <v>360</v>
      </c>
    </row>
    <row r="183" spans="1:17" ht="13.2" x14ac:dyDescent="0.25">
      <c r="A183" s="203"/>
      <c r="B183" s="198"/>
      <c r="C183" s="154"/>
      <c r="D183" s="154"/>
      <c r="E183" s="199"/>
      <c r="F183" s="199"/>
      <c r="G183" s="199"/>
      <c r="H183" s="200"/>
      <c r="I183" s="198"/>
      <c r="J183" s="201"/>
      <c r="K183" s="199"/>
      <c r="L183" s="154"/>
      <c r="M183" s="691"/>
      <c r="N183" s="201"/>
      <c r="O183" s="154"/>
      <c r="P183" s="297"/>
      <c r="Q183" s="204"/>
    </row>
    <row r="184" spans="1:17" ht="13.2" x14ac:dyDescent="0.25">
      <c r="A184" s="203" t="s">
        <v>361</v>
      </c>
      <c r="B184" s="198" t="s">
        <v>233</v>
      </c>
      <c r="C184" s="154">
        <v>1.712</v>
      </c>
      <c r="D184" s="154" t="s">
        <v>233</v>
      </c>
      <c r="E184" s="199">
        <v>0.48199999999999998</v>
      </c>
      <c r="F184" s="199">
        <v>9.5000000000000001E-2</v>
      </c>
      <c r="G184" s="199">
        <v>0.81699999999999995</v>
      </c>
      <c r="H184" s="200">
        <v>4.2709999999999999</v>
      </c>
      <c r="I184" s="198">
        <v>0.81499999999999995</v>
      </c>
      <c r="J184" s="201">
        <v>0.316</v>
      </c>
      <c r="K184" s="199" t="s">
        <v>233</v>
      </c>
      <c r="L184" s="154">
        <v>1.0880000000000001</v>
      </c>
      <c r="M184" s="691">
        <v>0.40799999999999997</v>
      </c>
      <c r="N184" s="201">
        <v>52.436999999999998</v>
      </c>
      <c r="O184" s="154">
        <v>10.004</v>
      </c>
      <c r="P184" s="297">
        <v>19.100000000000001</v>
      </c>
      <c r="Q184" s="204" t="s">
        <v>361</v>
      </c>
    </row>
    <row r="185" spans="1:17" ht="13.2" x14ac:dyDescent="0.25">
      <c r="A185" s="203"/>
      <c r="B185" s="198"/>
      <c r="C185" s="154"/>
      <c r="D185" s="154"/>
      <c r="E185" s="199"/>
      <c r="F185" s="199"/>
      <c r="G185" s="199"/>
      <c r="H185" s="200"/>
      <c r="I185" s="198"/>
      <c r="J185" s="201"/>
      <c r="K185" s="199"/>
      <c r="L185" s="154"/>
      <c r="M185" s="691"/>
      <c r="N185" s="201"/>
      <c r="O185" s="154"/>
      <c r="P185" s="297"/>
      <c r="Q185" s="204"/>
    </row>
    <row r="186" spans="1:17" ht="13.2" x14ac:dyDescent="0.25">
      <c r="A186" s="197" t="s">
        <v>362</v>
      </c>
      <c r="B186" s="198">
        <v>9.6310000000000002</v>
      </c>
      <c r="C186" s="154">
        <v>1.661</v>
      </c>
      <c r="D186" s="154">
        <v>32.863999999999997</v>
      </c>
      <c r="E186" s="199">
        <v>0.61299999999999999</v>
      </c>
      <c r="F186" s="199">
        <v>24.850999999999999</v>
      </c>
      <c r="G186" s="199">
        <v>19.622</v>
      </c>
      <c r="H186" s="200">
        <v>0.32700000000000001</v>
      </c>
      <c r="I186" s="198">
        <v>1.304</v>
      </c>
      <c r="J186" s="201">
        <v>0.39300000000000002</v>
      </c>
      <c r="K186" s="199">
        <v>7.48</v>
      </c>
      <c r="L186" s="154">
        <v>38.508000000000003</v>
      </c>
      <c r="M186" s="691">
        <v>14.347</v>
      </c>
      <c r="N186" s="201">
        <v>84.26</v>
      </c>
      <c r="O186" s="154">
        <v>151.601</v>
      </c>
      <c r="P186" s="297">
        <v>179.9</v>
      </c>
      <c r="Q186" s="202" t="s">
        <v>362</v>
      </c>
    </row>
    <row r="187" spans="1:17" ht="13.2" x14ac:dyDescent="0.25">
      <c r="A187" s="197"/>
      <c r="B187" s="198"/>
      <c r="C187" s="154"/>
      <c r="D187" s="154"/>
      <c r="E187" s="199"/>
      <c r="F187" s="199"/>
      <c r="G187" s="199"/>
      <c r="H187" s="200"/>
      <c r="I187" s="198"/>
      <c r="J187" s="201"/>
      <c r="K187" s="199"/>
      <c r="L187" s="154"/>
      <c r="M187" s="691"/>
      <c r="N187" s="201"/>
      <c r="O187" s="154"/>
      <c r="P187" s="297"/>
      <c r="Q187" s="202"/>
    </row>
    <row r="188" spans="1:17" ht="27.6" x14ac:dyDescent="0.3">
      <c r="A188" s="233" t="s">
        <v>363</v>
      </c>
      <c r="B188" s="198" t="s">
        <v>233</v>
      </c>
      <c r="C188" s="154" t="s">
        <v>233</v>
      </c>
      <c r="D188" s="154">
        <v>0.40500000000000003</v>
      </c>
      <c r="E188" s="199" t="s">
        <v>233</v>
      </c>
      <c r="F188" s="199" t="s">
        <v>233</v>
      </c>
      <c r="G188" s="199" t="s">
        <v>233</v>
      </c>
      <c r="H188" s="200" t="s">
        <v>233</v>
      </c>
      <c r="I188" s="198" t="s">
        <v>233</v>
      </c>
      <c r="J188" s="201" t="s">
        <v>233</v>
      </c>
      <c r="K188" s="199" t="s">
        <v>233</v>
      </c>
      <c r="L188" s="154" t="s">
        <v>233</v>
      </c>
      <c r="M188" s="691" t="s">
        <v>233</v>
      </c>
      <c r="N188" s="201">
        <v>4.4850000000000003</v>
      </c>
      <c r="O188" s="154">
        <v>0.40500000000000003</v>
      </c>
      <c r="P188" s="297">
        <v>9</v>
      </c>
      <c r="Q188" s="234" t="s">
        <v>364</v>
      </c>
    </row>
    <row r="189" spans="1:17" ht="13.2" x14ac:dyDescent="0.25">
      <c r="A189" s="197"/>
      <c r="B189" s="198"/>
      <c r="C189" s="154"/>
      <c r="D189" s="154"/>
      <c r="E189" s="199"/>
      <c r="F189" s="199"/>
      <c r="G189" s="199"/>
      <c r="H189" s="200"/>
      <c r="I189" s="198"/>
      <c r="J189" s="201"/>
      <c r="K189" s="199"/>
      <c r="L189" s="154"/>
      <c r="M189" s="691"/>
      <c r="N189" s="201"/>
      <c r="O189" s="154"/>
      <c r="P189" s="297"/>
      <c r="Q189" s="202"/>
    </row>
    <row r="190" spans="1:17" ht="13.2" x14ac:dyDescent="0.25">
      <c r="A190" s="209" t="s">
        <v>128</v>
      </c>
      <c r="B190" s="198">
        <v>44958.538</v>
      </c>
      <c r="C190" s="154">
        <v>45381.504999999997</v>
      </c>
      <c r="D190" s="154">
        <v>54762.879999999997</v>
      </c>
      <c r="E190" s="199">
        <v>48850.072</v>
      </c>
      <c r="F190" s="199">
        <v>57738.809000000001</v>
      </c>
      <c r="G190" s="199">
        <v>57524.703999999998</v>
      </c>
      <c r="H190" s="200">
        <v>58812.317000000003</v>
      </c>
      <c r="I190" s="198">
        <v>58856.366000000002</v>
      </c>
      <c r="J190" s="201">
        <v>60481.55</v>
      </c>
      <c r="K190" s="199">
        <v>61275.008999999998</v>
      </c>
      <c r="L190" s="154">
        <v>57887.002</v>
      </c>
      <c r="M190" s="691">
        <v>52459.766000000003</v>
      </c>
      <c r="N190" s="201">
        <v>622245.13899999997</v>
      </c>
      <c r="O190" s="154">
        <v>658988.51800000004</v>
      </c>
      <c r="P190" s="297">
        <v>105.9</v>
      </c>
      <c r="Q190" s="204" t="s">
        <v>129</v>
      </c>
    </row>
    <row r="191" spans="1:17" ht="13.2" x14ac:dyDescent="0.25">
      <c r="A191" s="203"/>
      <c r="B191" s="198"/>
      <c r="C191" s="154"/>
      <c r="D191" s="154"/>
      <c r="E191" s="199"/>
      <c r="F191" s="199"/>
      <c r="G191" s="199"/>
      <c r="H191" s="200"/>
      <c r="I191" s="198"/>
      <c r="J191" s="201"/>
      <c r="K191" s="199"/>
      <c r="L191" s="154"/>
      <c r="M191" s="691"/>
      <c r="N191" s="201"/>
      <c r="O191" s="154"/>
      <c r="P191" s="297"/>
      <c r="Q191" s="204"/>
    </row>
    <row r="192" spans="1:17" ht="13.2" x14ac:dyDescent="0.25">
      <c r="A192" s="209" t="s">
        <v>365</v>
      </c>
      <c r="B192" s="223">
        <v>75.295000000000002</v>
      </c>
      <c r="C192" s="224">
        <v>29.198</v>
      </c>
      <c r="D192" s="224">
        <v>23.087</v>
      </c>
      <c r="E192" s="224">
        <v>183.99100000000001</v>
      </c>
      <c r="F192" s="225">
        <v>53.286000000000001</v>
      </c>
      <c r="G192" s="226">
        <v>27.187999999999999</v>
      </c>
      <c r="H192" s="227">
        <v>43.588000000000001</v>
      </c>
      <c r="I192" s="223">
        <v>7.9740000000000002</v>
      </c>
      <c r="J192" s="228">
        <v>15.039</v>
      </c>
      <c r="K192" s="225">
        <v>18.684000000000001</v>
      </c>
      <c r="L192" s="224">
        <v>30.146000000000001</v>
      </c>
      <c r="M192" s="692">
        <v>26.67</v>
      </c>
      <c r="N192" s="228">
        <v>1130.5029999999999</v>
      </c>
      <c r="O192" s="228">
        <v>534.14599999999996</v>
      </c>
      <c r="P192" s="297">
        <v>47.2</v>
      </c>
      <c r="Q192" s="204" t="s">
        <v>365</v>
      </c>
    </row>
    <row r="193" spans="1:17" ht="13.2" x14ac:dyDescent="0.25">
      <c r="A193" s="203"/>
      <c r="B193" s="223"/>
      <c r="C193" s="224"/>
      <c r="D193" s="224"/>
      <c r="E193" s="224"/>
      <c r="F193" s="225"/>
      <c r="G193" s="226"/>
      <c r="H193" s="227"/>
      <c r="I193" s="223"/>
      <c r="J193" s="228"/>
      <c r="K193" s="225"/>
      <c r="L193" s="224"/>
      <c r="M193" s="692"/>
      <c r="N193" s="228"/>
      <c r="O193" s="228"/>
      <c r="P193" s="297"/>
      <c r="Q193" s="204"/>
    </row>
    <row r="194" spans="1:17" ht="13.2" x14ac:dyDescent="0.25">
      <c r="A194" s="209" t="s">
        <v>366</v>
      </c>
      <c r="B194" s="198">
        <v>2680.5639999999999</v>
      </c>
      <c r="C194" s="154">
        <v>2063.8969999999999</v>
      </c>
      <c r="D194" s="154">
        <v>1970.0550000000001</v>
      </c>
      <c r="E194" s="199">
        <v>1751.039</v>
      </c>
      <c r="F194" s="199">
        <v>2004.9870000000001</v>
      </c>
      <c r="G194" s="199">
        <v>2414.873</v>
      </c>
      <c r="H194" s="200">
        <v>1815.9059999999999</v>
      </c>
      <c r="I194" s="198">
        <v>2184.797</v>
      </c>
      <c r="J194" s="201">
        <v>3335.4380000000001</v>
      </c>
      <c r="K194" s="199">
        <v>2755.6109999999999</v>
      </c>
      <c r="L194" s="154">
        <v>3189.4169999999999</v>
      </c>
      <c r="M194" s="691">
        <v>2234.8150000000001</v>
      </c>
      <c r="N194" s="201">
        <v>47570.997000000003</v>
      </c>
      <c r="O194" s="154">
        <v>28401.399000000001</v>
      </c>
      <c r="P194" s="297">
        <v>59.7</v>
      </c>
      <c r="Q194" s="204" t="s">
        <v>367</v>
      </c>
    </row>
    <row r="195" spans="1:17" ht="13.2" x14ac:dyDescent="0.25">
      <c r="A195" s="203"/>
      <c r="B195" s="198"/>
      <c r="C195" s="154"/>
      <c r="D195" s="154"/>
      <c r="E195" s="199"/>
      <c r="F195" s="199"/>
      <c r="G195" s="199"/>
      <c r="H195" s="200"/>
      <c r="I195" s="198"/>
      <c r="J195" s="201"/>
      <c r="K195" s="199"/>
      <c r="L195" s="154"/>
      <c r="M195" s="691"/>
      <c r="N195" s="201"/>
      <c r="O195" s="154"/>
      <c r="P195" s="297"/>
      <c r="Q195" s="204"/>
    </row>
    <row r="196" spans="1:17" ht="13.2" x14ac:dyDescent="0.25">
      <c r="A196" s="209" t="s">
        <v>152</v>
      </c>
      <c r="B196" s="198">
        <v>6688.5439999999999</v>
      </c>
      <c r="C196" s="154">
        <v>6775.5169999999998</v>
      </c>
      <c r="D196" s="154">
        <v>6619.4319999999998</v>
      </c>
      <c r="E196" s="199">
        <v>7641.6409999999996</v>
      </c>
      <c r="F196" s="199">
        <v>7626.76</v>
      </c>
      <c r="G196" s="199">
        <v>6784.53</v>
      </c>
      <c r="H196" s="200">
        <v>4676.5690000000004</v>
      </c>
      <c r="I196" s="198">
        <v>4276.6620000000003</v>
      </c>
      <c r="J196" s="201">
        <v>11043.264999999999</v>
      </c>
      <c r="K196" s="199">
        <v>10004.44</v>
      </c>
      <c r="L196" s="154">
        <v>14038.303</v>
      </c>
      <c r="M196" s="691">
        <v>14789.802</v>
      </c>
      <c r="N196" s="201">
        <v>92462.013000000006</v>
      </c>
      <c r="O196" s="154">
        <v>100965.465</v>
      </c>
      <c r="P196" s="297">
        <v>109.2</v>
      </c>
      <c r="Q196" s="204" t="s">
        <v>153</v>
      </c>
    </row>
    <row r="197" spans="1:17" ht="13.2" x14ac:dyDescent="0.25">
      <c r="A197" s="203"/>
      <c r="B197" s="198"/>
      <c r="C197" s="154"/>
      <c r="D197" s="154"/>
      <c r="E197" s="199"/>
      <c r="F197" s="199"/>
      <c r="G197" s="199"/>
      <c r="H197" s="200"/>
      <c r="I197" s="198"/>
      <c r="J197" s="201"/>
      <c r="K197" s="199"/>
      <c r="L197" s="154"/>
      <c r="M197" s="691"/>
      <c r="N197" s="201"/>
      <c r="O197" s="154"/>
      <c r="P197" s="297"/>
      <c r="Q197" s="204"/>
    </row>
    <row r="198" spans="1:17" ht="13.2" x14ac:dyDescent="0.25">
      <c r="A198" s="209" t="s">
        <v>175</v>
      </c>
      <c r="B198" s="198">
        <v>15872.731</v>
      </c>
      <c r="C198" s="154">
        <v>16505.562000000002</v>
      </c>
      <c r="D198" s="154">
        <v>17194.931</v>
      </c>
      <c r="E198" s="199">
        <v>18022.478999999999</v>
      </c>
      <c r="F198" s="199">
        <v>20503.719000000001</v>
      </c>
      <c r="G198" s="199">
        <v>15889.866</v>
      </c>
      <c r="H198" s="200">
        <v>16220.368</v>
      </c>
      <c r="I198" s="198">
        <v>19800.371999999999</v>
      </c>
      <c r="J198" s="201">
        <v>18587.955999999998</v>
      </c>
      <c r="K198" s="199">
        <v>17165.572</v>
      </c>
      <c r="L198" s="154">
        <v>18522.175999999999</v>
      </c>
      <c r="M198" s="691">
        <v>15057.916999999999</v>
      </c>
      <c r="N198" s="201">
        <v>176837.47099999999</v>
      </c>
      <c r="O198" s="154">
        <v>209343.649</v>
      </c>
      <c r="P198" s="297">
        <v>118.4</v>
      </c>
      <c r="Q198" s="204" t="s">
        <v>175</v>
      </c>
    </row>
    <row r="199" spans="1:17" ht="13.2" x14ac:dyDescent="0.25">
      <c r="A199" s="203"/>
      <c r="B199" s="198"/>
      <c r="C199" s="154"/>
      <c r="D199" s="154"/>
      <c r="E199" s="199"/>
      <c r="F199" s="199"/>
      <c r="G199" s="199"/>
      <c r="H199" s="200"/>
      <c r="I199" s="198"/>
      <c r="J199" s="201"/>
      <c r="K199" s="199"/>
      <c r="L199" s="154"/>
      <c r="M199" s="691"/>
      <c r="N199" s="201"/>
      <c r="O199" s="154"/>
      <c r="P199" s="297"/>
      <c r="Q199" s="204"/>
    </row>
    <row r="200" spans="1:17" ht="13.2" x14ac:dyDescent="0.25">
      <c r="A200" s="203" t="s">
        <v>368</v>
      </c>
      <c r="B200" s="198">
        <v>9908.1029999999992</v>
      </c>
      <c r="C200" s="154">
        <v>10330.022999999999</v>
      </c>
      <c r="D200" s="154">
        <v>10510.964</v>
      </c>
      <c r="E200" s="199">
        <v>10717.538</v>
      </c>
      <c r="F200" s="199">
        <v>7713.4920000000002</v>
      </c>
      <c r="G200" s="199">
        <v>9934.4089999999997</v>
      </c>
      <c r="H200" s="200">
        <v>8475.4380000000001</v>
      </c>
      <c r="I200" s="198">
        <v>5662.96</v>
      </c>
      <c r="J200" s="201">
        <v>9160.4570000000003</v>
      </c>
      <c r="K200" s="199">
        <v>9789.9869999999992</v>
      </c>
      <c r="L200" s="154">
        <v>11414.231</v>
      </c>
      <c r="M200" s="691">
        <v>8204.57</v>
      </c>
      <c r="N200" s="201">
        <v>124283.03200000001</v>
      </c>
      <c r="O200" s="154">
        <v>111822.17200000001</v>
      </c>
      <c r="P200" s="297">
        <v>90</v>
      </c>
      <c r="Q200" s="204" t="s">
        <v>369</v>
      </c>
    </row>
    <row r="201" spans="1:17" ht="13.2" x14ac:dyDescent="0.25">
      <c r="A201" s="210"/>
      <c r="B201" s="198"/>
      <c r="C201" s="154"/>
      <c r="D201" s="154"/>
      <c r="E201" s="199"/>
      <c r="F201" s="199"/>
      <c r="G201" s="199"/>
      <c r="H201" s="200"/>
      <c r="I201" s="198"/>
      <c r="J201" s="201"/>
      <c r="K201" s="199"/>
      <c r="L201" s="154"/>
      <c r="M201" s="691"/>
      <c r="N201" s="201"/>
      <c r="O201" s="154"/>
      <c r="P201" s="297"/>
      <c r="Q201" s="211"/>
    </row>
    <row r="202" spans="1:17" ht="13.2" x14ac:dyDescent="0.25">
      <c r="A202" s="209" t="s">
        <v>370</v>
      </c>
      <c r="B202" s="198" t="s">
        <v>233</v>
      </c>
      <c r="C202" s="154">
        <v>0.67500000000000004</v>
      </c>
      <c r="D202" s="154" t="s">
        <v>233</v>
      </c>
      <c r="E202" s="199">
        <v>0.48399999999999999</v>
      </c>
      <c r="F202" s="199">
        <v>1.1000000000000001</v>
      </c>
      <c r="G202" s="199" t="s">
        <v>233</v>
      </c>
      <c r="H202" s="200">
        <v>3.6999999999999998E-2</v>
      </c>
      <c r="I202" s="198" t="s">
        <v>233</v>
      </c>
      <c r="J202" s="201" t="s">
        <v>233</v>
      </c>
      <c r="K202" s="199" t="s">
        <v>233</v>
      </c>
      <c r="L202" s="154" t="s">
        <v>233</v>
      </c>
      <c r="M202" s="691" t="s">
        <v>233</v>
      </c>
      <c r="N202" s="201">
        <v>0.189</v>
      </c>
      <c r="O202" s="154">
        <v>2.2959999999999998</v>
      </c>
      <c r="P202" s="297" t="s">
        <v>371</v>
      </c>
      <c r="Q202" s="213" t="s">
        <v>372</v>
      </c>
    </row>
    <row r="203" spans="1:17" ht="13.2" x14ac:dyDescent="0.25">
      <c r="A203" s="231"/>
      <c r="B203" s="198"/>
      <c r="C203" s="154"/>
      <c r="D203" s="154"/>
      <c r="E203" s="199"/>
      <c r="F203" s="199"/>
      <c r="G203" s="199"/>
      <c r="H203" s="200"/>
      <c r="I203" s="198"/>
      <c r="J203" s="201"/>
      <c r="K203" s="199"/>
      <c r="L203" s="154"/>
      <c r="M203" s="691"/>
      <c r="N203" s="201"/>
      <c r="O203" s="154"/>
      <c r="P203" s="297"/>
      <c r="Q203" s="213"/>
    </row>
    <row r="204" spans="1:17" ht="13.8" x14ac:dyDescent="0.3">
      <c r="A204" s="232" t="s">
        <v>373</v>
      </c>
      <c r="B204" s="198">
        <v>292.00799999999998</v>
      </c>
      <c r="C204" s="154">
        <v>628.87199999999996</v>
      </c>
      <c r="D204" s="154">
        <v>533.59</v>
      </c>
      <c r="E204" s="199">
        <v>257.67899999999997</v>
      </c>
      <c r="F204" s="199">
        <v>395.08800000000002</v>
      </c>
      <c r="G204" s="199">
        <v>224.56299999999999</v>
      </c>
      <c r="H204" s="200">
        <v>605.05600000000004</v>
      </c>
      <c r="I204" s="198">
        <v>191.697</v>
      </c>
      <c r="J204" s="201">
        <v>393.11</v>
      </c>
      <c r="K204" s="199">
        <v>176.99600000000001</v>
      </c>
      <c r="L204" s="154">
        <v>436.07299999999998</v>
      </c>
      <c r="M204" s="691">
        <v>354.28100000000001</v>
      </c>
      <c r="N204" s="201">
        <v>3798.3960000000002</v>
      </c>
      <c r="O204" s="154">
        <v>4489.0129999999999</v>
      </c>
      <c r="P204" s="297">
        <v>118.2</v>
      </c>
      <c r="Q204" s="235" t="s">
        <v>374</v>
      </c>
    </row>
    <row r="205" spans="1:17" ht="13.2" x14ac:dyDescent="0.25">
      <c r="A205" s="231"/>
      <c r="B205" s="198"/>
      <c r="C205" s="154"/>
      <c r="D205" s="154"/>
      <c r="E205" s="199"/>
      <c r="F205" s="199"/>
      <c r="G205" s="199"/>
      <c r="H205" s="200"/>
      <c r="I205" s="198"/>
      <c r="J205" s="201"/>
      <c r="K205" s="199"/>
      <c r="L205" s="154"/>
      <c r="M205" s="691"/>
      <c r="N205" s="201"/>
      <c r="O205" s="154"/>
      <c r="P205" s="297"/>
      <c r="Q205" s="213"/>
    </row>
    <row r="206" spans="1:17" ht="13.2" x14ac:dyDescent="0.25">
      <c r="A206" s="197" t="s">
        <v>142</v>
      </c>
      <c r="B206" s="198">
        <v>14530.763999999999</v>
      </c>
      <c r="C206" s="154">
        <v>11717.022000000001</v>
      </c>
      <c r="D206" s="154">
        <v>13374.862999999999</v>
      </c>
      <c r="E206" s="199">
        <v>15282.525</v>
      </c>
      <c r="F206" s="199">
        <v>14440.732</v>
      </c>
      <c r="G206" s="199">
        <v>14041.744000000001</v>
      </c>
      <c r="H206" s="200">
        <v>9810.4470000000001</v>
      </c>
      <c r="I206" s="198">
        <v>10994.300999999999</v>
      </c>
      <c r="J206" s="201">
        <v>10610.396000000001</v>
      </c>
      <c r="K206" s="199">
        <v>13629.013999999999</v>
      </c>
      <c r="L206" s="154">
        <v>13229.085999999999</v>
      </c>
      <c r="M206" s="691">
        <v>17129.062000000002</v>
      </c>
      <c r="N206" s="201">
        <v>138890.79199999999</v>
      </c>
      <c r="O206" s="154">
        <v>158789.95600000001</v>
      </c>
      <c r="P206" s="297">
        <v>114.3</v>
      </c>
      <c r="Q206" s="202" t="s">
        <v>143</v>
      </c>
    </row>
    <row r="207" spans="1:17" ht="13.2" x14ac:dyDescent="0.25">
      <c r="A207" s="197"/>
      <c r="B207" s="198"/>
      <c r="C207" s="154"/>
      <c r="D207" s="154"/>
      <c r="E207" s="199"/>
      <c r="F207" s="199"/>
      <c r="G207" s="199"/>
      <c r="H207" s="200"/>
      <c r="I207" s="198"/>
      <c r="J207" s="201"/>
      <c r="K207" s="199"/>
      <c r="L207" s="154"/>
      <c r="M207" s="691"/>
      <c r="N207" s="201"/>
      <c r="O207" s="154"/>
      <c r="P207" s="297"/>
      <c r="Q207" s="202"/>
    </row>
    <row r="208" spans="1:17" ht="13.2" x14ac:dyDescent="0.25">
      <c r="A208" s="197" t="s">
        <v>375</v>
      </c>
      <c r="B208" s="198">
        <v>450.798</v>
      </c>
      <c r="C208" s="154">
        <v>510.58100000000002</v>
      </c>
      <c r="D208" s="154">
        <v>525.76800000000003</v>
      </c>
      <c r="E208" s="199">
        <v>957.00699999999995</v>
      </c>
      <c r="F208" s="199">
        <v>567.92700000000002</v>
      </c>
      <c r="G208" s="199">
        <v>737.13300000000004</v>
      </c>
      <c r="H208" s="200">
        <v>875.89599999999996</v>
      </c>
      <c r="I208" s="198">
        <v>500.66</v>
      </c>
      <c r="J208" s="201">
        <v>639.84400000000005</v>
      </c>
      <c r="K208" s="199">
        <v>989.18299999999999</v>
      </c>
      <c r="L208" s="154">
        <v>582.97799999999995</v>
      </c>
      <c r="M208" s="691">
        <v>348.82499999999999</v>
      </c>
      <c r="N208" s="201">
        <v>5422.9750000000004</v>
      </c>
      <c r="O208" s="154">
        <v>7686.6</v>
      </c>
      <c r="P208" s="297">
        <v>141.69999999999999</v>
      </c>
      <c r="Q208" s="202" t="s">
        <v>376</v>
      </c>
    </row>
    <row r="209" spans="1:17" s="9" customFormat="1" ht="13.2" x14ac:dyDescent="0.25">
      <c r="A209" s="197"/>
      <c r="B209" s="370"/>
      <c r="C209" s="367"/>
      <c r="D209" s="367"/>
      <c r="E209" s="367"/>
      <c r="F209" s="344"/>
      <c r="G209" s="368"/>
      <c r="H209" s="369"/>
      <c r="I209" s="370"/>
      <c r="J209" s="366"/>
      <c r="K209" s="344"/>
      <c r="L209" s="367"/>
      <c r="M209" s="694"/>
      <c r="N209" s="366"/>
      <c r="O209" s="366"/>
      <c r="P209" s="297"/>
      <c r="Q209" s="202"/>
    </row>
    <row r="210" spans="1:17" ht="13.2" x14ac:dyDescent="0.25">
      <c r="A210" s="203" t="s">
        <v>377</v>
      </c>
      <c r="B210" s="198">
        <v>3514.4650000000001</v>
      </c>
      <c r="C210" s="154">
        <v>3013.3249999999998</v>
      </c>
      <c r="D210" s="154">
        <v>3606.8040000000001</v>
      </c>
      <c r="E210" s="199">
        <v>4442.8050000000003</v>
      </c>
      <c r="F210" s="199">
        <v>3390.8249999999998</v>
      </c>
      <c r="G210" s="199">
        <v>2353.8989999999999</v>
      </c>
      <c r="H210" s="200">
        <v>5150.2690000000002</v>
      </c>
      <c r="I210" s="198">
        <v>4422.8760000000002</v>
      </c>
      <c r="J210" s="201">
        <v>3371.22</v>
      </c>
      <c r="K210" s="199">
        <v>2922.7950000000001</v>
      </c>
      <c r="L210" s="154">
        <v>4804.04</v>
      </c>
      <c r="M210" s="691">
        <v>2885.6109999999999</v>
      </c>
      <c r="N210" s="201">
        <v>51282.161</v>
      </c>
      <c r="O210" s="154">
        <v>43878.934000000001</v>
      </c>
      <c r="P210" s="693">
        <v>85.6</v>
      </c>
      <c r="Q210" s="204" t="s">
        <v>378</v>
      </c>
    </row>
    <row r="211" spans="1:17" ht="13.2" x14ac:dyDescent="0.25">
      <c r="A211" s="203"/>
      <c r="B211" s="198"/>
      <c r="C211" s="154"/>
      <c r="D211" s="154"/>
      <c r="E211" s="199"/>
      <c r="F211" s="199"/>
      <c r="G211" s="199"/>
      <c r="H211" s="200"/>
      <c r="I211" s="198"/>
      <c r="J211" s="201"/>
      <c r="K211" s="199"/>
      <c r="L211" s="154"/>
      <c r="M211" s="691"/>
      <c r="N211" s="201"/>
      <c r="O211" s="154"/>
      <c r="P211" s="693"/>
      <c r="Q211" s="204"/>
    </row>
    <row r="212" spans="1:17" ht="13.2" x14ac:dyDescent="0.25">
      <c r="A212" s="203" t="s">
        <v>191</v>
      </c>
      <c r="B212" s="198">
        <v>5534.2569999999996</v>
      </c>
      <c r="C212" s="154">
        <v>3369.0120000000002</v>
      </c>
      <c r="D212" s="154">
        <v>2529.0520000000001</v>
      </c>
      <c r="E212" s="199">
        <v>37.459000000000003</v>
      </c>
      <c r="F212" s="199">
        <v>5905.69</v>
      </c>
      <c r="G212" s="199">
        <v>25.681999999999999</v>
      </c>
      <c r="H212" s="200">
        <v>5197.0429999999997</v>
      </c>
      <c r="I212" s="198">
        <v>2508.692</v>
      </c>
      <c r="J212" s="201">
        <v>2547.3220000000001</v>
      </c>
      <c r="K212" s="199">
        <v>4213.8950000000004</v>
      </c>
      <c r="L212" s="154">
        <v>25.045000000000002</v>
      </c>
      <c r="M212" s="691">
        <v>3961.3209999999999</v>
      </c>
      <c r="N212" s="201">
        <v>34481.589</v>
      </c>
      <c r="O212" s="154">
        <v>35854.47</v>
      </c>
      <c r="P212" s="693">
        <v>104</v>
      </c>
      <c r="Q212" s="204" t="s">
        <v>192</v>
      </c>
    </row>
    <row r="213" spans="1:17" ht="13.2" x14ac:dyDescent="0.25">
      <c r="A213" s="203"/>
      <c r="B213" s="198"/>
      <c r="C213" s="154"/>
      <c r="D213" s="154"/>
      <c r="E213" s="199"/>
      <c r="F213" s="199"/>
      <c r="G213" s="199"/>
      <c r="H213" s="200"/>
      <c r="I213" s="198"/>
      <c r="J213" s="201"/>
      <c r="K213" s="199"/>
      <c r="L213" s="154"/>
      <c r="M213" s="691"/>
      <c r="N213" s="201"/>
      <c r="O213" s="154"/>
      <c r="P213" s="297"/>
      <c r="Q213" s="204"/>
    </row>
    <row r="214" spans="1:17" ht="13.2" x14ac:dyDescent="0.25">
      <c r="A214" s="203" t="s">
        <v>104</v>
      </c>
      <c r="B214" s="198">
        <v>48844.328000000001</v>
      </c>
      <c r="C214" s="154">
        <v>65732.547999999995</v>
      </c>
      <c r="D214" s="154">
        <v>68404.183000000005</v>
      </c>
      <c r="E214" s="199">
        <v>78045.286999999997</v>
      </c>
      <c r="F214" s="199">
        <v>70736.192999999999</v>
      </c>
      <c r="G214" s="199">
        <v>62609.889000000003</v>
      </c>
      <c r="H214" s="200">
        <v>60554.949000000001</v>
      </c>
      <c r="I214" s="198">
        <v>56840.330999999998</v>
      </c>
      <c r="J214" s="201">
        <v>70244.698000000004</v>
      </c>
      <c r="K214" s="199">
        <v>84799.967999999993</v>
      </c>
      <c r="L214" s="154">
        <v>94187.400999999998</v>
      </c>
      <c r="M214" s="691">
        <v>55084.254000000001</v>
      </c>
      <c r="N214" s="201">
        <v>962226.054</v>
      </c>
      <c r="O214" s="154">
        <v>816084.02899999998</v>
      </c>
      <c r="P214" s="297">
        <v>84.8</v>
      </c>
      <c r="Q214" s="204" t="s">
        <v>105</v>
      </c>
    </row>
    <row r="215" spans="1:17" ht="13.2" x14ac:dyDescent="0.25">
      <c r="A215" s="203"/>
      <c r="B215" s="198"/>
      <c r="C215" s="154"/>
      <c r="D215" s="154"/>
      <c r="E215" s="199"/>
      <c r="F215" s="199"/>
      <c r="G215" s="199"/>
      <c r="H215" s="200"/>
      <c r="I215" s="198"/>
      <c r="J215" s="201"/>
      <c r="K215" s="199"/>
      <c r="L215" s="154"/>
      <c r="M215" s="691"/>
      <c r="N215" s="201"/>
      <c r="O215" s="154"/>
      <c r="P215" s="688"/>
      <c r="Q215" s="204"/>
    </row>
    <row r="216" spans="1:17" ht="13.2" x14ac:dyDescent="0.25">
      <c r="A216" s="203" t="s">
        <v>379</v>
      </c>
      <c r="B216" s="198" t="s">
        <v>233</v>
      </c>
      <c r="C216" s="154" t="s">
        <v>233</v>
      </c>
      <c r="D216" s="154" t="s">
        <v>233</v>
      </c>
      <c r="E216" s="199">
        <v>8.5000000000000006E-2</v>
      </c>
      <c r="F216" s="199" t="s">
        <v>233</v>
      </c>
      <c r="G216" s="199">
        <v>8.4000000000000005E-2</v>
      </c>
      <c r="H216" s="200" t="s">
        <v>233</v>
      </c>
      <c r="I216" s="198">
        <v>8.4000000000000005E-2</v>
      </c>
      <c r="J216" s="201" t="s">
        <v>233</v>
      </c>
      <c r="K216" s="199" t="s">
        <v>233</v>
      </c>
      <c r="L216" s="154" t="s">
        <v>233</v>
      </c>
      <c r="M216" s="691" t="s">
        <v>233</v>
      </c>
      <c r="N216" s="201">
        <v>1.0720000000000001</v>
      </c>
      <c r="O216" s="154">
        <v>0.253</v>
      </c>
      <c r="P216" s="297">
        <v>23.6</v>
      </c>
      <c r="Q216" s="204" t="s">
        <v>380</v>
      </c>
    </row>
    <row r="217" spans="1:17" ht="13.2" x14ac:dyDescent="0.25">
      <c r="A217" s="203"/>
      <c r="B217" s="198"/>
      <c r="C217" s="154"/>
      <c r="D217" s="154"/>
      <c r="E217" s="199"/>
      <c r="F217" s="199"/>
      <c r="G217" s="199"/>
      <c r="H217" s="200"/>
      <c r="I217" s="198"/>
      <c r="J217" s="201"/>
      <c r="K217" s="199"/>
      <c r="L217" s="154"/>
      <c r="M217" s="691"/>
      <c r="N217" s="201"/>
      <c r="O217" s="154"/>
      <c r="P217" s="297"/>
      <c r="Q217" s="204"/>
    </row>
    <row r="218" spans="1:17" ht="13.2" x14ac:dyDescent="0.25">
      <c r="A218" s="203" t="s">
        <v>381</v>
      </c>
      <c r="B218" s="198">
        <v>94.048000000000002</v>
      </c>
      <c r="C218" s="154">
        <v>248.18299999999999</v>
      </c>
      <c r="D218" s="154">
        <v>182.85300000000001</v>
      </c>
      <c r="E218" s="199">
        <v>173.75200000000001</v>
      </c>
      <c r="F218" s="199">
        <v>127.905</v>
      </c>
      <c r="G218" s="199">
        <v>107.032</v>
      </c>
      <c r="H218" s="200">
        <v>120.85599999999999</v>
      </c>
      <c r="I218" s="198">
        <v>118.82</v>
      </c>
      <c r="J218" s="201">
        <v>107.879</v>
      </c>
      <c r="K218" s="199">
        <v>127.44499999999999</v>
      </c>
      <c r="L218" s="154">
        <v>97.525999999999996</v>
      </c>
      <c r="M218" s="691">
        <v>80.58</v>
      </c>
      <c r="N218" s="201">
        <v>1601.9190000000001</v>
      </c>
      <c r="O218" s="154">
        <v>1586.8789999999999</v>
      </c>
      <c r="P218" s="297">
        <v>99.1</v>
      </c>
      <c r="Q218" s="204" t="s">
        <v>382</v>
      </c>
    </row>
    <row r="219" spans="1:17" ht="13.2" x14ac:dyDescent="0.25">
      <c r="A219" s="203"/>
      <c r="B219" s="198"/>
      <c r="C219" s="154"/>
      <c r="D219" s="154"/>
      <c r="E219" s="199"/>
      <c r="F219" s="199"/>
      <c r="G219" s="199"/>
      <c r="H219" s="200"/>
      <c r="I219" s="198"/>
      <c r="J219" s="201"/>
      <c r="K219" s="199"/>
      <c r="L219" s="154"/>
      <c r="M219" s="691"/>
      <c r="N219" s="201"/>
      <c r="O219" s="154"/>
      <c r="P219" s="297"/>
      <c r="Q219" s="204"/>
    </row>
    <row r="220" spans="1:17" ht="13.2" x14ac:dyDescent="0.25">
      <c r="A220" s="214" t="s">
        <v>178</v>
      </c>
      <c r="B220" s="198">
        <v>1449.8720000000001</v>
      </c>
      <c r="C220" s="154">
        <v>2849.25</v>
      </c>
      <c r="D220" s="154">
        <v>1972.2829999999999</v>
      </c>
      <c r="E220" s="199">
        <v>1688.1679999999999</v>
      </c>
      <c r="F220" s="199">
        <v>1779.3140000000001</v>
      </c>
      <c r="G220" s="199">
        <v>6901.2719999999999</v>
      </c>
      <c r="H220" s="200">
        <v>1237.4449999999999</v>
      </c>
      <c r="I220" s="198">
        <v>1783.9380000000001</v>
      </c>
      <c r="J220" s="201">
        <v>1722.818</v>
      </c>
      <c r="K220" s="199">
        <v>1377.915</v>
      </c>
      <c r="L220" s="154">
        <v>1541.222</v>
      </c>
      <c r="M220" s="691">
        <v>1713.2260000000001</v>
      </c>
      <c r="N220" s="201">
        <v>24264.503000000001</v>
      </c>
      <c r="O220" s="154">
        <v>26016.723000000002</v>
      </c>
      <c r="P220" s="297">
        <v>107.2</v>
      </c>
      <c r="Q220" s="204" t="s">
        <v>179</v>
      </c>
    </row>
    <row r="221" spans="1:17" ht="13.2" x14ac:dyDescent="0.25">
      <c r="A221" s="214"/>
      <c r="B221" s="198"/>
      <c r="C221" s="154"/>
      <c r="D221" s="154"/>
      <c r="E221" s="199"/>
      <c r="F221" s="199"/>
      <c r="G221" s="199"/>
      <c r="H221" s="200"/>
      <c r="I221" s="198"/>
      <c r="J221" s="201"/>
      <c r="K221" s="199"/>
      <c r="L221" s="154"/>
      <c r="M221" s="691"/>
      <c r="N221" s="201"/>
      <c r="O221" s="154"/>
      <c r="P221" s="297"/>
      <c r="Q221" s="204"/>
    </row>
    <row r="222" spans="1:17" s="9" customFormat="1" ht="27.6" x14ac:dyDescent="0.3">
      <c r="A222" s="236" t="s">
        <v>383</v>
      </c>
      <c r="B222" s="198" t="s">
        <v>233</v>
      </c>
      <c r="C222" s="154" t="s">
        <v>233</v>
      </c>
      <c r="D222" s="154" t="s">
        <v>233</v>
      </c>
      <c r="E222" s="199" t="s">
        <v>233</v>
      </c>
      <c r="F222" s="199" t="s">
        <v>233</v>
      </c>
      <c r="G222" s="199">
        <v>4.6879999999999997</v>
      </c>
      <c r="H222" s="200" t="s">
        <v>233</v>
      </c>
      <c r="I222" s="198" t="s">
        <v>233</v>
      </c>
      <c r="J222" s="201">
        <v>0.76500000000000001</v>
      </c>
      <c r="K222" s="199" t="s">
        <v>233</v>
      </c>
      <c r="L222" s="154" t="s">
        <v>233</v>
      </c>
      <c r="M222" s="691" t="s">
        <v>233</v>
      </c>
      <c r="N222" s="201" t="s">
        <v>233</v>
      </c>
      <c r="O222" s="154">
        <v>5.4530000000000003</v>
      </c>
      <c r="P222" s="297" t="s">
        <v>259</v>
      </c>
      <c r="Q222" s="234" t="s">
        <v>384</v>
      </c>
    </row>
    <row r="223" spans="1:17" ht="13.2" x14ac:dyDescent="0.25">
      <c r="A223" s="237"/>
      <c r="B223" s="198"/>
      <c r="C223" s="154"/>
      <c r="D223" s="154"/>
      <c r="E223" s="199"/>
      <c r="F223" s="199"/>
      <c r="G223" s="199"/>
      <c r="H223" s="200"/>
      <c r="I223" s="198"/>
      <c r="J223" s="201"/>
      <c r="K223" s="199"/>
      <c r="L223" s="154"/>
      <c r="M223" s="691"/>
      <c r="N223" s="201"/>
      <c r="O223" s="154"/>
      <c r="P223" s="297"/>
      <c r="Q223" s="772"/>
    </row>
    <row r="224" spans="1:17" ht="13.2" x14ac:dyDescent="0.25">
      <c r="A224" s="238" t="s">
        <v>385</v>
      </c>
      <c r="B224" s="198" t="s">
        <v>233</v>
      </c>
      <c r="C224" s="154" t="s">
        <v>233</v>
      </c>
      <c r="D224" s="154" t="s">
        <v>233</v>
      </c>
      <c r="E224" s="199" t="s">
        <v>233</v>
      </c>
      <c r="F224" s="199" t="s">
        <v>233</v>
      </c>
      <c r="G224" s="199" t="s">
        <v>233</v>
      </c>
      <c r="H224" s="200" t="s">
        <v>233</v>
      </c>
      <c r="I224" s="198" t="s">
        <v>233</v>
      </c>
      <c r="J224" s="201" t="s">
        <v>233</v>
      </c>
      <c r="K224" s="199" t="s">
        <v>233</v>
      </c>
      <c r="L224" s="154" t="s">
        <v>233</v>
      </c>
      <c r="M224" s="691" t="s">
        <v>233</v>
      </c>
      <c r="N224" s="201" t="s">
        <v>233</v>
      </c>
      <c r="O224" s="154" t="s">
        <v>233</v>
      </c>
      <c r="P224" s="297" t="s">
        <v>259</v>
      </c>
      <c r="Q224" s="239" t="s">
        <v>386</v>
      </c>
    </row>
    <row r="225" spans="1:17" ht="13.8" x14ac:dyDescent="0.3">
      <c r="A225" s="240"/>
      <c r="B225" s="198"/>
      <c r="C225" s="154"/>
      <c r="D225" s="154"/>
      <c r="E225" s="199"/>
      <c r="F225" s="199"/>
      <c r="G225" s="199"/>
      <c r="H225" s="200"/>
      <c r="I225" s="198"/>
      <c r="J225" s="201"/>
      <c r="K225" s="199"/>
      <c r="L225" s="154"/>
      <c r="M225" s="691"/>
      <c r="N225" s="201"/>
      <c r="O225" s="154"/>
      <c r="P225" s="297"/>
      <c r="Q225" s="241"/>
    </row>
    <row r="226" spans="1:17" ht="13.2" x14ac:dyDescent="0.25">
      <c r="A226" s="197" t="s">
        <v>387</v>
      </c>
      <c r="B226" s="198" t="s">
        <v>233</v>
      </c>
      <c r="C226" s="154" t="s">
        <v>233</v>
      </c>
      <c r="D226" s="154" t="s">
        <v>233</v>
      </c>
      <c r="E226" s="199" t="s">
        <v>233</v>
      </c>
      <c r="F226" s="199" t="s">
        <v>233</v>
      </c>
      <c r="G226" s="199" t="s">
        <v>233</v>
      </c>
      <c r="H226" s="200" t="s">
        <v>233</v>
      </c>
      <c r="I226" s="198" t="s">
        <v>233</v>
      </c>
      <c r="J226" s="201" t="s">
        <v>233</v>
      </c>
      <c r="K226" s="199" t="s">
        <v>233</v>
      </c>
      <c r="L226" s="154" t="s">
        <v>233</v>
      </c>
      <c r="M226" s="691" t="s">
        <v>233</v>
      </c>
      <c r="N226" s="201">
        <v>6.2E-2</v>
      </c>
      <c r="O226" s="154" t="s">
        <v>233</v>
      </c>
      <c r="P226" s="297">
        <v>0</v>
      </c>
      <c r="Q226" s="202" t="s">
        <v>388</v>
      </c>
    </row>
    <row r="227" spans="1:17" ht="13.2" x14ac:dyDescent="0.25">
      <c r="A227" s="197"/>
      <c r="B227" s="198"/>
      <c r="C227" s="154"/>
      <c r="D227" s="154"/>
      <c r="E227" s="199"/>
      <c r="F227" s="199"/>
      <c r="G227" s="199"/>
      <c r="H227" s="200"/>
      <c r="I227" s="198"/>
      <c r="J227" s="201"/>
      <c r="K227" s="199"/>
      <c r="L227" s="154"/>
      <c r="M227" s="691"/>
      <c r="N227" s="201"/>
      <c r="O227" s="154"/>
      <c r="P227" s="297"/>
      <c r="Q227" s="202"/>
    </row>
    <row r="228" spans="1:17" ht="13.2" x14ac:dyDescent="0.25">
      <c r="A228" s="203" t="s">
        <v>389</v>
      </c>
      <c r="B228" s="198">
        <v>1981.5139999999999</v>
      </c>
      <c r="C228" s="154">
        <v>1611.729</v>
      </c>
      <c r="D228" s="154">
        <v>1928.8920000000001</v>
      </c>
      <c r="E228" s="199">
        <v>1703.1010000000001</v>
      </c>
      <c r="F228" s="199">
        <v>977.31799999999998</v>
      </c>
      <c r="G228" s="199">
        <v>1948.6110000000001</v>
      </c>
      <c r="H228" s="200">
        <v>2818.28</v>
      </c>
      <c r="I228" s="198">
        <v>2115.9520000000002</v>
      </c>
      <c r="J228" s="201">
        <v>5438.5259999999998</v>
      </c>
      <c r="K228" s="199">
        <v>3565.252</v>
      </c>
      <c r="L228" s="154">
        <v>2524.8539999999998</v>
      </c>
      <c r="M228" s="691">
        <v>2532.6660000000002</v>
      </c>
      <c r="N228" s="201">
        <v>16157.299000000001</v>
      </c>
      <c r="O228" s="154">
        <v>29146.695</v>
      </c>
      <c r="P228" s="297">
        <v>180.4</v>
      </c>
      <c r="Q228" s="204" t="s">
        <v>390</v>
      </c>
    </row>
    <row r="229" spans="1:17" ht="13.2" x14ac:dyDescent="0.25">
      <c r="A229" s="203"/>
      <c r="B229" s="198"/>
      <c r="C229" s="154"/>
      <c r="D229" s="154"/>
      <c r="E229" s="199"/>
      <c r="F229" s="199"/>
      <c r="G229" s="199"/>
      <c r="H229" s="200"/>
      <c r="I229" s="198"/>
      <c r="J229" s="201"/>
      <c r="K229" s="199"/>
      <c r="L229" s="154"/>
      <c r="M229" s="691"/>
      <c r="N229" s="201"/>
      <c r="O229" s="154"/>
      <c r="P229" s="297"/>
      <c r="Q229" s="204"/>
    </row>
    <row r="230" spans="1:17" ht="13.2" x14ac:dyDescent="0.25">
      <c r="A230" s="209" t="s">
        <v>391</v>
      </c>
      <c r="B230" s="198">
        <v>684.33399999999995</v>
      </c>
      <c r="C230" s="154">
        <v>521.25</v>
      </c>
      <c r="D230" s="154">
        <v>1080.05</v>
      </c>
      <c r="E230" s="199">
        <v>800.75400000000002</v>
      </c>
      <c r="F230" s="199">
        <v>492.71</v>
      </c>
      <c r="G230" s="199">
        <v>349.2</v>
      </c>
      <c r="H230" s="200">
        <v>326.92200000000003</v>
      </c>
      <c r="I230" s="198">
        <v>223.102</v>
      </c>
      <c r="J230" s="201">
        <v>129.65299999999999</v>
      </c>
      <c r="K230" s="199">
        <v>326.35500000000002</v>
      </c>
      <c r="L230" s="154">
        <v>696.93799999999999</v>
      </c>
      <c r="M230" s="691">
        <v>462.76900000000001</v>
      </c>
      <c r="N230" s="201">
        <v>6669.674</v>
      </c>
      <c r="O230" s="154">
        <v>6094.0370000000003</v>
      </c>
      <c r="P230" s="297">
        <v>91.4</v>
      </c>
      <c r="Q230" s="204" t="s">
        <v>392</v>
      </c>
    </row>
    <row r="231" spans="1:17" ht="13.2" x14ac:dyDescent="0.25">
      <c r="A231" s="203"/>
      <c r="B231" s="198"/>
      <c r="C231" s="154"/>
      <c r="D231" s="154"/>
      <c r="E231" s="199"/>
      <c r="F231" s="199"/>
      <c r="G231" s="199"/>
      <c r="H231" s="200"/>
      <c r="I231" s="198"/>
      <c r="J231" s="201"/>
      <c r="K231" s="199"/>
      <c r="L231" s="154"/>
      <c r="M231" s="691"/>
      <c r="N231" s="201"/>
      <c r="O231" s="154"/>
      <c r="P231" s="297"/>
      <c r="Q231" s="204"/>
    </row>
    <row r="232" spans="1:17" ht="13.2" x14ac:dyDescent="0.25">
      <c r="A232" s="209" t="s">
        <v>108</v>
      </c>
      <c r="B232" s="198">
        <v>2754.1019999999999</v>
      </c>
      <c r="C232" s="154">
        <v>3010.3879999999999</v>
      </c>
      <c r="D232" s="154">
        <v>4421.0140000000001</v>
      </c>
      <c r="E232" s="199">
        <v>5338.6180000000004</v>
      </c>
      <c r="F232" s="199">
        <v>2604.4450000000002</v>
      </c>
      <c r="G232" s="199">
        <v>9918.1849999999995</v>
      </c>
      <c r="H232" s="200">
        <v>9094.32</v>
      </c>
      <c r="I232" s="198">
        <v>10524.964</v>
      </c>
      <c r="J232" s="201">
        <v>12262.748</v>
      </c>
      <c r="K232" s="199">
        <v>14159.538</v>
      </c>
      <c r="L232" s="154">
        <v>9250.8510000000006</v>
      </c>
      <c r="M232" s="691">
        <v>12481.119000000001</v>
      </c>
      <c r="N232" s="201">
        <v>52568.534</v>
      </c>
      <c r="O232" s="154">
        <v>95820.292000000001</v>
      </c>
      <c r="P232" s="297">
        <v>182.3</v>
      </c>
      <c r="Q232" s="204" t="s">
        <v>109</v>
      </c>
    </row>
    <row r="233" spans="1:17" ht="13.2" x14ac:dyDescent="0.25">
      <c r="A233" s="203"/>
      <c r="B233" s="198"/>
      <c r="C233" s="154"/>
      <c r="D233" s="154"/>
      <c r="E233" s="199"/>
      <c r="F233" s="199"/>
      <c r="G233" s="199"/>
      <c r="H233" s="200"/>
      <c r="I233" s="198"/>
      <c r="J233" s="201"/>
      <c r="K233" s="199"/>
      <c r="L233" s="154"/>
      <c r="M233" s="691"/>
      <c r="N233" s="201"/>
      <c r="O233" s="154"/>
      <c r="P233" s="297"/>
      <c r="Q233" s="204"/>
    </row>
    <row r="234" spans="1:17" ht="13.2" x14ac:dyDescent="0.25">
      <c r="A234" s="209" t="s">
        <v>393</v>
      </c>
      <c r="B234" s="198">
        <v>10.023999999999999</v>
      </c>
      <c r="C234" s="154">
        <v>1.6E-2</v>
      </c>
      <c r="D234" s="154">
        <v>15.618</v>
      </c>
      <c r="E234" s="199">
        <v>10.695</v>
      </c>
      <c r="F234" s="199" t="s">
        <v>233</v>
      </c>
      <c r="G234" s="199">
        <v>8.4000000000000005E-2</v>
      </c>
      <c r="H234" s="200" t="s">
        <v>233</v>
      </c>
      <c r="I234" s="198">
        <v>7.2999999999999995E-2</v>
      </c>
      <c r="J234" s="201" t="s">
        <v>233</v>
      </c>
      <c r="K234" s="199" t="s">
        <v>233</v>
      </c>
      <c r="L234" s="154">
        <v>5.73</v>
      </c>
      <c r="M234" s="691" t="s">
        <v>233</v>
      </c>
      <c r="N234" s="201">
        <v>24.417000000000002</v>
      </c>
      <c r="O234" s="154">
        <v>42.24</v>
      </c>
      <c r="P234" s="297">
        <v>173</v>
      </c>
      <c r="Q234" s="204" t="s">
        <v>394</v>
      </c>
    </row>
    <row r="235" spans="1:17" ht="13.2" x14ac:dyDescent="0.25">
      <c r="A235" s="203"/>
      <c r="B235" s="198"/>
      <c r="C235" s="154"/>
      <c r="D235" s="154"/>
      <c r="E235" s="199"/>
      <c r="F235" s="199"/>
      <c r="G235" s="199"/>
      <c r="H235" s="200"/>
      <c r="I235" s="198"/>
      <c r="J235" s="201"/>
      <c r="K235" s="199"/>
      <c r="L235" s="154"/>
      <c r="M235" s="691"/>
      <c r="N235" s="201"/>
      <c r="O235" s="154"/>
      <c r="P235" s="297"/>
      <c r="Q235" s="204"/>
    </row>
    <row r="236" spans="1:17" ht="13.2" x14ac:dyDescent="0.25">
      <c r="A236" s="209" t="s">
        <v>395</v>
      </c>
      <c r="B236" s="198">
        <v>15.145</v>
      </c>
      <c r="C236" s="154">
        <v>3.9750000000000001</v>
      </c>
      <c r="D236" s="154" t="s">
        <v>233</v>
      </c>
      <c r="E236" s="199">
        <v>50.430999999999997</v>
      </c>
      <c r="F236" s="199">
        <v>56.542999999999999</v>
      </c>
      <c r="G236" s="199">
        <v>11.515000000000001</v>
      </c>
      <c r="H236" s="200">
        <v>92.759</v>
      </c>
      <c r="I236" s="198">
        <v>11.077</v>
      </c>
      <c r="J236" s="201">
        <v>18.257999999999999</v>
      </c>
      <c r="K236" s="199">
        <v>122.277</v>
      </c>
      <c r="L236" s="154">
        <v>142.554</v>
      </c>
      <c r="M236" s="691">
        <v>73.325000000000003</v>
      </c>
      <c r="N236" s="201">
        <v>524.20600000000002</v>
      </c>
      <c r="O236" s="154">
        <v>597.85900000000004</v>
      </c>
      <c r="P236" s="297">
        <v>114.1</v>
      </c>
      <c r="Q236" s="204" t="s">
        <v>396</v>
      </c>
    </row>
    <row r="237" spans="1:17" ht="13.2" x14ac:dyDescent="0.25">
      <c r="A237" s="203"/>
      <c r="B237" s="198"/>
      <c r="C237" s="154"/>
      <c r="D237" s="154"/>
      <c r="E237" s="199"/>
      <c r="F237" s="199"/>
      <c r="G237" s="199"/>
      <c r="H237" s="200"/>
      <c r="I237" s="198"/>
      <c r="J237" s="201"/>
      <c r="K237" s="199"/>
      <c r="L237" s="154"/>
      <c r="M237" s="691"/>
      <c r="N237" s="201"/>
      <c r="O237" s="154"/>
      <c r="P237" s="297"/>
      <c r="Q237" s="204"/>
    </row>
    <row r="238" spans="1:17" ht="13.2" x14ac:dyDescent="0.25">
      <c r="A238" s="209" t="s">
        <v>397</v>
      </c>
      <c r="B238" s="198">
        <v>1565.278</v>
      </c>
      <c r="C238" s="154">
        <v>436.33600000000001</v>
      </c>
      <c r="D238" s="154">
        <v>520.827</v>
      </c>
      <c r="E238" s="199">
        <v>302.30700000000002</v>
      </c>
      <c r="F238" s="199">
        <v>421.74900000000002</v>
      </c>
      <c r="G238" s="199">
        <v>563.55799999999999</v>
      </c>
      <c r="H238" s="200">
        <v>465.03199999999998</v>
      </c>
      <c r="I238" s="198">
        <v>574.851</v>
      </c>
      <c r="J238" s="201">
        <v>220.53200000000001</v>
      </c>
      <c r="K238" s="199">
        <v>1017.325</v>
      </c>
      <c r="L238" s="154">
        <v>2318.7579999999998</v>
      </c>
      <c r="M238" s="691">
        <v>5205.7430000000004</v>
      </c>
      <c r="N238" s="201">
        <v>14782.588</v>
      </c>
      <c r="O238" s="154">
        <v>13612.296</v>
      </c>
      <c r="P238" s="297">
        <v>92.1</v>
      </c>
      <c r="Q238" s="204" t="s">
        <v>398</v>
      </c>
    </row>
    <row r="239" spans="1:17" ht="13.2" x14ac:dyDescent="0.25">
      <c r="A239" s="203"/>
      <c r="B239" s="198"/>
      <c r="C239" s="154"/>
      <c r="D239" s="154"/>
      <c r="E239" s="199"/>
      <c r="F239" s="199"/>
      <c r="G239" s="199"/>
      <c r="H239" s="200"/>
      <c r="I239" s="198"/>
      <c r="J239" s="201"/>
      <c r="K239" s="199"/>
      <c r="L239" s="154"/>
      <c r="M239" s="691"/>
      <c r="N239" s="201"/>
      <c r="O239" s="154"/>
      <c r="P239" s="297"/>
      <c r="Q239" s="204"/>
    </row>
    <row r="240" spans="1:17" ht="13.2" x14ac:dyDescent="0.25">
      <c r="A240" s="203" t="s">
        <v>399</v>
      </c>
      <c r="B240" s="198">
        <v>18.597999999999999</v>
      </c>
      <c r="C240" s="154">
        <v>22.181999999999999</v>
      </c>
      <c r="D240" s="154">
        <v>56.317999999999998</v>
      </c>
      <c r="E240" s="199">
        <v>18.030999999999999</v>
      </c>
      <c r="F240" s="199">
        <v>9.6999999999999993</v>
      </c>
      <c r="G240" s="199">
        <v>8.4009999999999998</v>
      </c>
      <c r="H240" s="200">
        <v>80.787000000000006</v>
      </c>
      <c r="I240" s="198">
        <v>46.01</v>
      </c>
      <c r="J240" s="201">
        <v>13.435</v>
      </c>
      <c r="K240" s="199">
        <v>14.938000000000001</v>
      </c>
      <c r="L240" s="154">
        <v>13.507</v>
      </c>
      <c r="M240" s="691">
        <v>54.122999999999998</v>
      </c>
      <c r="N240" s="201">
        <v>645.61599999999999</v>
      </c>
      <c r="O240" s="154">
        <v>356.03</v>
      </c>
      <c r="P240" s="297">
        <v>55.1</v>
      </c>
      <c r="Q240" s="204" t="s">
        <v>400</v>
      </c>
    </row>
    <row r="241" spans="1:17" ht="13.2" x14ac:dyDescent="0.25">
      <c r="A241" s="210"/>
      <c r="B241" s="198"/>
      <c r="C241" s="154"/>
      <c r="D241" s="154"/>
      <c r="E241" s="199"/>
      <c r="F241" s="199"/>
      <c r="G241" s="199"/>
      <c r="H241" s="200"/>
      <c r="I241" s="198"/>
      <c r="J241" s="201"/>
      <c r="K241" s="199"/>
      <c r="L241" s="154"/>
      <c r="M241" s="691"/>
      <c r="N241" s="201"/>
      <c r="O241" s="154"/>
      <c r="P241" s="297"/>
      <c r="Q241" s="211"/>
    </row>
    <row r="242" spans="1:17" ht="13.2" x14ac:dyDescent="0.25">
      <c r="A242" s="210" t="s">
        <v>401</v>
      </c>
      <c r="B242" s="198">
        <v>0.57199999999999995</v>
      </c>
      <c r="C242" s="154">
        <v>6.2039999999999997</v>
      </c>
      <c r="D242" s="154">
        <v>4.5650000000000004</v>
      </c>
      <c r="E242" s="199">
        <v>0.53</v>
      </c>
      <c r="F242" s="199">
        <v>4.319</v>
      </c>
      <c r="G242" s="199">
        <v>1.0469999999999999</v>
      </c>
      <c r="H242" s="200">
        <v>1.8520000000000001</v>
      </c>
      <c r="I242" s="198">
        <v>4.9009999999999998</v>
      </c>
      <c r="J242" s="201">
        <v>0.80100000000000005</v>
      </c>
      <c r="K242" s="199">
        <v>0.312</v>
      </c>
      <c r="L242" s="154">
        <v>0.502</v>
      </c>
      <c r="M242" s="691">
        <v>0.69799999999999995</v>
      </c>
      <c r="N242" s="201">
        <v>1474.7280000000001</v>
      </c>
      <c r="O242" s="154">
        <v>26.303000000000001</v>
      </c>
      <c r="P242" s="297">
        <v>1.8</v>
      </c>
      <c r="Q242" s="211" t="s">
        <v>402</v>
      </c>
    </row>
    <row r="243" spans="1:17" ht="13.2" x14ac:dyDescent="0.25">
      <c r="A243" s="192"/>
      <c r="B243" s="198"/>
      <c r="C243" s="154"/>
      <c r="D243" s="154"/>
      <c r="E243" s="199"/>
      <c r="F243" s="199"/>
      <c r="G243" s="199"/>
      <c r="H243" s="200"/>
      <c r="I243" s="198"/>
      <c r="J243" s="201"/>
      <c r="K243" s="199"/>
      <c r="L243" s="154"/>
      <c r="M243" s="691"/>
      <c r="N243" s="201"/>
      <c r="O243" s="154"/>
      <c r="P243" s="297"/>
      <c r="Q243" s="213"/>
    </row>
    <row r="244" spans="1:17" ht="13.2" x14ac:dyDescent="0.25">
      <c r="A244" s="209" t="s">
        <v>403</v>
      </c>
      <c r="B244" s="198">
        <v>0.14499999999999999</v>
      </c>
      <c r="C244" s="154">
        <v>0.38600000000000001</v>
      </c>
      <c r="D244" s="154" t="s">
        <v>233</v>
      </c>
      <c r="E244" s="199" t="s">
        <v>233</v>
      </c>
      <c r="F244" s="199" t="s">
        <v>233</v>
      </c>
      <c r="G244" s="199" t="s">
        <v>233</v>
      </c>
      <c r="H244" s="200">
        <v>4.0000000000000001E-3</v>
      </c>
      <c r="I244" s="198" t="s">
        <v>233</v>
      </c>
      <c r="J244" s="201" t="s">
        <v>233</v>
      </c>
      <c r="K244" s="199" t="s">
        <v>233</v>
      </c>
      <c r="L244" s="154" t="s">
        <v>233</v>
      </c>
      <c r="M244" s="691">
        <v>0.29099999999999998</v>
      </c>
      <c r="N244" s="201" t="s">
        <v>233</v>
      </c>
      <c r="O244" s="154">
        <v>0.82599999999999996</v>
      </c>
      <c r="P244" s="297" t="s">
        <v>259</v>
      </c>
      <c r="Q244" s="213" t="s">
        <v>403</v>
      </c>
    </row>
    <row r="245" spans="1:17" ht="13.2" x14ac:dyDescent="0.25">
      <c r="A245" s="192"/>
      <c r="B245" s="198"/>
      <c r="C245" s="154"/>
      <c r="D245" s="154"/>
      <c r="E245" s="199"/>
      <c r="F245" s="199"/>
      <c r="G245" s="199"/>
      <c r="H245" s="200"/>
      <c r="I245" s="198"/>
      <c r="J245" s="201"/>
      <c r="K245" s="199"/>
      <c r="L245" s="154"/>
      <c r="M245" s="691"/>
      <c r="N245" s="201"/>
      <c r="O245" s="154"/>
      <c r="P245" s="297"/>
      <c r="Q245" s="213"/>
    </row>
    <row r="246" spans="1:17" ht="27" x14ac:dyDescent="0.3">
      <c r="A246" s="242" t="s">
        <v>404</v>
      </c>
      <c r="B246" s="198" t="s">
        <v>233</v>
      </c>
      <c r="C246" s="154">
        <v>7.0000000000000001E-3</v>
      </c>
      <c r="D246" s="154">
        <v>0.13500000000000001</v>
      </c>
      <c r="E246" s="199" t="s">
        <v>233</v>
      </c>
      <c r="F246" s="199" t="s">
        <v>233</v>
      </c>
      <c r="G246" s="199" t="s">
        <v>233</v>
      </c>
      <c r="H246" s="200" t="s">
        <v>233</v>
      </c>
      <c r="I246" s="198">
        <v>25.765000000000001</v>
      </c>
      <c r="J246" s="201" t="s">
        <v>233</v>
      </c>
      <c r="K246" s="199" t="s">
        <v>233</v>
      </c>
      <c r="L246" s="154">
        <v>0.216</v>
      </c>
      <c r="M246" s="691">
        <v>3.75</v>
      </c>
      <c r="N246" s="201">
        <v>43.981999999999999</v>
      </c>
      <c r="O246" s="154">
        <v>29.873000000000001</v>
      </c>
      <c r="P246" s="297">
        <v>67.900000000000006</v>
      </c>
      <c r="Q246" s="241" t="s">
        <v>405</v>
      </c>
    </row>
    <row r="247" spans="1:17" ht="13.2" x14ac:dyDescent="0.25">
      <c r="A247" s="197"/>
      <c r="B247" s="198"/>
      <c r="C247" s="154"/>
      <c r="D247" s="154"/>
      <c r="E247" s="199"/>
      <c r="F247" s="199"/>
      <c r="G247" s="199"/>
      <c r="H247" s="200"/>
      <c r="I247" s="198"/>
      <c r="J247" s="201"/>
      <c r="K247" s="199"/>
      <c r="L247" s="154"/>
      <c r="M247" s="691"/>
      <c r="N247" s="201"/>
      <c r="O247" s="154"/>
      <c r="P247" s="297"/>
      <c r="Q247" s="202"/>
    </row>
    <row r="248" spans="1:17" ht="13.2" x14ac:dyDescent="0.25">
      <c r="A248" s="197" t="s">
        <v>406</v>
      </c>
      <c r="B248" s="198">
        <v>318.95999999999998</v>
      </c>
      <c r="C248" s="154">
        <v>407.99599999999998</v>
      </c>
      <c r="D248" s="154">
        <v>378.26</v>
      </c>
      <c r="E248" s="199">
        <v>273.15600000000001</v>
      </c>
      <c r="F248" s="199">
        <v>291.322</v>
      </c>
      <c r="G248" s="199">
        <v>340.88900000000001</v>
      </c>
      <c r="H248" s="200">
        <v>255.13300000000001</v>
      </c>
      <c r="I248" s="198">
        <v>253.27699999999999</v>
      </c>
      <c r="J248" s="201">
        <v>239.423</v>
      </c>
      <c r="K248" s="199">
        <v>110.107</v>
      </c>
      <c r="L248" s="154">
        <v>363.93799999999999</v>
      </c>
      <c r="M248" s="691">
        <v>102.71599999999999</v>
      </c>
      <c r="N248" s="201">
        <v>4151.76</v>
      </c>
      <c r="O248" s="154">
        <v>3335.1770000000001</v>
      </c>
      <c r="P248" s="297">
        <v>80.3</v>
      </c>
      <c r="Q248" s="202" t="s">
        <v>407</v>
      </c>
    </row>
    <row r="249" spans="1:17" ht="13.2" x14ac:dyDescent="0.25">
      <c r="A249" s="197"/>
      <c r="B249" s="198"/>
      <c r="C249" s="154"/>
      <c r="D249" s="154"/>
      <c r="E249" s="199"/>
      <c r="F249" s="199"/>
      <c r="G249" s="199"/>
      <c r="H249" s="200"/>
      <c r="I249" s="198"/>
      <c r="J249" s="201"/>
      <c r="K249" s="199"/>
      <c r="L249" s="154"/>
      <c r="M249" s="691"/>
      <c r="N249" s="201"/>
      <c r="O249" s="154"/>
      <c r="P249" s="297"/>
      <c r="Q249" s="202"/>
    </row>
    <row r="250" spans="1:17" ht="13.2" x14ac:dyDescent="0.25">
      <c r="A250" s="203" t="s">
        <v>408</v>
      </c>
      <c r="B250" s="198" t="s">
        <v>233</v>
      </c>
      <c r="C250" s="154" t="s">
        <v>233</v>
      </c>
      <c r="D250" s="154">
        <v>8.8999999999999996E-2</v>
      </c>
      <c r="E250" s="199" t="s">
        <v>233</v>
      </c>
      <c r="F250" s="199">
        <v>6.4000000000000001E-2</v>
      </c>
      <c r="G250" s="199" t="s">
        <v>233</v>
      </c>
      <c r="H250" s="200" t="s">
        <v>233</v>
      </c>
      <c r="I250" s="198" t="s">
        <v>233</v>
      </c>
      <c r="J250" s="201" t="s">
        <v>233</v>
      </c>
      <c r="K250" s="199">
        <v>43.338000000000001</v>
      </c>
      <c r="L250" s="154" t="s">
        <v>233</v>
      </c>
      <c r="M250" s="691" t="s">
        <v>233</v>
      </c>
      <c r="N250" s="201">
        <v>1.0149999999999999</v>
      </c>
      <c r="O250" s="154">
        <v>43.491</v>
      </c>
      <c r="P250" s="297" t="s">
        <v>409</v>
      </c>
      <c r="Q250" s="204" t="s">
        <v>410</v>
      </c>
    </row>
    <row r="251" spans="1:17" ht="13.2" x14ac:dyDescent="0.25">
      <c r="A251" s="203"/>
      <c r="B251" s="198"/>
      <c r="C251" s="154"/>
      <c r="D251" s="154"/>
      <c r="E251" s="199"/>
      <c r="F251" s="199"/>
      <c r="G251" s="199"/>
      <c r="H251" s="200"/>
      <c r="I251" s="198"/>
      <c r="J251" s="201"/>
      <c r="K251" s="199"/>
      <c r="L251" s="154"/>
      <c r="M251" s="691"/>
      <c r="N251" s="201"/>
      <c r="O251" s="154"/>
      <c r="P251" s="297"/>
      <c r="Q251" s="204"/>
    </row>
    <row r="252" spans="1:17" ht="13.2" x14ac:dyDescent="0.25">
      <c r="A252" s="203" t="s">
        <v>411</v>
      </c>
      <c r="B252" s="198" t="s">
        <v>233</v>
      </c>
      <c r="C252" s="154">
        <v>0.191</v>
      </c>
      <c r="D252" s="154" t="s">
        <v>233</v>
      </c>
      <c r="E252" s="199" t="s">
        <v>233</v>
      </c>
      <c r="F252" s="199" t="s">
        <v>233</v>
      </c>
      <c r="G252" s="199" t="s">
        <v>233</v>
      </c>
      <c r="H252" s="200" t="s">
        <v>233</v>
      </c>
      <c r="I252" s="198" t="s">
        <v>233</v>
      </c>
      <c r="J252" s="201" t="s">
        <v>233</v>
      </c>
      <c r="K252" s="199">
        <v>0.29099999999999998</v>
      </c>
      <c r="L252" s="154">
        <v>2.7E-2</v>
      </c>
      <c r="M252" s="691">
        <v>8.0000000000000002E-3</v>
      </c>
      <c r="N252" s="201">
        <v>24.834</v>
      </c>
      <c r="O252" s="154">
        <v>0.51700000000000002</v>
      </c>
      <c r="P252" s="297">
        <v>2.1</v>
      </c>
      <c r="Q252" s="204" t="s">
        <v>412</v>
      </c>
    </row>
    <row r="253" spans="1:17" ht="13.2" x14ac:dyDescent="0.25">
      <c r="A253" s="203"/>
      <c r="B253" s="198"/>
      <c r="C253" s="154"/>
      <c r="D253" s="154"/>
      <c r="E253" s="199"/>
      <c r="F253" s="199"/>
      <c r="G253" s="199"/>
      <c r="H253" s="200"/>
      <c r="I253" s="198"/>
      <c r="J253" s="201"/>
      <c r="K253" s="199"/>
      <c r="L253" s="154"/>
      <c r="M253" s="691"/>
      <c r="N253" s="201"/>
      <c r="O253" s="154"/>
      <c r="P253" s="297"/>
      <c r="Q253" s="204"/>
    </row>
    <row r="254" spans="1:17" ht="13.8" x14ac:dyDescent="0.3">
      <c r="A254" s="207" t="s">
        <v>413</v>
      </c>
      <c r="B254" s="198" t="s">
        <v>233</v>
      </c>
      <c r="C254" s="154" t="s">
        <v>233</v>
      </c>
      <c r="D254" s="154">
        <v>0.105</v>
      </c>
      <c r="E254" s="199">
        <v>0.83599999999999997</v>
      </c>
      <c r="F254" s="199">
        <v>1.4279999999999999</v>
      </c>
      <c r="G254" s="199">
        <v>4.9169999999999998</v>
      </c>
      <c r="H254" s="200">
        <v>0.96099999999999997</v>
      </c>
      <c r="I254" s="198" t="s">
        <v>233</v>
      </c>
      <c r="J254" s="201" t="s">
        <v>233</v>
      </c>
      <c r="K254" s="199">
        <v>4.0999999999999996</v>
      </c>
      <c r="L254" s="154">
        <v>2.64</v>
      </c>
      <c r="M254" s="691">
        <v>1E-3</v>
      </c>
      <c r="N254" s="201">
        <v>29.141999999999999</v>
      </c>
      <c r="O254" s="154">
        <v>14.988</v>
      </c>
      <c r="P254" s="297">
        <v>51.4</v>
      </c>
      <c r="Q254" s="206" t="s">
        <v>414</v>
      </c>
    </row>
    <row r="255" spans="1:17" ht="13.8" x14ac:dyDescent="0.3">
      <c r="A255" s="207"/>
      <c r="B255" s="198"/>
      <c r="C255" s="154"/>
      <c r="D255" s="154"/>
      <c r="E255" s="199"/>
      <c r="F255" s="199"/>
      <c r="G255" s="199"/>
      <c r="H255" s="200"/>
      <c r="I255" s="198"/>
      <c r="J255" s="201"/>
      <c r="K255" s="199"/>
      <c r="L255" s="154"/>
      <c r="M255" s="691"/>
      <c r="N255" s="201"/>
      <c r="O255" s="154"/>
      <c r="P255" s="297"/>
      <c r="Q255" s="206"/>
    </row>
    <row r="256" spans="1:17" ht="27.6" x14ac:dyDescent="0.3">
      <c r="A256" s="205" t="s">
        <v>415</v>
      </c>
      <c r="B256" s="198">
        <v>106.864</v>
      </c>
      <c r="C256" s="154">
        <v>97.221000000000004</v>
      </c>
      <c r="D256" s="154">
        <v>37.841999999999999</v>
      </c>
      <c r="E256" s="199">
        <v>265.041</v>
      </c>
      <c r="F256" s="199">
        <v>42.604999999999997</v>
      </c>
      <c r="G256" s="199">
        <v>65.828000000000003</v>
      </c>
      <c r="H256" s="200">
        <v>45.506999999999998</v>
      </c>
      <c r="I256" s="198">
        <v>124.789</v>
      </c>
      <c r="J256" s="201">
        <v>189.98599999999999</v>
      </c>
      <c r="K256" s="199">
        <v>435.976</v>
      </c>
      <c r="L256" s="154">
        <v>282.31900000000002</v>
      </c>
      <c r="M256" s="691">
        <v>38.411000000000001</v>
      </c>
      <c r="N256" s="201">
        <v>4783.2219999999998</v>
      </c>
      <c r="O256" s="154">
        <v>1732.3889999999999</v>
      </c>
      <c r="P256" s="297">
        <v>36.200000000000003</v>
      </c>
      <c r="Q256" s="243" t="s">
        <v>416</v>
      </c>
    </row>
    <row r="257" spans="1:17" ht="13.8" x14ac:dyDescent="0.3">
      <c r="A257" s="207"/>
      <c r="B257" s="94"/>
      <c r="C257" s="35"/>
      <c r="D257" s="35"/>
      <c r="E257" s="35"/>
      <c r="F257" s="36"/>
      <c r="G257" s="34"/>
      <c r="H257" s="157"/>
      <c r="I257" s="94"/>
      <c r="J257" s="33"/>
      <c r="K257" s="36"/>
      <c r="L257" s="35"/>
      <c r="M257" s="551"/>
      <c r="N257" s="33"/>
      <c r="O257" s="33"/>
      <c r="P257" s="297"/>
      <c r="Q257" s="206"/>
    </row>
    <row r="258" spans="1:17" ht="13.2" x14ac:dyDescent="0.25">
      <c r="A258" s="203" t="s">
        <v>170</v>
      </c>
      <c r="B258" s="94">
        <v>329722.19500000001</v>
      </c>
      <c r="C258" s="35">
        <v>430681.15399999998</v>
      </c>
      <c r="D258" s="35">
        <v>535021.73600000003</v>
      </c>
      <c r="E258" s="35">
        <v>509286.185</v>
      </c>
      <c r="F258" s="36">
        <v>316706.35600000003</v>
      </c>
      <c r="G258" s="34">
        <v>431442.125</v>
      </c>
      <c r="H258" s="157">
        <v>319237.31300000002</v>
      </c>
      <c r="I258" s="94">
        <v>503141.06800000003</v>
      </c>
      <c r="J258" s="33">
        <v>407261.15299999999</v>
      </c>
      <c r="K258" s="36">
        <v>545454.41</v>
      </c>
      <c r="L258" s="35">
        <v>530441.77599999995</v>
      </c>
      <c r="M258" s="551">
        <v>312145.63199999998</v>
      </c>
      <c r="N258" s="33">
        <v>5600754.875</v>
      </c>
      <c r="O258" s="33">
        <v>5170541.1030000001</v>
      </c>
      <c r="P258" s="297">
        <v>92.3</v>
      </c>
      <c r="Q258" s="204" t="s">
        <v>171</v>
      </c>
    </row>
    <row r="259" spans="1:17" ht="13.2" x14ac:dyDescent="0.25">
      <c r="A259" s="203"/>
      <c r="B259" s="446"/>
      <c r="C259" s="443"/>
      <c r="D259" s="443"/>
      <c r="E259" s="443"/>
      <c r="F259" s="19"/>
      <c r="G259" s="444"/>
      <c r="H259" s="445"/>
      <c r="I259" s="446"/>
      <c r="J259" s="696"/>
      <c r="K259" s="19"/>
      <c r="L259" s="443"/>
      <c r="M259" s="697"/>
      <c r="N259" s="696"/>
      <c r="O259" s="696"/>
      <c r="P259" s="297"/>
      <c r="Q259" s="204"/>
    </row>
    <row r="260" spans="1:17" ht="13.2" x14ac:dyDescent="0.25">
      <c r="A260" s="203" t="s">
        <v>417</v>
      </c>
      <c r="B260" s="198">
        <v>57.905000000000001</v>
      </c>
      <c r="C260" s="154">
        <v>142.035</v>
      </c>
      <c r="D260" s="154">
        <v>118.57599999999999</v>
      </c>
      <c r="E260" s="199">
        <v>125.57599999999999</v>
      </c>
      <c r="F260" s="199">
        <v>62.600999999999999</v>
      </c>
      <c r="G260" s="199">
        <v>224.26</v>
      </c>
      <c r="H260" s="200">
        <v>415.858</v>
      </c>
      <c r="I260" s="198">
        <v>465.87299999999999</v>
      </c>
      <c r="J260" s="201">
        <v>249.042</v>
      </c>
      <c r="K260" s="199">
        <v>0.98499999999999999</v>
      </c>
      <c r="L260" s="154">
        <v>56.363</v>
      </c>
      <c r="M260" s="691">
        <v>127.63</v>
      </c>
      <c r="N260" s="201">
        <v>3041.5279999999998</v>
      </c>
      <c r="O260" s="154">
        <v>2046.704</v>
      </c>
      <c r="P260" s="308">
        <v>67.3</v>
      </c>
      <c r="Q260" s="204" t="s">
        <v>417</v>
      </c>
    </row>
    <row r="261" spans="1:17" ht="13.2" x14ac:dyDescent="0.25">
      <c r="A261" s="203"/>
      <c r="B261" s="198"/>
      <c r="C261" s="154"/>
      <c r="D261" s="154"/>
      <c r="E261" s="199"/>
      <c r="F261" s="199"/>
      <c r="G261" s="199"/>
      <c r="H261" s="200"/>
      <c r="I261" s="198"/>
      <c r="J261" s="201"/>
      <c r="K261" s="199"/>
      <c r="L261" s="154"/>
      <c r="M261" s="691"/>
      <c r="N261" s="201"/>
      <c r="O261" s="154"/>
      <c r="P261" s="308"/>
      <c r="Q261" s="204"/>
    </row>
    <row r="262" spans="1:17" ht="13.2" x14ac:dyDescent="0.25">
      <c r="A262" s="197" t="s">
        <v>193</v>
      </c>
      <c r="B262" s="198">
        <v>651.87199999999996</v>
      </c>
      <c r="C262" s="154">
        <v>342.733</v>
      </c>
      <c r="D262" s="154">
        <v>518.17899999999997</v>
      </c>
      <c r="E262" s="199">
        <v>640.572</v>
      </c>
      <c r="F262" s="199">
        <v>424.52300000000002</v>
      </c>
      <c r="G262" s="199">
        <v>494.68700000000001</v>
      </c>
      <c r="H262" s="200">
        <v>748.54300000000001</v>
      </c>
      <c r="I262" s="198">
        <v>231.34899999999999</v>
      </c>
      <c r="J262" s="201">
        <v>412.59500000000003</v>
      </c>
      <c r="K262" s="199">
        <v>987.63300000000004</v>
      </c>
      <c r="L262" s="154">
        <v>899.66399999999999</v>
      </c>
      <c r="M262" s="691">
        <v>912.89300000000003</v>
      </c>
      <c r="N262" s="201">
        <v>8567.4619999999995</v>
      </c>
      <c r="O262" s="154">
        <v>7265.2430000000004</v>
      </c>
      <c r="P262" s="308">
        <v>84.8</v>
      </c>
      <c r="Q262" s="202" t="s">
        <v>418</v>
      </c>
    </row>
    <row r="263" spans="1:17" ht="13.2" x14ac:dyDescent="0.25">
      <c r="A263" s="197"/>
      <c r="B263" s="198"/>
      <c r="C263" s="154"/>
      <c r="D263" s="154"/>
      <c r="E263" s="199"/>
      <c r="F263" s="199"/>
      <c r="G263" s="199"/>
      <c r="H263" s="200"/>
      <c r="I263" s="198"/>
      <c r="J263" s="201"/>
      <c r="K263" s="199"/>
      <c r="L263" s="154"/>
      <c r="M263" s="691"/>
      <c r="N263" s="201"/>
      <c r="O263" s="154"/>
      <c r="P263" s="297"/>
      <c r="Q263" s="202"/>
    </row>
    <row r="264" spans="1:17" ht="13.2" x14ac:dyDescent="0.25">
      <c r="A264" s="197" t="s">
        <v>419</v>
      </c>
      <c r="B264" s="198">
        <v>118.211</v>
      </c>
      <c r="C264" s="154">
        <v>123.596</v>
      </c>
      <c r="D264" s="154">
        <v>78.156000000000006</v>
      </c>
      <c r="E264" s="199">
        <v>518.00599999999997</v>
      </c>
      <c r="F264" s="199">
        <v>87.516000000000005</v>
      </c>
      <c r="G264" s="199">
        <v>129.33199999999999</v>
      </c>
      <c r="H264" s="200">
        <v>149.053</v>
      </c>
      <c r="I264" s="198">
        <v>229.149</v>
      </c>
      <c r="J264" s="201">
        <v>167.87899999999999</v>
      </c>
      <c r="K264" s="199">
        <v>137.07</v>
      </c>
      <c r="L264" s="154">
        <v>131.51499999999999</v>
      </c>
      <c r="M264" s="691">
        <v>235.56200000000001</v>
      </c>
      <c r="N264" s="201">
        <v>1616.0550000000001</v>
      </c>
      <c r="O264" s="154">
        <v>2105.0450000000001</v>
      </c>
      <c r="P264" s="297">
        <v>130.30000000000001</v>
      </c>
      <c r="Q264" s="202" t="s">
        <v>420</v>
      </c>
    </row>
    <row r="265" spans="1:17" ht="13.2" x14ac:dyDescent="0.25">
      <c r="A265" s="197"/>
      <c r="B265" s="198"/>
      <c r="C265" s="154"/>
      <c r="D265" s="154"/>
      <c r="E265" s="199"/>
      <c r="F265" s="199"/>
      <c r="G265" s="199"/>
      <c r="H265" s="200"/>
      <c r="I265" s="198"/>
      <c r="J265" s="201"/>
      <c r="K265" s="199"/>
      <c r="L265" s="154"/>
      <c r="M265" s="691"/>
      <c r="N265" s="201"/>
      <c r="O265" s="154"/>
      <c r="P265" s="297"/>
      <c r="Q265" s="202"/>
    </row>
    <row r="266" spans="1:17" ht="13.2" x14ac:dyDescent="0.25">
      <c r="A266" s="203" t="s">
        <v>421</v>
      </c>
      <c r="B266" s="198">
        <v>47.716000000000001</v>
      </c>
      <c r="C266" s="154">
        <v>1.93</v>
      </c>
      <c r="D266" s="154">
        <v>1.07</v>
      </c>
      <c r="E266" s="199" t="s">
        <v>233</v>
      </c>
      <c r="F266" s="199">
        <v>0.13900000000000001</v>
      </c>
      <c r="G266" s="199">
        <v>0.30499999999999999</v>
      </c>
      <c r="H266" s="200">
        <v>35.154000000000003</v>
      </c>
      <c r="I266" s="198" t="s">
        <v>233</v>
      </c>
      <c r="J266" s="201">
        <v>0.14199999999999999</v>
      </c>
      <c r="K266" s="199">
        <v>27.114999999999998</v>
      </c>
      <c r="L266" s="154">
        <v>0.27300000000000002</v>
      </c>
      <c r="M266" s="691">
        <v>69.652000000000001</v>
      </c>
      <c r="N266" s="201">
        <v>3.2120000000000002</v>
      </c>
      <c r="O266" s="154">
        <v>183.49600000000001</v>
      </c>
      <c r="P266" s="297" t="s">
        <v>422</v>
      </c>
      <c r="Q266" s="204" t="s">
        <v>423</v>
      </c>
    </row>
    <row r="267" spans="1:17" ht="13.2" x14ac:dyDescent="0.25">
      <c r="A267" s="203"/>
      <c r="B267" s="198"/>
      <c r="C267" s="154"/>
      <c r="D267" s="154"/>
      <c r="E267" s="199"/>
      <c r="F267" s="199"/>
      <c r="G267" s="199"/>
      <c r="H267" s="200"/>
      <c r="I267" s="198"/>
      <c r="J267" s="201"/>
      <c r="K267" s="199"/>
      <c r="L267" s="154"/>
      <c r="M267" s="691"/>
      <c r="N267" s="201"/>
      <c r="O267" s="154"/>
      <c r="P267" s="297"/>
      <c r="Q267" s="204"/>
    </row>
    <row r="268" spans="1:17" ht="27.6" x14ac:dyDescent="0.3">
      <c r="A268" s="244" t="s">
        <v>424</v>
      </c>
      <c r="B268" s="198">
        <v>158.71100000000001</v>
      </c>
      <c r="C268" s="154">
        <v>81.084999999999994</v>
      </c>
      <c r="D268" s="154">
        <v>143.90600000000001</v>
      </c>
      <c r="E268" s="199">
        <v>123.19799999999999</v>
      </c>
      <c r="F268" s="199">
        <v>76.915999999999997</v>
      </c>
      <c r="G268" s="199">
        <v>60.3</v>
      </c>
      <c r="H268" s="200">
        <v>150.946</v>
      </c>
      <c r="I268" s="198">
        <v>50.658000000000001</v>
      </c>
      <c r="J268" s="201">
        <v>236.08699999999999</v>
      </c>
      <c r="K268" s="199">
        <v>123.7</v>
      </c>
      <c r="L268" s="154">
        <v>168.834</v>
      </c>
      <c r="M268" s="691">
        <v>134.90799999999999</v>
      </c>
      <c r="N268" s="201">
        <v>904.36099999999999</v>
      </c>
      <c r="O268" s="154">
        <v>1509.249</v>
      </c>
      <c r="P268" s="297">
        <v>166.9</v>
      </c>
      <c r="Q268" s="243" t="s">
        <v>425</v>
      </c>
    </row>
    <row r="269" spans="1:17" ht="13.8" x14ac:dyDescent="0.3">
      <c r="A269" s="207"/>
      <c r="B269" s="198"/>
      <c r="C269" s="154"/>
      <c r="D269" s="154"/>
      <c r="E269" s="199"/>
      <c r="F269" s="199"/>
      <c r="G269" s="199"/>
      <c r="H269" s="200"/>
      <c r="I269" s="198"/>
      <c r="J269" s="201"/>
      <c r="K269" s="199"/>
      <c r="L269" s="154"/>
      <c r="M269" s="691"/>
      <c r="N269" s="201"/>
      <c r="O269" s="154"/>
      <c r="P269" s="297"/>
      <c r="Q269" s="206"/>
    </row>
    <row r="270" spans="1:17" ht="13.2" x14ac:dyDescent="0.25">
      <c r="A270" s="209" t="s">
        <v>426</v>
      </c>
      <c r="B270" s="198">
        <v>233.66200000000001</v>
      </c>
      <c r="C270" s="154">
        <v>139.73599999999999</v>
      </c>
      <c r="D270" s="154">
        <v>163.41499999999999</v>
      </c>
      <c r="E270" s="199">
        <v>162.71299999999999</v>
      </c>
      <c r="F270" s="199">
        <v>237.95400000000001</v>
      </c>
      <c r="G270" s="199">
        <v>263.89499999999998</v>
      </c>
      <c r="H270" s="200">
        <v>294.26499999999999</v>
      </c>
      <c r="I270" s="198">
        <v>185.09399999999999</v>
      </c>
      <c r="J270" s="201">
        <v>181.90299999999999</v>
      </c>
      <c r="K270" s="199">
        <v>212.68600000000001</v>
      </c>
      <c r="L270" s="154">
        <v>130.12200000000001</v>
      </c>
      <c r="M270" s="691">
        <v>312.197</v>
      </c>
      <c r="N270" s="201">
        <v>2362.7049999999999</v>
      </c>
      <c r="O270" s="154">
        <v>2517.6419999999998</v>
      </c>
      <c r="P270" s="297">
        <v>106.6</v>
      </c>
      <c r="Q270" s="204" t="s">
        <v>427</v>
      </c>
    </row>
    <row r="271" spans="1:17" ht="13.2" x14ac:dyDescent="0.25">
      <c r="A271" s="203"/>
      <c r="B271" s="198"/>
      <c r="C271" s="154"/>
      <c r="D271" s="154"/>
      <c r="E271" s="199"/>
      <c r="F271" s="199"/>
      <c r="G271" s="199"/>
      <c r="H271" s="200"/>
      <c r="I271" s="198"/>
      <c r="J271" s="201"/>
      <c r="K271" s="199"/>
      <c r="L271" s="154"/>
      <c r="M271" s="691"/>
      <c r="N271" s="201"/>
      <c r="O271" s="154"/>
      <c r="P271" s="297"/>
      <c r="Q271" s="204"/>
    </row>
    <row r="272" spans="1:17" ht="13.2" x14ac:dyDescent="0.25">
      <c r="A272" s="209" t="s">
        <v>428</v>
      </c>
      <c r="B272" s="198">
        <v>13.141</v>
      </c>
      <c r="C272" s="154">
        <v>1.022</v>
      </c>
      <c r="D272" s="154">
        <v>32.143000000000001</v>
      </c>
      <c r="E272" s="199">
        <v>1.0129999999999999</v>
      </c>
      <c r="F272" s="199">
        <v>4.0709999999999997</v>
      </c>
      <c r="G272" s="199">
        <v>3.9649999999999999</v>
      </c>
      <c r="H272" s="200">
        <v>109.52200000000001</v>
      </c>
      <c r="I272" s="198">
        <v>1.651</v>
      </c>
      <c r="J272" s="201">
        <v>6.7949999999999999</v>
      </c>
      <c r="K272" s="199">
        <v>14.493</v>
      </c>
      <c r="L272" s="154">
        <v>1.7689999999999999</v>
      </c>
      <c r="M272" s="691">
        <v>7.0919999999999996</v>
      </c>
      <c r="N272" s="201">
        <v>212.66399999999999</v>
      </c>
      <c r="O272" s="154">
        <v>196.67699999999999</v>
      </c>
      <c r="P272" s="297">
        <v>92.5</v>
      </c>
      <c r="Q272" s="204" t="s">
        <v>429</v>
      </c>
    </row>
    <row r="273" spans="1:17" ht="13.2" x14ac:dyDescent="0.25">
      <c r="A273" s="203"/>
      <c r="B273" s="193"/>
      <c r="C273" s="29"/>
      <c r="D273" s="29"/>
      <c r="E273" s="29"/>
      <c r="F273" s="30"/>
      <c r="G273" s="28"/>
      <c r="H273" s="194"/>
      <c r="I273" s="193"/>
      <c r="J273" s="27"/>
      <c r="K273" s="30"/>
      <c r="L273" s="29"/>
      <c r="M273" s="545"/>
      <c r="N273" s="27"/>
      <c r="O273" s="27"/>
      <c r="P273" s="297"/>
      <c r="Q273" s="204"/>
    </row>
    <row r="274" spans="1:17" ht="13.2" x14ac:dyDescent="0.25">
      <c r="A274" s="209" t="s">
        <v>430</v>
      </c>
      <c r="B274" s="198" t="s">
        <v>233</v>
      </c>
      <c r="C274" s="154" t="s">
        <v>233</v>
      </c>
      <c r="D274" s="154" t="s">
        <v>233</v>
      </c>
      <c r="E274" s="199" t="s">
        <v>233</v>
      </c>
      <c r="F274" s="199" t="s">
        <v>233</v>
      </c>
      <c r="G274" s="199" t="s">
        <v>233</v>
      </c>
      <c r="H274" s="200" t="s">
        <v>233</v>
      </c>
      <c r="I274" s="198" t="s">
        <v>233</v>
      </c>
      <c r="J274" s="201" t="s">
        <v>233</v>
      </c>
      <c r="K274" s="199" t="s">
        <v>233</v>
      </c>
      <c r="L274" s="154" t="s">
        <v>233</v>
      </c>
      <c r="M274" s="691" t="s">
        <v>233</v>
      </c>
      <c r="N274" s="201">
        <v>7.2430000000000003</v>
      </c>
      <c r="O274" s="154" t="s">
        <v>233</v>
      </c>
      <c r="P274" s="297">
        <v>0</v>
      </c>
      <c r="Q274" s="204" t="s">
        <v>431</v>
      </c>
    </row>
    <row r="275" spans="1:17" ht="13.2" x14ac:dyDescent="0.25">
      <c r="A275" s="203"/>
      <c r="B275" s="198"/>
      <c r="C275" s="154"/>
      <c r="D275" s="154"/>
      <c r="E275" s="199"/>
      <c r="F275" s="199"/>
      <c r="G275" s="199"/>
      <c r="H275" s="200"/>
      <c r="I275" s="198"/>
      <c r="J275" s="201"/>
      <c r="K275" s="199"/>
      <c r="L275" s="154"/>
      <c r="M275" s="691"/>
      <c r="N275" s="201"/>
      <c r="O275" s="154"/>
      <c r="P275" s="297"/>
      <c r="Q275" s="204"/>
    </row>
    <row r="276" spans="1:17" ht="13.2" x14ac:dyDescent="0.25">
      <c r="A276" s="245" t="s">
        <v>432</v>
      </c>
      <c r="B276" s="198" t="s">
        <v>233</v>
      </c>
      <c r="C276" s="154">
        <v>1.4999999999999999E-2</v>
      </c>
      <c r="D276" s="154">
        <v>0.02</v>
      </c>
      <c r="E276" s="199">
        <v>6.0000000000000001E-3</v>
      </c>
      <c r="F276" s="199" t="s">
        <v>233</v>
      </c>
      <c r="G276" s="199" t="s">
        <v>233</v>
      </c>
      <c r="H276" s="200" t="s">
        <v>233</v>
      </c>
      <c r="I276" s="198" t="s">
        <v>233</v>
      </c>
      <c r="J276" s="201" t="s">
        <v>233</v>
      </c>
      <c r="K276" s="199" t="s">
        <v>233</v>
      </c>
      <c r="L276" s="154" t="s">
        <v>233</v>
      </c>
      <c r="M276" s="691" t="s">
        <v>233</v>
      </c>
      <c r="N276" s="201">
        <v>0.28100000000000003</v>
      </c>
      <c r="O276" s="154">
        <v>4.1000000000000002E-2</v>
      </c>
      <c r="P276" s="297">
        <v>14.6</v>
      </c>
      <c r="Q276" s="246" t="s">
        <v>433</v>
      </c>
    </row>
    <row r="277" spans="1:17" ht="13.8" x14ac:dyDescent="0.3">
      <c r="A277" s="207"/>
      <c r="B277" s="198"/>
      <c r="C277" s="154"/>
      <c r="D277" s="154"/>
      <c r="E277" s="199"/>
      <c r="F277" s="199"/>
      <c r="G277" s="199"/>
      <c r="H277" s="200"/>
      <c r="I277" s="198"/>
      <c r="J277" s="201"/>
      <c r="K277" s="199"/>
      <c r="L277" s="154"/>
      <c r="M277" s="691"/>
      <c r="N277" s="201"/>
      <c r="O277" s="154"/>
      <c r="P277" s="297"/>
      <c r="Q277" s="204"/>
    </row>
    <row r="278" spans="1:17" ht="13.2" x14ac:dyDescent="0.25">
      <c r="A278" s="209" t="s">
        <v>434</v>
      </c>
      <c r="B278" s="198">
        <v>287.87700000000001</v>
      </c>
      <c r="C278" s="154">
        <v>368.83100000000002</v>
      </c>
      <c r="D278" s="154">
        <v>511.75700000000001</v>
      </c>
      <c r="E278" s="199">
        <v>595.16099999999994</v>
      </c>
      <c r="F278" s="199">
        <v>774.07899999999995</v>
      </c>
      <c r="G278" s="199">
        <v>648.11</v>
      </c>
      <c r="H278" s="200">
        <v>1913.682</v>
      </c>
      <c r="I278" s="198">
        <v>282.20400000000001</v>
      </c>
      <c r="J278" s="201">
        <v>1097.299</v>
      </c>
      <c r="K278" s="199">
        <v>1550.1320000000001</v>
      </c>
      <c r="L278" s="154">
        <v>725.10400000000004</v>
      </c>
      <c r="M278" s="691">
        <v>600.01900000000001</v>
      </c>
      <c r="N278" s="201">
        <v>5262.7830000000004</v>
      </c>
      <c r="O278" s="154">
        <v>9354.2549999999992</v>
      </c>
      <c r="P278" s="297">
        <v>177.7</v>
      </c>
      <c r="Q278" s="204" t="s">
        <v>435</v>
      </c>
    </row>
    <row r="279" spans="1:17" ht="13.2" x14ac:dyDescent="0.25">
      <c r="A279" s="203"/>
      <c r="B279" s="198"/>
      <c r="C279" s="154"/>
      <c r="D279" s="154"/>
      <c r="E279" s="199"/>
      <c r="F279" s="199"/>
      <c r="G279" s="199"/>
      <c r="H279" s="200"/>
      <c r="I279" s="198"/>
      <c r="J279" s="201"/>
      <c r="K279" s="199"/>
      <c r="L279" s="154"/>
      <c r="M279" s="691"/>
      <c r="N279" s="201"/>
      <c r="O279" s="154"/>
      <c r="P279" s="297"/>
      <c r="Q279" s="204"/>
    </row>
    <row r="280" spans="1:17" ht="13.2" x14ac:dyDescent="0.25">
      <c r="A280" s="203" t="s">
        <v>436</v>
      </c>
      <c r="B280" s="198">
        <v>3585.8229999999999</v>
      </c>
      <c r="C280" s="154">
        <v>4765.5379999999996</v>
      </c>
      <c r="D280" s="154">
        <v>4324.3869999999997</v>
      </c>
      <c r="E280" s="199">
        <v>4982.55</v>
      </c>
      <c r="F280" s="199">
        <v>4624.4250000000002</v>
      </c>
      <c r="G280" s="199">
        <v>3705.1210000000001</v>
      </c>
      <c r="H280" s="200">
        <v>4608.7070000000003</v>
      </c>
      <c r="I280" s="198">
        <v>4834.6549999999997</v>
      </c>
      <c r="J280" s="201">
        <v>6002.232</v>
      </c>
      <c r="K280" s="199">
        <v>3907.7910000000002</v>
      </c>
      <c r="L280" s="154">
        <v>4179.4269999999997</v>
      </c>
      <c r="M280" s="691">
        <v>3905.0639999999999</v>
      </c>
      <c r="N280" s="201">
        <v>35975.120000000003</v>
      </c>
      <c r="O280" s="154">
        <v>53425.72</v>
      </c>
      <c r="P280" s="297">
        <v>148.5</v>
      </c>
      <c r="Q280" s="204" t="s">
        <v>437</v>
      </c>
    </row>
    <row r="281" spans="1:17" ht="13.2" x14ac:dyDescent="0.25">
      <c r="A281" s="210"/>
      <c r="B281" s="198"/>
      <c r="C281" s="154"/>
      <c r="D281" s="154"/>
      <c r="E281" s="199"/>
      <c r="F281" s="199"/>
      <c r="G281" s="199"/>
      <c r="H281" s="200"/>
      <c r="I281" s="198"/>
      <c r="J281" s="201"/>
      <c r="K281" s="199"/>
      <c r="L281" s="154"/>
      <c r="M281" s="691"/>
      <c r="N281" s="201"/>
      <c r="O281" s="154"/>
      <c r="P281" s="297"/>
      <c r="Q281" s="211"/>
    </row>
    <row r="282" spans="1:17" ht="13.2" x14ac:dyDescent="0.25">
      <c r="A282" s="209" t="s">
        <v>438</v>
      </c>
      <c r="B282" s="198">
        <v>1873.6959999999999</v>
      </c>
      <c r="C282" s="154">
        <v>5428.9639999999999</v>
      </c>
      <c r="D282" s="154">
        <v>7572.5940000000001</v>
      </c>
      <c r="E282" s="199">
        <v>1962.4069999999999</v>
      </c>
      <c r="F282" s="199">
        <v>2819.5059999999999</v>
      </c>
      <c r="G282" s="199">
        <v>2530.1849999999999</v>
      </c>
      <c r="H282" s="200">
        <v>1589.296</v>
      </c>
      <c r="I282" s="198">
        <v>1684.7170000000001</v>
      </c>
      <c r="J282" s="201">
        <v>1743.9659999999999</v>
      </c>
      <c r="K282" s="199">
        <v>2100.826</v>
      </c>
      <c r="L282" s="154">
        <v>1417.104</v>
      </c>
      <c r="M282" s="691">
        <v>1807.8869999999999</v>
      </c>
      <c r="N282" s="201">
        <v>19165.150000000001</v>
      </c>
      <c r="O282" s="154">
        <v>32531.148000000001</v>
      </c>
      <c r="P282" s="297">
        <v>169.7</v>
      </c>
      <c r="Q282" s="213" t="s">
        <v>439</v>
      </c>
    </row>
    <row r="283" spans="1:17" ht="13.2" x14ac:dyDescent="0.25">
      <c r="A283" s="192"/>
      <c r="B283" s="198"/>
      <c r="C283" s="154"/>
      <c r="D283" s="154"/>
      <c r="E283" s="199"/>
      <c r="F283" s="199"/>
      <c r="G283" s="199"/>
      <c r="H283" s="200"/>
      <c r="I283" s="198"/>
      <c r="J283" s="201"/>
      <c r="K283" s="199"/>
      <c r="L283" s="154"/>
      <c r="M283" s="691"/>
      <c r="N283" s="201"/>
      <c r="O283" s="154"/>
      <c r="P283" s="297"/>
      <c r="Q283" s="213"/>
    </row>
    <row r="284" spans="1:17" ht="13.2" x14ac:dyDescent="0.25">
      <c r="A284" s="209" t="s">
        <v>440</v>
      </c>
      <c r="B284" s="198">
        <v>3566.3919999999998</v>
      </c>
      <c r="C284" s="154">
        <v>4519.0969999999998</v>
      </c>
      <c r="D284" s="154">
        <v>3450.2460000000001</v>
      </c>
      <c r="E284" s="199">
        <v>4042.6970000000001</v>
      </c>
      <c r="F284" s="199">
        <v>4465.9390000000003</v>
      </c>
      <c r="G284" s="199">
        <v>4301.7259999999997</v>
      </c>
      <c r="H284" s="200">
        <v>4480.5590000000002</v>
      </c>
      <c r="I284" s="198">
        <v>3949.1750000000002</v>
      </c>
      <c r="J284" s="201">
        <v>4722.3310000000001</v>
      </c>
      <c r="K284" s="199">
        <v>6477.7070000000003</v>
      </c>
      <c r="L284" s="154">
        <v>5603.4319999999998</v>
      </c>
      <c r="M284" s="691">
        <v>3940.6759999999999</v>
      </c>
      <c r="N284" s="201">
        <v>51127.946000000004</v>
      </c>
      <c r="O284" s="154">
        <v>53519.976999999999</v>
      </c>
      <c r="P284" s="297">
        <v>104.7</v>
      </c>
      <c r="Q284" s="213" t="s">
        <v>441</v>
      </c>
    </row>
    <row r="285" spans="1:17" ht="13.2" x14ac:dyDescent="0.25">
      <c r="A285" s="192"/>
      <c r="B285" s="198"/>
      <c r="C285" s="154"/>
      <c r="D285" s="154"/>
      <c r="E285" s="199"/>
      <c r="F285" s="199"/>
      <c r="G285" s="199"/>
      <c r="H285" s="200"/>
      <c r="I285" s="198"/>
      <c r="J285" s="201"/>
      <c r="K285" s="199"/>
      <c r="L285" s="154"/>
      <c r="M285" s="691"/>
      <c r="N285" s="201"/>
      <c r="O285" s="154"/>
      <c r="P285" s="297"/>
      <c r="Q285" s="213"/>
    </row>
    <row r="286" spans="1:17" ht="13.2" x14ac:dyDescent="0.25">
      <c r="A286" s="197" t="s">
        <v>442</v>
      </c>
      <c r="B286" s="198">
        <v>18.468</v>
      </c>
      <c r="C286" s="154">
        <v>47.819000000000003</v>
      </c>
      <c r="D286" s="154">
        <v>135.892</v>
      </c>
      <c r="E286" s="199">
        <v>37.75</v>
      </c>
      <c r="F286" s="199">
        <v>31.818000000000001</v>
      </c>
      <c r="G286" s="199">
        <v>6.0830000000000002</v>
      </c>
      <c r="H286" s="200">
        <v>19.873999999999999</v>
      </c>
      <c r="I286" s="198">
        <v>19.315999999999999</v>
      </c>
      <c r="J286" s="201">
        <v>32.204999999999998</v>
      </c>
      <c r="K286" s="199">
        <v>28.425999999999998</v>
      </c>
      <c r="L286" s="154">
        <v>29.786999999999999</v>
      </c>
      <c r="M286" s="691">
        <v>6.9509999999999996</v>
      </c>
      <c r="N286" s="201">
        <v>370.79700000000003</v>
      </c>
      <c r="O286" s="154">
        <v>414.38900000000001</v>
      </c>
      <c r="P286" s="297">
        <v>111.8</v>
      </c>
      <c r="Q286" s="202" t="s">
        <v>442</v>
      </c>
    </row>
    <row r="287" spans="1:17" ht="13.2" x14ac:dyDescent="0.25">
      <c r="A287" s="197"/>
      <c r="B287" s="198"/>
      <c r="C287" s="154"/>
      <c r="D287" s="154"/>
      <c r="E287" s="199"/>
      <c r="F287" s="199"/>
      <c r="G287" s="199"/>
      <c r="H287" s="200"/>
      <c r="I287" s="198"/>
      <c r="J287" s="201"/>
      <c r="K287" s="199"/>
      <c r="L287" s="154"/>
      <c r="M287" s="691"/>
      <c r="N287" s="201"/>
      <c r="O287" s="154"/>
      <c r="P287" s="297"/>
      <c r="Q287" s="202"/>
    </row>
    <row r="288" spans="1:17" ht="13.2" x14ac:dyDescent="0.25">
      <c r="A288" s="197" t="s">
        <v>443</v>
      </c>
      <c r="B288" s="198">
        <v>55.503</v>
      </c>
      <c r="C288" s="154">
        <v>42.991</v>
      </c>
      <c r="D288" s="154">
        <v>59.823999999999998</v>
      </c>
      <c r="E288" s="199">
        <v>27.465</v>
      </c>
      <c r="F288" s="199">
        <v>27.512</v>
      </c>
      <c r="G288" s="199">
        <v>16.620999999999999</v>
      </c>
      <c r="H288" s="200">
        <v>35.054000000000002</v>
      </c>
      <c r="I288" s="198">
        <v>66.661000000000001</v>
      </c>
      <c r="J288" s="201">
        <v>44.384999999999998</v>
      </c>
      <c r="K288" s="199">
        <v>37.463999999999999</v>
      </c>
      <c r="L288" s="154">
        <v>63.11</v>
      </c>
      <c r="M288" s="691">
        <v>40.128</v>
      </c>
      <c r="N288" s="201">
        <v>399.21300000000002</v>
      </c>
      <c r="O288" s="154">
        <v>516.71799999999996</v>
      </c>
      <c r="P288" s="297">
        <v>129.4</v>
      </c>
      <c r="Q288" s="202" t="s">
        <v>444</v>
      </c>
    </row>
    <row r="289" spans="1:17" ht="13.2" x14ac:dyDescent="0.25">
      <c r="A289" s="197"/>
      <c r="B289" s="198"/>
      <c r="C289" s="154"/>
      <c r="D289" s="154"/>
      <c r="E289" s="199"/>
      <c r="F289" s="199"/>
      <c r="G289" s="199"/>
      <c r="H289" s="200"/>
      <c r="I289" s="198"/>
      <c r="J289" s="201"/>
      <c r="K289" s="199"/>
      <c r="L289" s="154"/>
      <c r="M289" s="691"/>
      <c r="N289" s="201"/>
      <c r="O289" s="154"/>
      <c r="P289" s="297"/>
      <c r="Q289" s="202"/>
    </row>
    <row r="290" spans="1:17" ht="13.2" x14ac:dyDescent="0.25">
      <c r="A290" s="203" t="s">
        <v>122</v>
      </c>
      <c r="B290" s="198">
        <v>184888.93</v>
      </c>
      <c r="C290" s="154">
        <v>183754.61600000001</v>
      </c>
      <c r="D290" s="154">
        <v>184511.13</v>
      </c>
      <c r="E290" s="199">
        <v>192956.62899999999</v>
      </c>
      <c r="F290" s="199">
        <v>242744.98300000001</v>
      </c>
      <c r="G290" s="199">
        <v>227547.48</v>
      </c>
      <c r="H290" s="200">
        <v>211627.53400000001</v>
      </c>
      <c r="I290" s="198">
        <v>217119.15299999999</v>
      </c>
      <c r="J290" s="201">
        <v>277136.66100000002</v>
      </c>
      <c r="K290" s="199">
        <v>295270.46299999999</v>
      </c>
      <c r="L290" s="154">
        <v>286756.90299999999</v>
      </c>
      <c r="M290" s="691">
        <v>162963.022</v>
      </c>
      <c r="N290" s="201">
        <v>2154676.986</v>
      </c>
      <c r="O290" s="154">
        <v>2667277.5040000002</v>
      </c>
      <c r="P290" s="297">
        <v>123.8</v>
      </c>
      <c r="Q290" s="204" t="s">
        <v>123</v>
      </c>
    </row>
    <row r="291" spans="1:17" ht="13.2" x14ac:dyDescent="0.25">
      <c r="A291" s="203"/>
      <c r="B291" s="198"/>
      <c r="C291" s="154"/>
      <c r="D291" s="154"/>
      <c r="E291" s="199"/>
      <c r="F291" s="199"/>
      <c r="G291" s="199"/>
      <c r="H291" s="200"/>
      <c r="I291" s="198"/>
      <c r="J291" s="201"/>
      <c r="K291" s="199"/>
      <c r="L291" s="154"/>
      <c r="M291" s="691"/>
      <c r="N291" s="201"/>
      <c r="O291" s="154"/>
      <c r="P291" s="297"/>
      <c r="Q291" s="204"/>
    </row>
    <row r="292" spans="1:17" ht="13.2" x14ac:dyDescent="0.25">
      <c r="A292" s="203" t="s">
        <v>173</v>
      </c>
      <c r="B292" s="198">
        <v>14919.281000000001</v>
      </c>
      <c r="C292" s="154">
        <v>15565.656000000001</v>
      </c>
      <c r="D292" s="154">
        <v>17739.488000000001</v>
      </c>
      <c r="E292" s="199">
        <v>22898.608</v>
      </c>
      <c r="F292" s="199">
        <v>21622.165000000001</v>
      </c>
      <c r="G292" s="199">
        <v>25172.177</v>
      </c>
      <c r="H292" s="200">
        <v>21928.547999999999</v>
      </c>
      <c r="I292" s="198">
        <v>19485.151999999998</v>
      </c>
      <c r="J292" s="201">
        <v>20910.767</v>
      </c>
      <c r="K292" s="199">
        <v>26477.331999999999</v>
      </c>
      <c r="L292" s="154">
        <v>29145.27</v>
      </c>
      <c r="M292" s="691">
        <v>18821.878000000001</v>
      </c>
      <c r="N292" s="201">
        <v>218751.408</v>
      </c>
      <c r="O292" s="154">
        <v>254686.32199999999</v>
      </c>
      <c r="P292" s="297">
        <v>116.4</v>
      </c>
      <c r="Q292" s="204" t="s">
        <v>174</v>
      </c>
    </row>
    <row r="293" spans="1:17" ht="13.2" x14ac:dyDescent="0.25">
      <c r="A293" s="203"/>
      <c r="B293" s="198"/>
      <c r="C293" s="154"/>
      <c r="D293" s="154"/>
      <c r="E293" s="199"/>
      <c r="F293" s="199"/>
      <c r="G293" s="199"/>
      <c r="H293" s="200"/>
      <c r="I293" s="198"/>
      <c r="J293" s="201"/>
      <c r="K293" s="199"/>
      <c r="L293" s="154"/>
      <c r="M293" s="691"/>
      <c r="N293" s="201"/>
      <c r="O293" s="154"/>
      <c r="P293" s="297"/>
      <c r="Q293" s="204"/>
    </row>
    <row r="294" spans="1:17" ht="13.2" x14ac:dyDescent="0.25">
      <c r="A294" s="203" t="s">
        <v>445</v>
      </c>
      <c r="B294" s="198">
        <v>1.4870000000000001</v>
      </c>
      <c r="C294" s="154">
        <v>0.97599999999999998</v>
      </c>
      <c r="D294" s="154">
        <v>0.56100000000000005</v>
      </c>
      <c r="E294" s="199">
        <v>2.7010000000000001</v>
      </c>
      <c r="F294" s="199">
        <v>0.39100000000000001</v>
      </c>
      <c r="G294" s="199">
        <v>7.9000000000000001E-2</v>
      </c>
      <c r="H294" s="200">
        <v>0.26900000000000002</v>
      </c>
      <c r="I294" s="198">
        <v>0.17499999999999999</v>
      </c>
      <c r="J294" s="201">
        <v>0.35099999999999998</v>
      </c>
      <c r="K294" s="199">
        <v>1.26</v>
      </c>
      <c r="L294" s="154">
        <v>0.37</v>
      </c>
      <c r="M294" s="691">
        <v>0.91700000000000004</v>
      </c>
      <c r="N294" s="201">
        <v>7.2069999999999999</v>
      </c>
      <c r="O294" s="154">
        <v>9.5370000000000008</v>
      </c>
      <c r="P294" s="297">
        <v>132.30000000000001</v>
      </c>
      <c r="Q294" s="204" t="s">
        <v>445</v>
      </c>
    </row>
    <row r="295" spans="1:17" ht="13.2" x14ac:dyDescent="0.25">
      <c r="A295" s="203"/>
      <c r="B295" s="198"/>
      <c r="C295" s="154"/>
      <c r="D295" s="154"/>
      <c r="E295" s="199"/>
      <c r="F295" s="199"/>
      <c r="G295" s="199"/>
      <c r="H295" s="200"/>
      <c r="I295" s="198"/>
      <c r="J295" s="201"/>
      <c r="K295" s="199"/>
      <c r="L295" s="154"/>
      <c r="M295" s="691"/>
      <c r="N295" s="201"/>
      <c r="O295" s="154"/>
      <c r="P295" s="297"/>
      <c r="Q295" s="204"/>
    </row>
    <row r="296" spans="1:17" s="9" customFormat="1" ht="13.2" x14ac:dyDescent="0.25">
      <c r="A296" s="203" t="s">
        <v>446</v>
      </c>
      <c r="B296" s="198" t="s">
        <v>233</v>
      </c>
      <c r="C296" s="154">
        <v>3.5999999999999997E-2</v>
      </c>
      <c r="D296" s="154">
        <v>6.3E-2</v>
      </c>
      <c r="E296" s="199">
        <v>0.158</v>
      </c>
      <c r="F296" s="199">
        <v>3.2000000000000001E-2</v>
      </c>
      <c r="G296" s="199">
        <v>9.8000000000000004E-2</v>
      </c>
      <c r="H296" s="200">
        <v>0.19600000000000001</v>
      </c>
      <c r="I296" s="198">
        <v>0.157</v>
      </c>
      <c r="J296" s="201" t="s">
        <v>233</v>
      </c>
      <c r="K296" s="199">
        <v>3.3000000000000002E-2</v>
      </c>
      <c r="L296" s="154">
        <v>0.104</v>
      </c>
      <c r="M296" s="691">
        <v>3.2000000000000001E-2</v>
      </c>
      <c r="N296" s="201">
        <v>40.274999999999999</v>
      </c>
      <c r="O296" s="154">
        <v>0.90900000000000003</v>
      </c>
      <c r="P296" s="297">
        <v>2.2999999999999998</v>
      </c>
      <c r="Q296" s="204" t="s">
        <v>447</v>
      </c>
    </row>
    <row r="297" spans="1:17" ht="13.2" x14ac:dyDescent="0.25">
      <c r="A297" s="237"/>
      <c r="B297" s="198"/>
      <c r="C297" s="154"/>
      <c r="D297" s="154"/>
      <c r="E297" s="199"/>
      <c r="F297" s="199"/>
      <c r="G297" s="199"/>
      <c r="H297" s="200"/>
      <c r="I297" s="198"/>
      <c r="J297" s="201"/>
      <c r="K297" s="199"/>
      <c r="L297" s="154"/>
      <c r="M297" s="691"/>
      <c r="N297" s="201"/>
      <c r="O297" s="154"/>
      <c r="P297" s="297"/>
      <c r="Q297" s="772"/>
    </row>
    <row r="298" spans="1:17" ht="13.2" x14ac:dyDescent="0.25">
      <c r="A298" s="203" t="s">
        <v>448</v>
      </c>
      <c r="B298" s="198">
        <v>123.259</v>
      </c>
      <c r="C298" s="154" t="s">
        <v>233</v>
      </c>
      <c r="D298" s="154">
        <v>6.5000000000000002E-2</v>
      </c>
      <c r="E298" s="199" t="s">
        <v>233</v>
      </c>
      <c r="F298" s="199">
        <v>5.4370000000000003</v>
      </c>
      <c r="G298" s="199">
        <v>6.5000000000000002E-2</v>
      </c>
      <c r="H298" s="200" t="s">
        <v>233</v>
      </c>
      <c r="I298" s="198" t="s">
        <v>233</v>
      </c>
      <c r="J298" s="201" t="s">
        <v>233</v>
      </c>
      <c r="K298" s="199">
        <v>0.22600000000000001</v>
      </c>
      <c r="L298" s="154" t="s">
        <v>233</v>
      </c>
      <c r="M298" s="691" t="s">
        <v>233</v>
      </c>
      <c r="N298" s="201">
        <v>21.404</v>
      </c>
      <c r="O298" s="154">
        <v>129.05199999999999</v>
      </c>
      <c r="P298" s="297">
        <v>602.9</v>
      </c>
      <c r="Q298" s="204" t="s">
        <v>448</v>
      </c>
    </row>
    <row r="299" spans="1:17" ht="13.2" x14ac:dyDescent="0.25">
      <c r="A299" s="203"/>
      <c r="B299" s="198"/>
      <c r="C299" s="154"/>
      <c r="D299" s="154"/>
      <c r="E299" s="199"/>
      <c r="F299" s="199"/>
      <c r="G299" s="199"/>
      <c r="H299" s="200"/>
      <c r="I299" s="198"/>
      <c r="J299" s="201"/>
      <c r="K299" s="199"/>
      <c r="L299" s="154"/>
      <c r="M299" s="691"/>
      <c r="N299" s="201"/>
      <c r="O299" s="154"/>
      <c r="P299" s="297"/>
      <c r="Q299" s="204"/>
    </row>
    <row r="300" spans="1:17" ht="13.2" x14ac:dyDescent="0.25">
      <c r="A300" s="203" t="s">
        <v>449</v>
      </c>
      <c r="B300" s="198">
        <v>412.827</v>
      </c>
      <c r="C300" s="154">
        <v>517.38400000000001</v>
      </c>
      <c r="D300" s="154">
        <v>222.04300000000001</v>
      </c>
      <c r="E300" s="199">
        <v>311.47300000000001</v>
      </c>
      <c r="F300" s="199">
        <v>329.30799999999999</v>
      </c>
      <c r="G300" s="199">
        <v>214.65199999999999</v>
      </c>
      <c r="H300" s="200">
        <v>522.22400000000005</v>
      </c>
      <c r="I300" s="198">
        <v>586.78800000000001</v>
      </c>
      <c r="J300" s="201">
        <v>493.45699999999999</v>
      </c>
      <c r="K300" s="199">
        <v>847.245</v>
      </c>
      <c r="L300" s="154">
        <v>774.01800000000003</v>
      </c>
      <c r="M300" s="691">
        <v>272.392</v>
      </c>
      <c r="N300" s="201">
        <v>3114.6129999999998</v>
      </c>
      <c r="O300" s="154">
        <v>5503.8109999999997</v>
      </c>
      <c r="P300" s="297">
        <v>176.7</v>
      </c>
      <c r="Q300" s="204" t="s">
        <v>449</v>
      </c>
    </row>
    <row r="301" spans="1:17" ht="13.2" x14ac:dyDescent="0.25">
      <c r="A301" s="203"/>
      <c r="B301" s="198"/>
      <c r="C301" s="154"/>
      <c r="D301" s="154"/>
      <c r="E301" s="199"/>
      <c r="F301" s="199"/>
      <c r="G301" s="199"/>
      <c r="H301" s="200"/>
      <c r="I301" s="198"/>
      <c r="J301" s="201"/>
      <c r="K301" s="199"/>
      <c r="L301" s="154"/>
      <c r="M301" s="691"/>
      <c r="N301" s="201"/>
      <c r="O301" s="154"/>
      <c r="P301" s="297"/>
      <c r="Q301" s="204"/>
    </row>
    <row r="302" spans="1:17" ht="13.2" x14ac:dyDescent="0.25">
      <c r="A302" s="197" t="s">
        <v>180</v>
      </c>
      <c r="B302" s="198">
        <v>3532.5059999999999</v>
      </c>
      <c r="C302" s="154">
        <v>4819.1409999999996</v>
      </c>
      <c r="D302" s="154">
        <v>5064.6490000000003</v>
      </c>
      <c r="E302" s="199">
        <v>5375.6509999999998</v>
      </c>
      <c r="F302" s="199">
        <v>6091.2070000000003</v>
      </c>
      <c r="G302" s="199">
        <v>5051.143</v>
      </c>
      <c r="H302" s="200">
        <v>6100.1319999999996</v>
      </c>
      <c r="I302" s="198">
        <v>3258.3980000000001</v>
      </c>
      <c r="J302" s="201">
        <v>3794.9650000000001</v>
      </c>
      <c r="K302" s="199">
        <v>5936.7979999999998</v>
      </c>
      <c r="L302" s="154">
        <v>5948.366</v>
      </c>
      <c r="M302" s="691">
        <v>3910.1750000000002</v>
      </c>
      <c r="N302" s="201">
        <v>45920.226999999999</v>
      </c>
      <c r="O302" s="154">
        <v>58883.131000000001</v>
      </c>
      <c r="P302" s="297">
        <v>128.19999999999999</v>
      </c>
      <c r="Q302" s="202" t="s">
        <v>181</v>
      </c>
    </row>
    <row r="303" spans="1:17" ht="13.2" x14ac:dyDescent="0.25">
      <c r="A303" s="197"/>
      <c r="B303" s="198"/>
      <c r="C303" s="154"/>
      <c r="D303" s="154"/>
      <c r="E303" s="199"/>
      <c r="F303" s="199"/>
      <c r="G303" s="199"/>
      <c r="H303" s="200"/>
      <c r="I303" s="198"/>
      <c r="J303" s="201"/>
      <c r="K303" s="199"/>
      <c r="L303" s="154"/>
      <c r="M303" s="691"/>
      <c r="N303" s="201"/>
      <c r="O303" s="154"/>
      <c r="P303" s="297"/>
      <c r="Q303" s="202"/>
    </row>
    <row r="304" spans="1:17" ht="13.2" x14ac:dyDescent="0.25">
      <c r="A304" s="197" t="s">
        <v>450</v>
      </c>
      <c r="B304" s="198" t="s">
        <v>233</v>
      </c>
      <c r="C304" s="154" t="s">
        <v>233</v>
      </c>
      <c r="D304" s="154" t="s">
        <v>233</v>
      </c>
      <c r="E304" s="199" t="s">
        <v>233</v>
      </c>
      <c r="F304" s="199" t="s">
        <v>233</v>
      </c>
      <c r="G304" s="199" t="s">
        <v>233</v>
      </c>
      <c r="H304" s="200" t="s">
        <v>233</v>
      </c>
      <c r="I304" s="198" t="s">
        <v>233</v>
      </c>
      <c r="J304" s="201" t="s">
        <v>233</v>
      </c>
      <c r="K304" s="199" t="s">
        <v>233</v>
      </c>
      <c r="L304" s="154" t="s">
        <v>233</v>
      </c>
      <c r="M304" s="691" t="s">
        <v>233</v>
      </c>
      <c r="N304" s="201" t="s">
        <v>233</v>
      </c>
      <c r="O304" s="154" t="s">
        <v>233</v>
      </c>
      <c r="P304" s="297" t="s">
        <v>259</v>
      </c>
      <c r="Q304" s="202" t="s">
        <v>451</v>
      </c>
    </row>
    <row r="305" spans="1:17" ht="13.2" x14ac:dyDescent="0.25">
      <c r="A305" s="197"/>
      <c r="B305" s="198"/>
      <c r="C305" s="154"/>
      <c r="D305" s="154"/>
      <c r="E305" s="199"/>
      <c r="F305" s="199"/>
      <c r="G305" s="199"/>
      <c r="H305" s="200"/>
      <c r="I305" s="198"/>
      <c r="J305" s="201"/>
      <c r="K305" s="199"/>
      <c r="L305" s="154"/>
      <c r="M305" s="691"/>
      <c r="N305" s="201"/>
      <c r="O305" s="154"/>
      <c r="P305" s="297"/>
      <c r="Q305" s="202"/>
    </row>
    <row r="306" spans="1:17" ht="13.2" x14ac:dyDescent="0.25">
      <c r="A306" s="203" t="s">
        <v>452</v>
      </c>
      <c r="B306" s="198">
        <v>77.69</v>
      </c>
      <c r="C306" s="154">
        <v>41.771999999999998</v>
      </c>
      <c r="D306" s="154">
        <v>92.932000000000002</v>
      </c>
      <c r="E306" s="199">
        <v>62.662999999999997</v>
      </c>
      <c r="F306" s="199">
        <v>61.470999999999997</v>
      </c>
      <c r="G306" s="199">
        <v>328.95400000000001</v>
      </c>
      <c r="H306" s="200">
        <v>464.10599999999999</v>
      </c>
      <c r="I306" s="198">
        <v>440.14699999999999</v>
      </c>
      <c r="J306" s="201">
        <v>155.85599999999999</v>
      </c>
      <c r="K306" s="199">
        <v>133.80199999999999</v>
      </c>
      <c r="L306" s="154">
        <v>1953.461</v>
      </c>
      <c r="M306" s="691">
        <v>831.24300000000005</v>
      </c>
      <c r="N306" s="201">
        <v>576.05399999999997</v>
      </c>
      <c r="O306" s="154">
        <v>4644.0969999999998</v>
      </c>
      <c r="P306" s="688">
        <v>806.2</v>
      </c>
      <c r="Q306" s="204" t="s">
        <v>453</v>
      </c>
    </row>
    <row r="307" spans="1:17" ht="13.2" x14ac:dyDescent="0.25">
      <c r="A307" s="203"/>
      <c r="B307" s="198"/>
      <c r="C307" s="154"/>
      <c r="D307" s="154"/>
      <c r="E307" s="199"/>
      <c r="F307" s="199"/>
      <c r="G307" s="199"/>
      <c r="H307" s="200"/>
      <c r="I307" s="198"/>
      <c r="J307" s="201"/>
      <c r="K307" s="199"/>
      <c r="L307" s="154"/>
      <c r="M307" s="691"/>
      <c r="N307" s="201"/>
      <c r="O307" s="154"/>
      <c r="P307" s="693"/>
      <c r="Q307" s="204"/>
    </row>
    <row r="308" spans="1:17" ht="13.2" x14ac:dyDescent="0.25">
      <c r="A308" s="209" t="s">
        <v>454</v>
      </c>
      <c r="B308" s="198">
        <v>0.22</v>
      </c>
      <c r="C308" s="154">
        <v>0.03</v>
      </c>
      <c r="D308" s="154" t="s">
        <v>233</v>
      </c>
      <c r="E308" s="199" t="s">
        <v>233</v>
      </c>
      <c r="F308" s="199">
        <v>0.04</v>
      </c>
      <c r="G308" s="199">
        <v>2.9000000000000001E-2</v>
      </c>
      <c r="H308" s="200">
        <v>1.5660000000000001</v>
      </c>
      <c r="I308" s="198" t="s">
        <v>233</v>
      </c>
      <c r="J308" s="201" t="s">
        <v>233</v>
      </c>
      <c r="K308" s="199" t="s">
        <v>233</v>
      </c>
      <c r="L308" s="154" t="s">
        <v>233</v>
      </c>
      <c r="M308" s="691">
        <v>6.2E-2</v>
      </c>
      <c r="N308" s="201">
        <v>0.56899999999999995</v>
      </c>
      <c r="O308" s="154">
        <v>1.9470000000000001</v>
      </c>
      <c r="P308" s="693">
        <v>342.2</v>
      </c>
      <c r="Q308" s="204" t="s">
        <v>455</v>
      </c>
    </row>
    <row r="309" spans="1:17" ht="13.2" x14ac:dyDescent="0.25">
      <c r="A309" s="203"/>
      <c r="B309" s="198"/>
      <c r="C309" s="154"/>
      <c r="D309" s="154"/>
      <c r="E309" s="199"/>
      <c r="F309" s="199"/>
      <c r="G309" s="199"/>
      <c r="H309" s="200"/>
      <c r="I309" s="198"/>
      <c r="J309" s="201"/>
      <c r="K309" s="199"/>
      <c r="L309" s="154"/>
      <c r="M309" s="691"/>
      <c r="N309" s="201"/>
      <c r="O309" s="154"/>
      <c r="P309" s="693"/>
      <c r="Q309" s="204"/>
    </row>
    <row r="310" spans="1:17" ht="13.2" x14ac:dyDescent="0.25">
      <c r="A310" s="209" t="s">
        <v>456</v>
      </c>
      <c r="B310" s="198" t="s">
        <v>233</v>
      </c>
      <c r="C310" s="154" t="s">
        <v>233</v>
      </c>
      <c r="D310" s="154" t="s">
        <v>233</v>
      </c>
      <c r="E310" s="199" t="s">
        <v>233</v>
      </c>
      <c r="F310" s="199" t="s">
        <v>233</v>
      </c>
      <c r="G310" s="199" t="s">
        <v>233</v>
      </c>
      <c r="H310" s="200" t="s">
        <v>233</v>
      </c>
      <c r="I310" s="198" t="s">
        <v>233</v>
      </c>
      <c r="J310" s="201" t="s">
        <v>233</v>
      </c>
      <c r="K310" s="199" t="s">
        <v>233</v>
      </c>
      <c r="L310" s="154" t="s">
        <v>233</v>
      </c>
      <c r="M310" s="691" t="s">
        <v>233</v>
      </c>
      <c r="N310" s="201" t="s">
        <v>233</v>
      </c>
      <c r="O310" s="154" t="s">
        <v>233</v>
      </c>
      <c r="P310" s="297" t="s">
        <v>259</v>
      </c>
      <c r="Q310" s="204" t="s">
        <v>456</v>
      </c>
    </row>
    <row r="311" spans="1:17" ht="13.2" x14ac:dyDescent="0.25">
      <c r="A311" s="203"/>
      <c r="B311" s="198"/>
      <c r="C311" s="154"/>
      <c r="D311" s="154"/>
      <c r="E311" s="199"/>
      <c r="F311" s="199"/>
      <c r="G311" s="199"/>
      <c r="H311" s="200"/>
      <c r="I311" s="198"/>
      <c r="J311" s="201"/>
      <c r="K311" s="199"/>
      <c r="L311" s="154"/>
      <c r="M311" s="691"/>
      <c r="N311" s="201"/>
      <c r="O311" s="154"/>
      <c r="P311" s="297"/>
      <c r="Q311" s="204"/>
    </row>
    <row r="312" spans="1:17" ht="13.2" x14ac:dyDescent="0.25">
      <c r="A312" s="209" t="s">
        <v>457</v>
      </c>
      <c r="B312" s="198" t="s">
        <v>233</v>
      </c>
      <c r="C312" s="154" t="s">
        <v>233</v>
      </c>
      <c r="D312" s="154" t="s">
        <v>233</v>
      </c>
      <c r="E312" s="199" t="s">
        <v>233</v>
      </c>
      <c r="F312" s="199" t="s">
        <v>233</v>
      </c>
      <c r="G312" s="199" t="s">
        <v>233</v>
      </c>
      <c r="H312" s="200" t="s">
        <v>233</v>
      </c>
      <c r="I312" s="198" t="s">
        <v>233</v>
      </c>
      <c r="J312" s="201" t="s">
        <v>233</v>
      </c>
      <c r="K312" s="199" t="s">
        <v>233</v>
      </c>
      <c r="L312" s="154" t="s">
        <v>233</v>
      </c>
      <c r="M312" s="691" t="s">
        <v>233</v>
      </c>
      <c r="N312" s="201" t="s">
        <v>233</v>
      </c>
      <c r="O312" s="154" t="s">
        <v>233</v>
      </c>
      <c r="P312" s="297" t="s">
        <v>259</v>
      </c>
      <c r="Q312" s="204" t="s">
        <v>457</v>
      </c>
    </row>
    <row r="313" spans="1:17" ht="13.2" x14ac:dyDescent="0.25">
      <c r="A313" s="203"/>
      <c r="B313" s="198"/>
      <c r="C313" s="154"/>
      <c r="D313" s="154"/>
      <c r="E313" s="199"/>
      <c r="F313" s="199"/>
      <c r="G313" s="199"/>
      <c r="H313" s="200"/>
      <c r="I313" s="198"/>
      <c r="J313" s="201"/>
      <c r="K313" s="199"/>
      <c r="L313" s="154"/>
      <c r="M313" s="691"/>
      <c r="N313" s="201"/>
      <c r="O313" s="154"/>
      <c r="P313" s="297"/>
      <c r="Q313" s="204"/>
    </row>
    <row r="314" spans="1:17" ht="27.6" x14ac:dyDescent="0.3">
      <c r="A314" s="244" t="s">
        <v>458</v>
      </c>
      <c r="B314" s="198">
        <v>1.2849999999999999</v>
      </c>
      <c r="C314" s="154">
        <v>1.085</v>
      </c>
      <c r="D314" s="154">
        <v>3.0960000000000001</v>
      </c>
      <c r="E314" s="199">
        <v>0.56200000000000006</v>
      </c>
      <c r="F314" s="199">
        <v>0.21099999999999999</v>
      </c>
      <c r="G314" s="199" t="s">
        <v>233</v>
      </c>
      <c r="H314" s="200" t="s">
        <v>233</v>
      </c>
      <c r="I314" s="198" t="s">
        <v>233</v>
      </c>
      <c r="J314" s="201" t="s">
        <v>233</v>
      </c>
      <c r="K314" s="199" t="s">
        <v>233</v>
      </c>
      <c r="L314" s="154" t="s">
        <v>233</v>
      </c>
      <c r="M314" s="691" t="s">
        <v>233</v>
      </c>
      <c r="N314" s="201">
        <v>113.17100000000001</v>
      </c>
      <c r="O314" s="154">
        <v>6.2389999999999999</v>
      </c>
      <c r="P314" s="297">
        <v>5.5</v>
      </c>
      <c r="Q314" s="229" t="s">
        <v>459</v>
      </c>
    </row>
    <row r="315" spans="1:17" ht="13.8" x14ac:dyDescent="0.3">
      <c r="A315" s="207"/>
      <c r="B315" s="198"/>
      <c r="C315" s="154"/>
      <c r="D315" s="154"/>
      <c r="E315" s="199"/>
      <c r="F315" s="199"/>
      <c r="G315" s="199"/>
      <c r="H315" s="200"/>
      <c r="I315" s="198"/>
      <c r="J315" s="201"/>
      <c r="K315" s="199"/>
      <c r="L315" s="154"/>
      <c r="M315" s="691"/>
      <c r="N315" s="201"/>
      <c r="O315" s="154"/>
      <c r="P315" s="297"/>
      <c r="Q315" s="204"/>
    </row>
    <row r="316" spans="1:17" ht="13.2" x14ac:dyDescent="0.25">
      <c r="A316" s="209" t="s">
        <v>189</v>
      </c>
      <c r="B316" s="198">
        <v>4026.2489999999998</v>
      </c>
      <c r="C316" s="154">
        <v>3180.3440000000001</v>
      </c>
      <c r="D316" s="154">
        <v>4949.1009999999997</v>
      </c>
      <c r="E316" s="199">
        <v>5681.6480000000001</v>
      </c>
      <c r="F316" s="199">
        <v>4912.0219999999999</v>
      </c>
      <c r="G316" s="199">
        <v>5049.4040000000005</v>
      </c>
      <c r="H316" s="200">
        <v>4386.2629999999999</v>
      </c>
      <c r="I316" s="198">
        <v>4659.8379999999997</v>
      </c>
      <c r="J316" s="201">
        <v>4706.6450000000004</v>
      </c>
      <c r="K316" s="199">
        <v>5340.143</v>
      </c>
      <c r="L316" s="154">
        <v>3411.5839999999998</v>
      </c>
      <c r="M316" s="691">
        <v>4315.4129999999996</v>
      </c>
      <c r="N316" s="201">
        <v>55711.938000000002</v>
      </c>
      <c r="O316" s="154">
        <v>54618.654000000002</v>
      </c>
      <c r="P316" s="297">
        <v>98</v>
      </c>
      <c r="Q316" s="204" t="s">
        <v>190</v>
      </c>
    </row>
    <row r="317" spans="1:17" ht="13.2" x14ac:dyDescent="0.25">
      <c r="A317" s="203"/>
      <c r="B317" s="198"/>
      <c r="C317" s="154"/>
      <c r="D317" s="154"/>
      <c r="E317" s="199"/>
      <c r="F317" s="199"/>
      <c r="G317" s="199"/>
      <c r="H317" s="200"/>
      <c r="I317" s="198"/>
      <c r="J317" s="201"/>
      <c r="K317" s="199"/>
      <c r="L317" s="154"/>
      <c r="M317" s="691"/>
      <c r="N317" s="201"/>
      <c r="O317" s="154"/>
      <c r="P317" s="297"/>
      <c r="Q317" s="204"/>
    </row>
    <row r="318" spans="1:17" ht="13.8" x14ac:dyDescent="0.3">
      <c r="A318" s="220" t="s">
        <v>460</v>
      </c>
      <c r="B318" s="198" t="s">
        <v>233</v>
      </c>
      <c r="C318" s="154" t="s">
        <v>233</v>
      </c>
      <c r="D318" s="154" t="s">
        <v>233</v>
      </c>
      <c r="E318" s="199" t="s">
        <v>233</v>
      </c>
      <c r="F318" s="199" t="s">
        <v>233</v>
      </c>
      <c r="G318" s="199" t="s">
        <v>233</v>
      </c>
      <c r="H318" s="200" t="s">
        <v>233</v>
      </c>
      <c r="I318" s="198" t="s">
        <v>233</v>
      </c>
      <c r="J318" s="201" t="s">
        <v>233</v>
      </c>
      <c r="K318" s="199" t="s">
        <v>233</v>
      </c>
      <c r="L318" s="154" t="s">
        <v>233</v>
      </c>
      <c r="M318" s="691">
        <v>3.6999999999999998E-2</v>
      </c>
      <c r="N318" s="201">
        <v>13.164</v>
      </c>
      <c r="O318" s="154">
        <v>3.6999999999999998E-2</v>
      </c>
      <c r="P318" s="297">
        <v>0.3</v>
      </c>
      <c r="Q318" s="206" t="s">
        <v>461</v>
      </c>
    </row>
    <row r="319" spans="1:17" ht="13.2" x14ac:dyDescent="0.25">
      <c r="A319" s="210"/>
      <c r="B319" s="198"/>
      <c r="C319" s="154"/>
      <c r="D319" s="154"/>
      <c r="E319" s="199"/>
      <c r="F319" s="199"/>
      <c r="G319" s="199"/>
      <c r="H319" s="200"/>
      <c r="I319" s="198"/>
      <c r="J319" s="201"/>
      <c r="K319" s="199"/>
      <c r="L319" s="154"/>
      <c r="M319" s="691"/>
      <c r="N319" s="201"/>
      <c r="O319" s="154"/>
      <c r="P319" s="297"/>
      <c r="Q319" s="204"/>
    </row>
    <row r="320" spans="1:17" ht="13.2" x14ac:dyDescent="0.25">
      <c r="A320" s="209" t="s">
        <v>462</v>
      </c>
      <c r="B320" s="198">
        <v>18.125</v>
      </c>
      <c r="C320" s="154">
        <v>32.767000000000003</v>
      </c>
      <c r="D320" s="154">
        <v>271.93299999999999</v>
      </c>
      <c r="E320" s="199">
        <v>66.408000000000001</v>
      </c>
      <c r="F320" s="199">
        <v>100.462</v>
      </c>
      <c r="G320" s="199">
        <v>48.807000000000002</v>
      </c>
      <c r="H320" s="200">
        <v>224.267</v>
      </c>
      <c r="I320" s="198">
        <v>117.739</v>
      </c>
      <c r="J320" s="201">
        <v>28.28</v>
      </c>
      <c r="K320" s="199">
        <v>137.5</v>
      </c>
      <c r="L320" s="154">
        <v>31.47</v>
      </c>
      <c r="M320" s="691">
        <v>119.49</v>
      </c>
      <c r="N320" s="201">
        <v>407.20699999999999</v>
      </c>
      <c r="O320" s="154">
        <v>1197.248</v>
      </c>
      <c r="P320" s="297">
        <v>294</v>
      </c>
      <c r="Q320" s="213" t="s">
        <v>463</v>
      </c>
    </row>
    <row r="321" spans="1:17" ht="13.2" x14ac:dyDescent="0.25">
      <c r="A321" s="231"/>
      <c r="B321" s="198"/>
      <c r="C321" s="154"/>
      <c r="D321" s="154"/>
      <c r="E321" s="199"/>
      <c r="F321" s="199"/>
      <c r="G321" s="199"/>
      <c r="H321" s="200"/>
      <c r="I321" s="198"/>
      <c r="J321" s="201"/>
      <c r="K321" s="199"/>
      <c r="L321" s="154"/>
      <c r="M321" s="691"/>
      <c r="N321" s="201"/>
      <c r="O321" s="154"/>
      <c r="P321" s="297"/>
      <c r="Q321" s="213"/>
    </row>
    <row r="322" spans="1:17" ht="13.8" x14ac:dyDescent="0.3">
      <c r="A322" s="247" t="s">
        <v>464</v>
      </c>
      <c r="B322" s="223">
        <v>85.513000000000005</v>
      </c>
      <c r="C322" s="224">
        <v>6.6669999999999998</v>
      </c>
      <c r="D322" s="224">
        <v>486.887</v>
      </c>
      <c r="E322" s="224">
        <v>478.637</v>
      </c>
      <c r="F322" s="225">
        <v>1044.0160000000001</v>
      </c>
      <c r="G322" s="226">
        <v>20.667999999999999</v>
      </c>
      <c r="H322" s="227">
        <v>42.984000000000002</v>
      </c>
      <c r="I322" s="223">
        <v>10.898</v>
      </c>
      <c r="J322" s="228">
        <v>2.4860000000000002</v>
      </c>
      <c r="K322" s="225">
        <v>29.408999999999999</v>
      </c>
      <c r="L322" s="224">
        <v>457.36399999999998</v>
      </c>
      <c r="M322" s="692">
        <v>68.525999999999996</v>
      </c>
      <c r="N322" s="228">
        <v>294.06900000000002</v>
      </c>
      <c r="O322" s="228">
        <v>2734.0549999999998</v>
      </c>
      <c r="P322" s="297">
        <v>929.7</v>
      </c>
      <c r="Q322" s="248" t="s">
        <v>465</v>
      </c>
    </row>
    <row r="323" spans="1:17" ht="13.2" x14ac:dyDescent="0.25">
      <c r="A323" s="203"/>
      <c r="B323" s="223"/>
      <c r="C323" s="224"/>
      <c r="D323" s="224"/>
      <c r="E323" s="224"/>
      <c r="F323" s="225"/>
      <c r="G323" s="226"/>
      <c r="H323" s="227"/>
      <c r="I323" s="223"/>
      <c r="J323" s="228"/>
      <c r="K323" s="225"/>
      <c r="L323" s="224"/>
      <c r="M323" s="692"/>
      <c r="N323" s="228"/>
      <c r="O323" s="228"/>
      <c r="P323" s="297"/>
      <c r="Q323" s="204"/>
    </row>
    <row r="324" spans="1:17" ht="13.2" x14ac:dyDescent="0.25">
      <c r="A324" s="209" t="s">
        <v>466</v>
      </c>
      <c r="B324" s="198">
        <v>526.92899999999997</v>
      </c>
      <c r="C324" s="154">
        <v>571.16600000000005</v>
      </c>
      <c r="D324" s="154">
        <v>625.17399999999998</v>
      </c>
      <c r="E324" s="199">
        <v>673.80499999999995</v>
      </c>
      <c r="F324" s="199">
        <v>592.21</v>
      </c>
      <c r="G324" s="199">
        <v>847.83100000000002</v>
      </c>
      <c r="H324" s="200">
        <v>955.279</v>
      </c>
      <c r="I324" s="198">
        <v>1085.6320000000001</v>
      </c>
      <c r="J324" s="201">
        <v>853.01199999999994</v>
      </c>
      <c r="K324" s="199">
        <v>1309.114</v>
      </c>
      <c r="L324" s="154">
        <v>648.50900000000001</v>
      </c>
      <c r="M324" s="691">
        <v>881.76499999999999</v>
      </c>
      <c r="N324" s="201">
        <v>9781.2340000000004</v>
      </c>
      <c r="O324" s="154">
        <v>9570.4259999999995</v>
      </c>
      <c r="P324" s="297">
        <v>97.8</v>
      </c>
      <c r="Q324" s="213" t="s">
        <v>467</v>
      </c>
    </row>
    <row r="325" spans="1:17" ht="13.2" x14ac:dyDescent="0.25">
      <c r="A325" s="231" t="s">
        <v>80</v>
      </c>
      <c r="B325" s="198"/>
      <c r="C325" s="154"/>
      <c r="D325" s="154"/>
      <c r="E325" s="199"/>
      <c r="F325" s="199"/>
      <c r="G325" s="199"/>
      <c r="H325" s="200"/>
      <c r="I325" s="198"/>
      <c r="J325" s="201"/>
      <c r="K325" s="199"/>
      <c r="L325" s="154"/>
      <c r="M325" s="691"/>
      <c r="N325" s="201"/>
      <c r="O325" s="154"/>
      <c r="P325" s="297"/>
      <c r="Q325" s="213"/>
    </row>
    <row r="326" spans="1:17" ht="13.2" x14ac:dyDescent="0.25">
      <c r="A326" s="197" t="s">
        <v>468</v>
      </c>
      <c r="B326" s="198" t="s">
        <v>233</v>
      </c>
      <c r="C326" s="154">
        <v>1.2490000000000001</v>
      </c>
      <c r="D326" s="154">
        <v>3.8860000000000001</v>
      </c>
      <c r="E326" s="199" t="s">
        <v>233</v>
      </c>
      <c r="F326" s="199">
        <v>5.2999999999999999E-2</v>
      </c>
      <c r="G326" s="199">
        <v>8.4000000000000005E-2</v>
      </c>
      <c r="H326" s="200" t="s">
        <v>233</v>
      </c>
      <c r="I326" s="198" t="s">
        <v>233</v>
      </c>
      <c r="J326" s="201" t="s">
        <v>233</v>
      </c>
      <c r="K326" s="199">
        <v>8.2000000000000003E-2</v>
      </c>
      <c r="L326" s="154" t="s">
        <v>233</v>
      </c>
      <c r="M326" s="691">
        <v>4.9000000000000002E-2</v>
      </c>
      <c r="N326" s="201">
        <v>25.523</v>
      </c>
      <c r="O326" s="154">
        <v>5.4029999999999996</v>
      </c>
      <c r="P326" s="297">
        <v>21.2</v>
      </c>
      <c r="Q326" s="202" t="s">
        <v>469</v>
      </c>
    </row>
    <row r="327" spans="1:17" ht="13.2" x14ac:dyDescent="0.25">
      <c r="A327" s="197"/>
      <c r="B327" s="198"/>
      <c r="C327" s="154"/>
      <c r="D327" s="154"/>
      <c r="E327" s="199"/>
      <c r="F327" s="199"/>
      <c r="G327" s="199"/>
      <c r="H327" s="200"/>
      <c r="I327" s="198"/>
      <c r="J327" s="201"/>
      <c r="K327" s="199"/>
      <c r="L327" s="154"/>
      <c r="M327" s="691"/>
      <c r="N327" s="201"/>
      <c r="O327" s="154"/>
      <c r="P327" s="297"/>
      <c r="Q327" s="202"/>
    </row>
    <row r="328" spans="1:17" ht="13.2" x14ac:dyDescent="0.25">
      <c r="A328" s="197" t="s">
        <v>470</v>
      </c>
      <c r="B328" s="198" t="s">
        <v>233</v>
      </c>
      <c r="C328" s="154" t="s">
        <v>233</v>
      </c>
      <c r="D328" s="154">
        <v>2.5999999999999999E-2</v>
      </c>
      <c r="E328" s="199" t="s">
        <v>233</v>
      </c>
      <c r="F328" s="199" t="s">
        <v>233</v>
      </c>
      <c r="G328" s="199" t="s">
        <v>233</v>
      </c>
      <c r="H328" s="200" t="s">
        <v>233</v>
      </c>
      <c r="I328" s="198" t="s">
        <v>233</v>
      </c>
      <c r="J328" s="201">
        <v>2.9000000000000001E-2</v>
      </c>
      <c r="K328" s="199" t="s">
        <v>233</v>
      </c>
      <c r="L328" s="154" t="s">
        <v>233</v>
      </c>
      <c r="M328" s="691" t="s">
        <v>233</v>
      </c>
      <c r="N328" s="201">
        <v>0.03</v>
      </c>
      <c r="O328" s="154">
        <v>5.5E-2</v>
      </c>
      <c r="P328" s="297">
        <v>183.3</v>
      </c>
      <c r="Q328" s="202" t="s">
        <v>470</v>
      </c>
    </row>
    <row r="329" spans="1:17" ht="13.2" x14ac:dyDescent="0.25">
      <c r="A329" s="197"/>
      <c r="B329" s="198"/>
      <c r="C329" s="154"/>
      <c r="D329" s="154"/>
      <c r="E329" s="199"/>
      <c r="F329" s="199"/>
      <c r="G329" s="199"/>
      <c r="H329" s="200"/>
      <c r="I329" s="198"/>
      <c r="J329" s="201"/>
      <c r="K329" s="199"/>
      <c r="L329" s="154"/>
      <c r="M329" s="691"/>
      <c r="N329" s="201"/>
      <c r="O329" s="154"/>
      <c r="P329" s="297"/>
      <c r="Q329" s="202"/>
    </row>
    <row r="330" spans="1:17" ht="13.2" x14ac:dyDescent="0.25">
      <c r="A330" s="203" t="s">
        <v>471</v>
      </c>
      <c r="B330" s="198">
        <v>3.7360000000000002</v>
      </c>
      <c r="C330" s="154">
        <v>120.16</v>
      </c>
      <c r="D330" s="154">
        <v>89.001999999999995</v>
      </c>
      <c r="E330" s="199">
        <v>44.639000000000003</v>
      </c>
      <c r="F330" s="199">
        <v>1.86</v>
      </c>
      <c r="G330" s="199">
        <v>171.001</v>
      </c>
      <c r="H330" s="200">
        <v>7.2729999999999997</v>
      </c>
      <c r="I330" s="198">
        <v>2.524</v>
      </c>
      <c r="J330" s="201">
        <v>1.1850000000000001</v>
      </c>
      <c r="K330" s="199">
        <v>2.2679999999999998</v>
      </c>
      <c r="L330" s="154">
        <v>39.94</v>
      </c>
      <c r="M330" s="691">
        <v>20.922000000000001</v>
      </c>
      <c r="N330" s="201">
        <v>20.145</v>
      </c>
      <c r="O330" s="154">
        <v>504.51</v>
      </c>
      <c r="P330" s="297" t="s">
        <v>472</v>
      </c>
      <c r="Q330" s="204" t="s">
        <v>473</v>
      </c>
    </row>
    <row r="331" spans="1:17" ht="13.2" x14ac:dyDescent="0.25">
      <c r="A331" s="203"/>
      <c r="B331" s="198"/>
      <c r="C331" s="154"/>
      <c r="D331" s="154"/>
      <c r="E331" s="199"/>
      <c r="F331" s="199"/>
      <c r="G331" s="199"/>
      <c r="H331" s="200"/>
      <c r="I331" s="198"/>
      <c r="J331" s="201"/>
      <c r="K331" s="199"/>
      <c r="L331" s="154"/>
      <c r="M331" s="691"/>
      <c r="N331" s="201"/>
      <c r="O331" s="154"/>
      <c r="P331" s="297"/>
      <c r="Q331" s="204"/>
    </row>
    <row r="332" spans="1:17" ht="13.2" x14ac:dyDescent="0.25">
      <c r="A332" s="203" t="s">
        <v>474</v>
      </c>
      <c r="B332" s="198">
        <v>6.992</v>
      </c>
      <c r="C332" s="154">
        <v>30.443999999999999</v>
      </c>
      <c r="D332" s="154">
        <v>4.7539999999999996</v>
      </c>
      <c r="E332" s="199">
        <v>2.9569999999999999</v>
      </c>
      <c r="F332" s="199">
        <v>2.0459999999999998</v>
      </c>
      <c r="G332" s="199">
        <v>38.573999999999998</v>
      </c>
      <c r="H332" s="200">
        <v>3.1789999999999998</v>
      </c>
      <c r="I332" s="198">
        <v>0.42599999999999999</v>
      </c>
      <c r="J332" s="201">
        <v>1.605</v>
      </c>
      <c r="K332" s="199">
        <v>0.32700000000000001</v>
      </c>
      <c r="L332" s="154">
        <v>1.8919999999999999</v>
      </c>
      <c r="M332" s="691">
        <v>1.83</v>
      </c>
      <c r="N332" s="201">
        <v>167.059</v>
      </c>
      <c r="O332" s="154">
        <v>95.025999999999996</v>
      </c>
      <c r="P332" s="297">
        <v>56.9</v>
      </c>
      <c r="Q332" s="204" t="s">
        <v>475</v>
      </c>
    </row>
    <row r="333" spans="1:17" ht="13.2" x14ac:dyDescent="0.25">
      <c r="A333" s="203"/>
      <c r="B333" s="198"/>
      <c r="C333" s="154"/>
      <c r="D333" s="154"/>
      <c r="E333" s="199"/>
      <c r="F333" s="199"/>
      <c r="G333" s="199"/>
      <c r="H333" s="200"/>
      <c r="I333" s="198"/>
      <c r="J333" s="201"/>
      <c r="K333" s="199"/>
      <c r="L333" s="154"/>
      <c r="M333" s="691"/>
      <c r="N333" s="201"/>
      <c r="O333" s="154"/>
      <c r="P333" s="297"/>
      <c r="Q333" s="204"/>
    </row>
    <row r="334" spans="1:17" ht="13.2" x14ac:dyDescent="0.25">
      <c r="A334" s="203" t="s">
        <v>476</v>
      </c>
      <c r="B334" s="198">
        <v>0.86299999999999999</v>
      </c>
      <c r="C334" s="154">
        <v>1.2</v>
      </c>
      <c r="D334" s="154">
        <v>10.176</v>
      </c>
      <c r="E334" s="199">
        <v>0.76100000000000001</v>
      </c>
      <c r="F334" s="199">
        <v>1.3029999999999999</v>
      </c>
      <c r="G334" s="199">
        <v>0.81499999999999995</v>
      </c>
      <c r="H334" s="200">
        <v>1.135</v>
      </c>
      <c r="I334" s="198">
        <v>0.88900000000000001</v>
      </c>
      <c r="J334" s="201">
        <v>6.3E-2</v>
      </c>
      <c r="K334" s="199" t="s">
        <v>233</v>
      </c>
      <c r="L334" s="154">
        <v>5.0000000000000001E-3</v>
      </c>
      <c r="M334" s="691">
        <v>0.34100000000000003</v>
      </c>
      <c r="N334" s="201">
        <v>4.8929999999999998</v>
      </c>
      <c r="O334" s="154">
        <v>17.550999999999998</v>
      </c>
      <c r="P334" s="297">
        <v>358.7</v>
      </c>
      <c r="Q334" s="204" t="s">
        <v>476</v>
      </c>
    </row>
    <row r="335" spans="1:17" ht="13.2" x14ac:dyDescent="0.25">
      <c r="A335" s="203"/>
      <c r="B335" s="198"/>
      <c r="C335" s="154"/>
      <c r="D335" s="154"/>
      <c r="E335" s="199"/>
      <c r="F335" s="199"/>
      <c r="G335" s="199"/>
      <c r="H335" s="200"/>
      <c r="I335" s="198"/>
      <c r="J335" s="201"/>
      <c r="K335" s="199"/>
      <c r="L335" s="154"/>
      <c r="M335" s="691"/>
      <c r="N335" s="201"/>
      <c r="O335" s="154"/>
      <c r="P335" s="297"/>
      <c r="Q335" s="204"/>
    </row>
    <row r="336" spans="1:17" ht="13.2" x14ac:dyDescent="0.25">
      <c r="A336" s="203" t="s">
        <v>477</v>
      </c>
      <c r="B336" s="198">
        <v>700674.304</v>
      </c>
      <c r="C336" s="154">
        <v>808025.85</v>
      </c>
      <c r="D336" s="154">
        <v>815162.348</v>
      </c>
      <c r="E336" s="199">
        <v>896401.34199999995</v>
      </c>
      <c r="F336" s="199">
        <v>775864.99</v>
      </c>
      <c r="G336" s="199">
        <v>728779.54500000004</v>
      </c>
      <c r="H336" s="200">
        <v>684741.02</v>
      </c>
      <c r="I336" s="198">
        <v>668967.05799999996</v>
      </c>
      <c r="J336" s="201">
        <v>815566.18299999996</v>
      </c>
      <c r="K336" s="199">
        <v>803188.44900000002</v>
      </c>
      <c r="L336" s="154">
        <v>975851.20700000005</v>
      </c>
      <c r="M336" s="691">
        <v>789193.28799999994</v>
      </c>
      <c r="N336" s="201">
        <v>9850686.409</v>
      </c>
      <c r="O336" s="154">
        <v>9462415.5840000007</v>
      </c>
      <c r="P336" s="297">
        <v>96.1</v>
      </c>
      <c r="Q336" s="204" t="s">
        <v>113</v>
      </c>
    </row>
    <row r="337" spans="1:17" ht="13.2" x14ac:dyDescent="0.25">
      <c r="A337" s="203"/>
      <c r="B337" s="198"/>
      <c r="C337" s="154"/>
      <c r="D337" s="154"/>
      <c r="E337" s="199"/>
      <c r="F337" s="199"/>
      <c r="G337" s="199"/>
      <c r="H337" s="200"/>
      <c r="I337" s="198"/>
      <c r="J337" s="201"/>
      <c r="K337" s="199"/>
      <c r="L337" s="154"/>
      <c r="M337" s="691"/>
      <c r="N337" s="201"/>
      <c r="O337" s="154"/>
      <c r="P337" s="297"/>
      <c r="Q337" s="204"/>
    </row>
    <row r="338" spans="1:17" ht="13.2" x14ac:dyDescent="0.25">
      <c r="A338" s="203" t="s">
        <v>478</v>
      </c>
      <c r="B338" s="198">
        <v>6.4880000000000004</v>
      </c>
      <c r="C338" s="154">
        <v>4.2469999999999999</v>
      </c>
      <c r="D338" s="154">
        <v>3.0230000000000001</v>
      </c>
      <c r="E338" s="199">
        <v>23.683</v>
      </c>
      <c r="F338" s="199">
        <v>18.244</v>
      </c>
      <c r="G338" s="199">
        <v>7.3819999999999997</v>
      </c>
      <c r="H338" s="200">
        <v>4.1870000000000003</v>
      </c>
      <c r="I338" s="198">
        <v>11.096</v>
      </c>
      <c r="J338" s="201">
        <v>5.1529999999999996</v>
      </c>
      <c r="K338" s="199">
        <v>7.2249999999999996</v>
      </c>
      <c r="L338" s="154">
        <v>18.805</v>
      </c>
      <c r="M338" s="691">
        <v>1.9139999999999999</v>
      </c>
      <c r="N338" s="201">
        <v>144.06</v>
      </c>
      <c r="O338" s="154">
        <v>111.447</v>
      </c>
      <c r="P338" s="297">
        <v>77.400000000000006</v>
      </c>
      <c r="Q338" s="204" t="s">
        <v>479</v>
      </c>
    </row>
    <row r="339" spans="1:17" ht="13.2" x14ac:dyDescent="0.25">
      <c r="A339" s="203"/>
      <c r="B339" s="198"/>
      <c r="C339" s="154"/>
      <c r="D339" s="154"/>
      <c r="E339" s="199"/>
      <c r="F339" s="199"/>
      <c r="G339" s="199"/>
      <c r="H339" s="200"/>
      <c r="I339" s="198"/>
      <c r="J339" s="201"/>
      <c r="K339" s="199"/>
      <c r="L339" s="154"/>
      <c r="M339" s="691"/>
      <c r="N339" s="201"/>
      <c r="O339" s="154"/>
      <c r="P339" s="297"/>
      <c r="Q339" s="204"/>
    </row>
    <row r="340" spans="1:17" ht="13.2" x14ac:dyDescent="0.25">
      <c r="A340" s="203" t="s">
        <v>480</v>
      </c>
      <c r="B340" s="198">
        <v>0.61599999999999999</v>
      </c>
      <c r="C340" s="154">
        <v>2.0550000000000002</v>
      </c>
      <c r="D340" s="154">
        <v>3.0350000000000001</v>
      </c>
      <c r="E340" s="199">
        <v>0.70799999999999996</v>
      </c>
      <c r="F340" s="199">
        <v>4.6630000000000003</v>
      </c>
      <c r="G340" s="199">
        <v>2.4820000000000002</v>
      </c>
      <c r="H340" s="200">
        <v>6.6150000000000002</v>
      </c>
      <c r="I340" s="198">
        <v>0.39900000000000002</v>
      </c>
      <c r="J340" s="201">
        <v>1E-3</v>
      </c>
      <c r="K340" s="199">
        <v>18.184999999999999</v>
      </c>
      <c r="L340" s="154">
        <v>3.57</v>
      </c>
      <c r="M340" s="691">
        <v>18.491</v>
      </c>
      <c r="N340" s="201">
        <v>146.465</v>
      </c>
      <c r="O340" s="154">
        <v>60.82</v>
      </c>
      <c r="P340" s="297">
        <v>41.5</v>
      </c>
      <c r="Q340" s="204" t="s">
        <v>480</v>
      </c>
    </row>
    <row r="341" spans="1:17" ht="13.2" x14ac:dyDescent="0.25">
      <c r="A341" s="203"/>
      <c r="B341" s="198"/>
      <c r="C341" s="154"/>
      <c r="D341" s="154"/>
      <c r="E341" s="199"/>
      <c r="F341" s="199"/>
      <c r="G341" s="199"/>
      <c r="H341" s="200"/>
      <c r="I341" s="198"/>
      <c r="J341" s="201"/>
      <c r="K341" s="199"/>
      <c r="L341" s="154"/>
      <c r="M341" s="691"/>
      <c r="N341" s="201"/>
      <c r="O341" s="154"/>
      <c r="P341" s="297"/>
      <c r="Q341" s="204"/>
    </row>
    <row r="342" spans="1:17" ht="13.2" x14ac:dyDescent="0.25">
      <c r="A342" s="197" t="s">
        <v>481</v>
      </c>
      <c r="B342" s="198">
        <v>235.20500000000001</v>
      </c>
      <c r="C342" s="154">
        <v>450.15100000000001</v>
      </c>
      <c r="D342" s="154">
        <v>927.66</v>
      </c>
      <c r="E342" s="199">
        <v>238.56399999999999</v>
      </c>
      <c r="F342" s="199">
        <v>223.161</v>
      </c>
      <c r="G342" s="199">
        <v>224.59100000000001</v>
      </c>
      <c r="H342" s="200">
        <v>436.62599999999998</v>
      </c>
      <c r="I342" s="198">
        <v>408.024</v>
      </c>
      <c r="J342" s="201">
        <v>379.68599999999998</v>
      </c>
      <c r="K342" s="199">
        <v>208.62100000000001</v>
      </c>
      <c r="L342" s="154">
        <v>0.33900000000000002</v>
      </c>
      <c r="M342" s="691">
        <v>385.34699999999998</v>
      </c>
      <c r="N342" s="201">
        <v>5693.1120000000001</v>
      </c>
      <c r="O342" s="154">
        <v>4117.9750000000004</v>
      </c>
      <c r="P342" s="297">
        <v>72.3</v>
      </c>
      <c r="Q342" s="202" t="s">
        <v>482</v>
      </c>
    </row>
    <row r="343" spans="1:17" ht="13.2" x14ac:dyDescent="0.25">
      <c r="A343" s="197"/>
      <c r="B343" s="198"/>
      <c r="C343" s="154"/>
      <c r="D343" s="154"/>
      <c r="E343" s="199"/>
      <c r="F343" s="199"/>
      <c r="G343" s="199"/>
      <c r="H343" s="200"/>
      <c r="I343" s="198"/>
      <c r="J343" s="201"/>
      <c r="K343" s="199"/>
      <c r="L343" s="154"/>
      <c r="M343" s="691"/>
      <c r="N343" s="201"/>
      <c r="O343" s="154"/>
      <c r="P343" s="297"/>
      <c r="Q343" s="202"/>
    </row>
    <row r="344" spans="1:17" ht="13.2" x14ac:dyDescent="0.25">
      <c r="A344" s="197" t="s">
        <v>483</v>
      </c>
      <c r="B344" s="198">
        <v>37.328000000000003</v>
      </c>
      <c r="C344" s="154">
        <v>8.4130000000000003</v>
      </c>
      <c r="D344" s="154">
        <v>0.73899999999999999</v>
      </c>
      <c r="E344" s="199">
        <v>19.436</v>
      </c>
      <c r="F344" s="199">
        <v>27.873000000000001</v>
      </c>
      <c r="G344" s="199">
        <v>2.6320000000000001</v>
      </c>
      <c r="H344" s="200">
        <v>25.832999999999998</v>
      </c>
      <c r="I344" s="198">
        <v>44.646000000000001</v>
      </c>
      <c r="J344" s="201">
        <v>49.03</v>
      </c>
      <c r="K344" s="199">
        <v>9.8049999999999997</v>
      </c>
      <c r="L344" s="154">
        <v>14.914999999999999</v>
      </c>
      <c r="M344" s="691">
        <v>8.7669999999999995</v>
      </c>
      <c r="N344" s="201">
        <v>461.54700000000003</v>
      </c>
      <c r="O344" s="154">
        <v>249.417</v>
      </c>
      <c r="P344" s="297">
        <v>54</v>
      </c>
      <c r="Q344" s="202" t="s">
        <v>484</v>
      </c>
    </row>
    <row r="345" spans="1:17" ht="13.2" x14ac:dyDescent="0.25">
      <c r="A345" s="197"/>
      <c r="B345" s="198"/>
      <c r="C345" s="154"/>
      <c r="D345" s="154"/>
      <c r="E345" s="199"/>
      <c r="F345" s="199"/>
      <c r="G345" s="199"/>
      <c r="H345" s="200"/>
      <c r="I345" s="198"/>
      <c r="J345" s="201"/>
      <c r="K345" s="199"/>
      <c r="L345" s="154"/>
      <c r="M345" s="691"/>
      <c r="N345" s="201"/>
      <c r="O345" s="154"/>
      <c r="P345" s="297"/>
      <c r="Q345" s="202"/>
    </row>
    <row r="346" spans="1:17" ht="13.2" x14ac:dyDescent="0.25">
      <c r="A346" s="203" t="s">
        <v>485</v>
      </c>
      <c r="B346" s="198" t="s">
        <v>233</v>
      </c>
      <c r="C346" s="154" t="s">
        <v>233</v>
      </c>
      <c r="D346" s="154" t="s">
        <v>233</v>
      </c>
      <c r="E346" s="199" t="s">
        <v>233</v>
      </c>
      <c r="F346" s="199" t="s">
        <v>233</v>
      </c>
      <c r="G346" s="199">
        <v>2.569</v>
      </c>
      <c r="H346" s="200" t="s">
        <v>233</v>
      </c>
      <c r="I346" s="198" t="s">
        <v>233</v>
      </c>
      <c r="J346" s="201" t="s">
        <v>233</v>
      </c>
      <c r="K346" s="199">
        <v>5.0000000000000001E-3</v>
      </c>
      <c r="L346" s="154">
        <v>6.0000000000000001E-3</v>
      </c>
      <c r="M346" s="691">
        <v>0.18</v>
      </c>
      <c r="N346" s="201">
        <v>1.5349999999999999</v>
      </c>
      <c r="O346" s="154">
        <v>2.76</v>
      </c>
      <c r="P346" s="297">
        <v>179.8</v>
      </c>
      <c r="Q346" s="204" t="s">
        <v>485</v>
      </c>
    </row>
    <row r="347" spans="1:17" ht="13.2" x14ac:dyDescent="0.25">
      <c r="A347" s="203"/>
      <c r="B347" s="198"/>
      <c r="C347" s="154"/>
      <c r="D347" s="154"/>
      <c r="E347" s="199"/>
      <c r="F347" s="199"/>
      <c r="G347" s="199"/>
      <c r="H347" s="200"/>
      <c r="I347" s="198"/>
      <c r="J347" s="201"/>
      <c r="K347" s="199"/>
      <c r="L347" s="154"/>
      <c r="M347" s="691"/>
      <c r="N347" s="201"/>
      <c r="O347" s="154"/>
      <c r="P347" s="297"/>
      <c r="Q347" s="204"/>
    </row>
    <row r="348" spans="1:17" ht="13.2" x14ac:dyDescent="0.25">
      <c r="A348" s="209" t="s">
        <v>158</v>
      </c>
      <c r="B348" s="198">
        <v>2458.1869999999999</v>
      </c>
      <c r="C348" s="154">
        <v>5568.6310000000003</v>
      </c>
      <c r="D348" s="154">
        <v>4353.6459999999997</v>
      </c>
      <c r="E348" s="199">
        <v>6094.7330000000002</v>
      </c>
      <c r="F348" s="199">
        <v>5452.1989999999996</v>
      </c>
      <c r="G348" s="199">
        <v>3961.558</v>
      </c>
      <c r="H348" s="200">
        <v>4859.5479999999998</v>
      </c>
      <c r="I348" s="198">
        <v>3729.9780000000001</v>
      </c>
      <c r="J348" s="201">
        <v>3468.3809999999999</v>
      </c>
      <c r="K348" s="199">
        <v>3352.79</v>
      </c>
      <c r="L348" s="154">
        <v>3640.4859999999999</v>
      </c>
      <c r="M348" s="691">
        <v>4442.2299999999996</v>
      </c>
      <c r="N348" s="201">
        <v>34014.603999999999</v>
      </c>
      <c r="O348" s="154">
        <v>51382.366999999998</v>
      </c>
      <c r="P348" s="688">
        <v>151.1</v>
      </c>
      <c r="Q348" s="204" t="s">
        <v>159</v>
      </c>
    </row>
    <row r="349" spans="1:17" ht="13.2" x14ac:dyDescent="0.25">
      <c r="A349" s="203"/>
      <c r="B349" s="198"/>
      <c r="C349" s="154"/>
      <c r="D349" s="154"/>
      <c r="E349" s="199"/>
      <c r="F349" s="199"/>
      <c r="G349" s="199"/>
      <c r="H349" s="200"/>
      <c r="I349" s="198"/>
      <c r="J349" s="201"/>
      <c r="K349" s="199"/>
      <c r="L349" s="154"/>
      <c r="M349" s="691"/>
      <c r="N349" s="201"/>
      <c r="O349" s="154"/>
      <c r="P349" s="297"/>
      <c r="Q349" s="204"/>
    </row>
    <row r="350" spans="1:17" ht="13.2" x14ac:dyDescent="0.25">
      <c r="A350" s="209" t="s">
        <v>486</v>
      </c>
      <c r="B350" s="198">
        <v>20.158999999999999</v>
      </c>
      <c r="C350" s="154">
        <v>0.61099999999999999</v>
      </c>
      <c r="D350" s="154" t="s">
        <v>233</v>
      </c>
      <c r="E350" s="199">
        <v>0.751</v>
      </c>
      <c r="F350" s="199">
        <v>0.98599999999999999</v>
      </c>
      <c r="G350" s="199">
        <v>16.716000000000001</v>
      </c>
      <c r="H350" s="200">
        <v>0.27900000000000003</v>
      </c>
      <c r="I350" s="198">
        <v>8.6999999999999994E-2</v>
      </c>
      <c r="J350" s="201">
        <v>0.222</v>
      </c>
      <c r="K350" s="199">
        <v>12.974</v>
      </c>
      <c r="L350" s="154">
        <v>0.32</v>
      </c>
      <c r="M350" s="691">
        <v>0.75900000000000001</v>
      </c>
      <c r="N350" s="201">
        <v>57.838000000000001</v>
      </c>
      <c r="O350" s="154">
        <v>53.863999999999997</v>
      </c>
      <c r="P350" s="297">
        <v>93.1</v>
      </c>
      <c r="Q350" s="204" t="s">
        <v>487</v>
      </c>
    </row>
    <row r="351" spans="1:17" ht="13.2" x14ac:dyDescent="0.25">
      <c r="A351" s="203"/>
      <c r="B351" s="198"/>
      <c r="C351" s="154"/>
      <c r="D351" s="154"/>
      <c r="E351" s="199"/>
      <c r="F351" s="199"/>
      <c r="G351" s="199"/>
      <c r="H351" s="200"/>
      <c r="I351" s="198"/>
      <c r="J351" s="201"/>
      <c r="K351" s="199"/>
      <c r="L351" s="154"/>
      <c r="M351" s="691"/>
      <c r="N351" s="201"/>
      <c r="O351" s="154"/>
      <c r="P351" s="297"/>
      <c r="Q351" s="204"/>
    </row>
    <row r="352" spans="1:17" ht="13.2" x14ac:dyDescent="0.25">
      <c r="A352" s="209" t="s">
        <v>201</v>
      </c>
      <c r="B352" s="198">
        <v>86.126000000000005</v>
      </c>
      <c r="C352" s="154">
        <v>94.503</v>
      </c>
      <c r="D352" s="154">
        <v>97.861999999999995</v>
      </c>
      <c r="E352" s="199">
        <v>111.105</v>
      </c>
      <c r="F352" s="199">
        <v>38.459000000000003</v>
      </c>
      <c r="G352" s="199">
        <v>76.349999999999994</v>
      </c>
      <c r="H352" s="200">
        <v>80.763999999999996</v>
      </c>
      <c r="I352" s="198">
        <v>58.216000000000001</v>
      </c>
      <c r="J352" s="201">
        <v>48.036999999999999</v>
      </c>
      <c r="K352" s="199">
        <v>109.952</v>
      </c>
      <c r="L352" s="154">
        <v>102.697</v>
      </c>
      <c r="M352" s="691">
        <v>85.356999999999999</v>
      </c>
      <c r="N352" s="201">
        <v>911.10599999999999</v>
      </c>
      <c r="O352" s="154">
        <v>989.428</v>
      </c>
      <c r="P352" s="297">
        <v>108.6</v>
      </c>
      <c r="Q352" s="204" t="s">
        <v>202</v>
      </c>
    </row>
    <row r="353" spans="1:17" ht="13.2" x14ac:dyDescent="0.25">
      <c r="A353" s="203"/>
      <c r="B353" s="198"/>
      <c r="C353" s="154"/>
      <c r="D353" s="154"/>
      <c r="E353" s="199"/>
      <c r="F353" s="199"/>
      <c r="G353" s="199"/>
      <c r="H353" s="200"/>
      <c r="I353" s="198"/>
      <c r="J353" s="201"/>
      <c r="K353" s="199"/>
      <c r="L353" s="154"/>
      <c r="M353" s="691"/>
      <c r="N353" s="201"/>
      <c r="O353" s="154"/>
      <c r="P353" s="297"/>
      <c r="Q353" s="204"/>
    </row>
    <row r="354" spans="1:17" ht="13.8" x14ac:dyDescent="0.3">
      <c r="A354" s="249" t="s">
        <v>488</v>
      </c>
      <c r="B354" s="198">
        <v>200.589</v>
      </c>
      <c r="C354" s="154">
        <v>23.794</v>
      </c>
      <c r="D354" s="154">
        <v>103.94</v>
      </c>
      <c r="E354" s="199" t="s">
        <v>233</v>
      </c>
      <c r="F354" s="199">
        <v>66.688000000000002</v>
      </c>
      <c r="G354" s="199">
        <v>18.466999999999999</v>
      </c>
      <c r="H354" s="200">
        <v>45.253</v>
      </c>
      <c r="I354" s="198">
        <v>90.168000000000006</v>
      </c>
      <c r="J354" s="201">
        <v>221.64699999999999</v>
      </c>
      <c r="K354" s="199">
        <v>25.183</v>
      </c>
      <c r="L354" s="154">
        <v>24.978000000000002</v>
      </c>
      <c r="M354" s="691">
        <v>56.262999999999998</v>
      </c>
      <c r="N354" s="201">
        <v>928.54700000000003</v>
      </c>
      <c r="O354" s="154">
        <v>876.97</v>
      </c>
      <c r="P354" s="297">
        <v>94.4</v>
      </c>
      <c r="Q354" s="235" t="s">
        <v>489</v>
      </c>
    </row>
    <row r="355" spans="1:17" ht="13.2" x14ac:dyDescent="0.25">
      <c r="A355" s="197"/>
      <c r="B355" s="198"/>
      <c r="C355" s="154"/>
      <c r="D355" s="154"/>
      <c r="E355" s="199"/>
      <c r="F355" s="199"/>
      <c r="G355" s="199"/>
      <c r="H355" s="200"/>
      <c r="I355" s="198"/>
      <c r="J355" s="201"/>
      <c r="K355" s="199"/>
      <c r="L355" s="154"/>
      <c r="M355" s="691"/>
      <c r="N355" s="201"/>
      <c r="O355" s="154"/>
      <c r="P355" s="297"/>
      <c r="Q355" s="213"/>
    </row>
    <row r="356" spans="1:17" ht="13.2" x14ac:dyDescent="0.25">
      <c r="A356" s="209" t="s">
        <v>490</v>
      </c>
      <c r="B356" s="198" t="s">
        <v>233</v>
      </c>
      <c r="C356" s="154" t="s">
        <v>233</v>
      </c>
      <c r="D356" s="154">
        <v>7.4999999999999997E-2</v>
      </c>
      <c r="E356" s="199">
        <v>7.69</v>
      </c>
      <c r="F356" s="199">
        <v>0.08</v>
      </c>
      <c r="G356" s="199" t="s">
        <v>233</v>
      </c>
      <c r="H356" s="200" t="s">
        <v>233</v>
      </c>
      <c r="I356" s="198">
        <v>8.6999999999999994E-2</v>
      </c>
      <c r="J356" s="201">
        <v>4.3550000000000004</v>
      </c>
      <c r="K356" s="199">
        <v>1.784</v>
      </c>
      <c r="L356" s="154" t="s">
        <v>233</v>
      </c>
      <c r="M356" s="691">
        <v>1.165</v>
      </c>
      <c r="N356" s="201">
        <v>29.196999999999999</v>
      </c>
      <c r="O356" s="154">
        <v>15.236000000000001</v>
      </c>
      <c r="P356" s="297">
        <v>52.2</v>
      </c>
      <c r="Q356" s="204" t="s">
        <v>491</v>
      </c>
    </row>
    <row r="357" spans="1:17" s="9" customFormat="1" ht="13.2" x14ac:dyDescent="0.25">
      <c r="A357" s="203"/>
      <c r="B357" s="198"/>
      <c r="C357" s="154"/>
      <c r="D357" s="154"/>
      <c r="E357" s="199"/>
      <c r="F357" s="199"/>
      <c r="G357" s="199"/>
      <c r="H357" s="200"/>
      <c r="I357" s="198"/>
      <c r="J357" s="201"/>
      <c r="K357" s="199"/>
      <c r="L357" s="154"/>
      <c r="M357" s="691"/>
      <c r="N357" s="201"/>
      <c r="O357" s="154"/>
      <c r="P357" s="297"/>
      <c r="Q357" s="204"/>
    </row>
    <row r="358" spans="1:17" ht="13.2" x14ac:dyDescent="0.25">
      <c r="A358" s="209" t="s">
        <v>492</v>
      </c>
      <c r="B358" s="198" t="s">
        <v>233</v>
      </c>
      <c r="C358" s="154" t="s">
        <v>233</v>
      </c>
      <c r="D358" s="154" t="s">
        <v>233</v>
      </c>
      <c r="E358" s="199" t="s">
        <v>233</v>
      </c>
      <c r="F358" s="199" t="s">
        <v>233</v>
      </c>
      <c r="G358" s="199" t="s">
        <v>233</v>
      </c>
      <c r="H358" s="200" t="s">
        <v>233</v>
      </c>
      <c r="I358" s="198" t="s">
        <v>233</v>
      </c>
      <c r="J358" s="201" t="s">
        <v>233</v>
      </c>
      <c r="K358" s="199" t="s">
        <v>233</v>
      </c>
      <c r="L358" s="154" t="s">
        <v>233</v>
      </c>
      <c r="M358" s="691" t="s">
        <v>233</v>
      </c>
      <c r="N358" s="201" t="s">
        <v>233</v>
      </c>
      <c r="O358" s="154" t="s">
        <v>233</v>
      </c>
      <c r="P358" s="308" t="s">
        <v>259</v>
      </c>
      <c r="Q358" s="204" t="s">
        <v>493</v>
      </c>
    </row>
    <row r="359" spans="1:17" ht="13.2" x14ac:dyDescent="0.25">
      <c r="A359" s="203"/>
      <c r="B359" s="198"/>
      <c r="C359" s="154"/>
      <c r="D359" s="154"/>
      <c r="E359" s="199"/>
      <c r="F359" s="199"/>
      <c r="G359" s="199"/>
      <c r="H359" s="200"/>
      <c r="I359" s="198"/>
      <c r="J359" s="201"/>
      <c r="K359" s="199"/>
      <c r="L359" s="154"/>
      <c r="M359" s="691"/>
      <c r="N359" s="201"/>
      <c r="O359" s="154"/>
      <c r="P359" s="693"/>
      <c r="Q359" s="204"/>
    </row>
    <row r="360" spans="1:17" ht="13.8" x14ac:dyDescent="0.3">
      <c r="A360" s="203" t="s">
        <v>494</v>
      </c>
      <c r="B360" s="198">
        <v>8.0649999999999995</v>
      </c>
      <c r="C360" s="154">
        <v>2.2320000000000002</v>
      </c>
      <c r="D360" s="154">
        <v>15.911</v>
      </c>
      <c r="E360" s="199">
        <v>26.077999999999999</v>
      </c>
      <c r="F360" s="199">
        <v>15.097</v>
      </c>
      <c r="G360" s="199">
        <v>2.46</v>
      </c>
      <c r="H360" s="200">
        <v>1.8220000000000001</v>
      </c>
      <c r="I360" s="198">
        <v>0.93400000000000005</v>
      </c>
      <c r="J360" s="201">
        <v>14.311999999999999</v>
      </c>
      <c r="K360" s="199">
        <v>79.164000000000001</v>
      </c>
      <c r="L360" s="154">
        <v>23.794</v>
      </c>
      <c r="M360" s="691">
        <v>0.188</v>
      </c>
      <c r="N360" s="201">
        <v>224.85900000000001</v>
      </c>
      <c r="O360" s="154">
        <v>190.05699999999999</v>
      </c>
      <c r="P360" s="693">
        <v>84.5</v>
      </c>
      <c r="Q360" s="206" t="s">
        <v>495</v>
      </c>
    </row>
    <row r="361" spans="1:17" ht="13.2" x14ac:dyDescent="0.25">
      <c r="A361" s="203"/>
      <c r="B361" s="198"/>
      <c r="C361" s="154"/>
      <c r="D361" s="154"/>
      <c r="E361" s="199"/>
      <c r="F361" s="199"/>
      <c r="G361" s="199"/>
      <c r="H361" s="200"/>
      <c r="I361" s="198"/>
      <c r="J361" s="201"/>
      <c r="K361" s="199"/>
      <c r="L361" s="154"/>
      <c r="M361" s="691"/>
      <c r="N361" s="201"/>
      <c r="O361" s="154"/>
      <c r="P361" s="297"/>
      <c r="Q361" s="204"/>
    </row>
    <row r="362" spans="1:17" ht="13.2" x14ac:dyDescent="0.25">
      <c r="A362" s="203" t="s">
        <v>496</v>
      </c>
      <c r="B362" s="198">
        <v>2941.433</v>
      </c>
      <c r="C362" s="154">
        <v>3374.8440000000001</v>
      </c>
      <c r="D362" s="154">
        <v>2980.3670000000002</v>
      </c>
      <c r="E362" s="199">
        <v>3402.3409999999999</v>
      </c>
      <c r="F362" s="199">
        <v>3744.087</v>
      </c>
      <c r="G362" s="199">
        <v>2687.6959999999999</v>
      </c>
      <c r="H362" s="200">
        <v>2278.63</v>
      </c>
      <c r="I362" s="198">
        <v>3315.2249999999999</v>
      </c>
      <c r="J362" s="201">
        <v>3389.8040000000001</v>
      </c>
      <c r="K362" s="199">
        <v>3620.0509999999999</v>
      </c>
      <c r="L362" s="154">
        <v>3174.558</v>
      </c>
      <c r="M362" s="691">
        <v>2916.8159999999998</v>
      </c>
      <c r="N362" s="201">
        <v>26627.048999999999</v>
      </c>
      <c r="O362" s="154">
        <v>37825.851999999999</v>
      </c>
      <c r="P362" s="297">
        <v>142.1</v>
      </c>
      <c r="Q362" s="204" t="s">
        <v>496</v>
      </c>
    </row>
    <row r="363" spans="1:17" ht="13.2" x14ac:dyDescent="0.25">
      <c r="A363" s="210"/>
      <c r="B363" s="198"/>
      <c r="C363" s="154"/>
      <c r="D363" s="154"/>
      <c r="E363" s="199"/>
      <c r="F363" s="199"/>
      <c r="G363" s="199"/>
      <c r="H363" s="200"/>
      <c r="I363" s="198"/>
      <c r="J363" s="201"/>
      <c r="K363" s="199"/>
      <c r="L363" s="154"/>
      <c r="M363" s="691"/>
      <c r="N363" s="201"/>
      <c r="O363" s="154"/>
      <c r="P363" s="297"/>
      <c r="Q363" s="211"/>
    </row>
    <row r="364" spans="1:17" ht="13.2" x14ac:dyDescent="0.25">
      <c r="A364" s="209" t="s">
        <v>497</v>
      </c>
      <c r="B364" s="198" t="s">
        <v>233</v>
      </c>
      <c r="C364" s="154">
        <v>1.296</v>
      </c>
      <c r="D364" s="154" t="s">
        <v>233</v>
      </c>
      <c r="E364" s="199">
        <v>37.377000000000002</v>
      </c>
      <c r="F364" s="199" t="s">
        <v>233</v>
      </c>
      <c r="G364" s="199" t="s">
        <v>233</v>
      </c>
      <c r="H364" s="200" t="s">
        <v>233</v>
      </c>
      <c r="I364" s="198" t="s">
        <v>233</v>
      </c>
      <c r="J364" s="201" t="s">
        <v>233</v>
      </c>
      <c r="K364" s="199">
        <v>58.587000000000003</v>
      </c>
      <c r="L364" s="154" t="s">
        <v>233</v>
      </c>
      <c r="M364" s="691" t="s">
        <v>233</v>
      </c>
      <c r="N364" s="201">
        <v>28.872</v>
      </c>
      <c r="O364" s="154">
        <v>97.26</v>
      </c>
      <c r="P364" s="297">
        <v>336.9</v>
      </c>
      <c r="Q364" s="213" t="s">
        <v>497</v>
      </c>
    </row>
    <row r="365" spans="1:17" ht="13.2" x14ac:dyDescent="0.25">
      <c r="A365" s="192"/>
      <c r="B365" s="198"/>
      <c r="C365" s="154"/>
      <c r="D365" s="154"/>
      <c r="E365" s="199"/>
      <c r="F365" s="199"/>
      <c r="G365" s="199"/>
      <c r="H365" s="200"/>
      <c r="I365" s="198"/>
      <c r="J365" s="201"/>
      <c r="K365" s="199"/>
      <c r="L365" s="154"/>
      <c r="M365" s="691"/>
      <c r="N365" s="201"/>
      <c r="O365" s="154"/>
      <c r="P365" s="297"/>
      <c r="Q365" s="213"/>
    </row>
    <row r="366" spans="1:17" ht="13.2" x14ac:dyDescent="0.25">
      <c r="A366" s="197" t="s">
        <v>498</v>
      </c>
      <c r="B366" s="198">
        <v>43.454000000000001</v>
      </c>
      <c r="C366" s="154">
        <v>84.061000000000007</v>
      </c>
      <c r="D366" s="154">
        <v>62.627000000000002</v>
      </c>
      <c r="E366" s="199">
        <v>143.267</v>
      </c>
      <c r="F366" s="199">
        <v>112.164</v>
      </c>
      <c r="G366" s="199">
        <v>53.965000000000003</v>
      </c>
      <c r="H366" s="200">
        <v>23.266999999999999</v>
      </c>
      <c r="I366" s="198">
        <v>49.354999999999997</v>
      </c>
      <c r="J366" s="201">
        <v>102.861</v>
      </c>
      <c r="K366" s="199">
        <v>28.257999999999999</v>
      </c>
      <c r="L366" s="154">
        <v>56.64</v>
      </c>
      <c r="M366" s="691">
        <v>65.977000000000004</v>
      </c>
      <c r="N366" s="201">
        <v>425.91699999999997</v>
      </c>
      <c r="O366" s="154">
        <v>825.89599999999996</v>
      </c>
      <c r="P366" s="297">
        <v>193.9</v>
      </c>
      <c r="Q366" s="202" t="s">
        <v>498</v>
      </c>
    </row>
    <row r="367" spans="1:17" ht="13.2" x14ac:dyDescent="0.25">
      <c r="A367" s="197"/>
      <c r="B367" s="198"/>
      <c r="C367" s="154"/>
      <c r="D367" s="154"/>
      <c r="E367" s="199"/>
      <c r="F367" s="199"/>
      <c r="G367" s="199"/>
      <c r="H367" s="200"/>
      <c r="I367" s="198"/>
      <c r="J367" s="201"/>
      <c r="K367" s="199"/>
      <c r="L367" s="154"/>
      <c r="M367" s="691"/>
      <c r="N367" s="201"/>
      <c r="O367" s="154"/>
      <c r="P367" s="297"/>
      <c r="Q367" s="202"/>
    </row>
    <row r="368" spans="1:17" s="9" customFormat="1" ht="13.2" x14ac:dyDescent="0.25">
      <c r="A368" s="214" t="s">
        <v>499</v>
      </c>
      <c r="B368" s="198">
        <v>14.414999999999999</v>
      </c>
      <c r="C368" s="154">
        <v>4.069</v>
      </c>
      <c r="D368" s="154">
        <v>13.282999999999999</v>
      </c>
      <c r="E368" s="199">
        <v>2.7749999999999999</v>
      </c>
      <c r="F368" s="199">
        <v>7.4930000000000003</v>
      </c>
      <c r="G368" s="199">
        <v>9.4090000000000007</v>
      </c>
      <c r="H368" s="200">
        <v>6.4169999999999998</v>
      </c>
      <c r="I368" s="198">
        <v>2.9020000000000001</v>
      </c>
      <c r="J368" s="201" t="s">
        <v>233</v>
      </c>
      <c r="K368" s="199" t="s">
        <v>233</v>
      </c>
      <c r="L368" s="154" t="s">
        <v>233</v>
      </c>
      <c r="M368" s="691" t="s">
        <v>233</v>
      </c>
      <c r="N368" s="201">
        <v>104.307</v>
      </c>
      <c r="O368" s="154">
        <v>60.762999999999998</v>
      </c>
      <c r="P368" s="297">
        <v>58.3</v>
      </c>
      <c r="Q368" s="204" t="s">
        <v>500</v>
      </c>
    </row>
    <row r="369" spans="1:17" ht="13.2" x14ac:dyDescent="0.25">
      <c r="A369" s="250"/>
      <c r="B369" s="198"/>
      <c r="C369" s="154"/>
      <c r="D369" s="154"/>
      <c r="E369" s="199"/>
      <c r="F369" s="199"/>
      <c r="G369" s="199"/>
      <c r="H369" s="200"/>
      <c r="I369" s="198"/>
      <c r="J369" s="201"/>
      <c r="K369" s="199"/>
      <c r="L369" s="154"/>
      <c r="M369" s="691"/>
      <c r="N369" s="201"/>
      <c r="O369" s="154"/>
      <c r="P369" s="297"/>
      <c r="Q369" s="771"/>
    </row>
    <row r="370" spans="1:17" ht="13.2" x14ac:dyDescent="0.25">
      <c r="A370" s="203" t="s">
        <v>501</v>
      </c>
      <c r="B370" s="198">
        <v>1.9490000000000001</v>
      </c>
      <c r="C370" s="154">
        <v>0.184</v>
      </c>
      <c r="D370" s="154" t="s">
        <v>233</v>
      </c>
      <c r="E370" s="199">
        <v>48.79</v>
      </c>
      <c r="F370" s="199" t="s">
        <v>233</v>
      </c>
      <c r="G370" s="199" t="s">
        <v>233</v>
      </c>
      <c r="H370" s="200">
        <v>0.25800000000000001</v>
      </c>
      <c r="I370" s="198">
        <v>3.976</v>
      </c>
      <c r="J370" s="201" t="s">
        <v>233</v>
      </c>
      <c r="K370" s="199">
        <v>0.70599999999999996</v>
      </c>
      <c r="L370" s="154" t="s">
        <v>233</v>
      </c>
      <c r="M370" s="691" t="s">
        <v>233</v>
      </c>
      <c r="N370" s="201">
        <v>65.406999999999996</v>
      </c>
      <c r="O370" s="154">
        <v>55.863</v>
      </c>
      <c r="P370" s="297">
        <v>85.4</v>
      </c>
      <c r="Q370" s="204" t="s">
        <v>502</v>
      </c>
    </row>
    <row r="371" spans="1:17" ht="13.2" x14ac:dyDescent="0.25">
      <c r="A371" s="197"/>
      <c r="B371" s="198"/>
      <c r="C371" s="154"/>
      <c r="D371" s="154"/>
      <c r="E371" s="199"/>
      <c r="F371" s="199"/>
      <c r="G371" s="199"/>
      <c r="H371" s="200"/>
      <c r="I371" s="198"/>
      <c r="J371" s="201"/>
      <c r="K371" s="199"/>
      <c r="L371" s="154"/>
      <c r="M371" s="691"/>
      <c r="N371" s="201"/>
      <c r="O371" s="154"/>
      <c r="P371" s="297"/>
      <c r="Q371" s="202"/>
    </row>
    <row r="372" spans="1:17" ht="13.2" x14ac:dyDescent="0.25">
      <c r="A372" s="203" t="s">
        <v>503</v>
      </c>
      <c r="B372" s="198">
        <v>2372.4749999999999</v>
      </c>
      <c r="C372" s="154">
        <v>749.58199999999999</v>
      </c>
      <c r="D372" s="154">
        <v>2006.7180000000001</v>
      </c>
      <c r="E372" s="199">
        <v>558.62900000000002</v>
      </c>
      <c r="F372" s="199">
        <v>985.92399999999998</v>
      </c>
      <c r="G372" s="199">
        <v>1683.7239999999999</v>
      </c>
      <c r="H372" s="200">
        <v>1646.759</v>
      </c>
      <c r="I372" s="198">
        <v>1201.298</v>
      </c>
      <c r="J372" s="201">
        <v>1724.2550000000001</v>
      </c>
      <c r="K372" s="199">
        <v>2221.0079999999998</v>
      </c>
      <c r="L372" s="154">
        <v>938.32</v>
      </c>
      <c r="M372" s="691">
        <v>569.41800000000001</v>
      </c>
      <c r="N372" s="201">
        <v>20601.263999999999</v>
      </c>
      <c r="O372" s="154">
        <v>16658.11</v>
      </c>
      <c r="P372" s="297">
        <v>80.900000000000006</v>
      </c>
      <c r="Q372" s="204" t="s">
        <v>503</v>
      </c>
    </row>
    <row r="373" spans="1:17" ht="13.2" x14ac:dyDescent="0.25">
      <c r="A373" s="203"/>
      <c r="B373" s="198"/>
      <c r="C373" s="154"/>
      <c r="D373" s="154"/>
      <c r="E373" s="199"/>
      <c r="F373" s="199"/>
      <c r="G373" s="199"/>
      <c r="H373" s="200"/>
      <c r="I373" s="198"/>
      <c r="J373" s="201"/>
      <c r="K373" s="199"/>
      <c r="L373" s="154"/>
      <c r="M373" s="691"/>
      <c r="N373" s="201"/>
      <c r="O373" s="154"/>
      <c r="P373" s="297"/>
      <c r="Q373" s="204"/>
    </row>
    <row r="374" spans="1:17" ht="13.2" x14ac:dyDescent="0.25">
      <c r="A374" s="203" t="s">
        <v>504</v>
      </c>
      <c r="B374" s="198" t="s">
        <v>233</v>
      </c>
      <c r="C374" s="154" t="s">
        <v>233</v>
      </c>
      <c r="D374" s="154">
        <v>6.4640000000000004</v>
      </c>
      <c r="E374" s="199">
        <v>6.8000000000000005E-2</v>
      </c>
      <c r="F374" s="199">
        <v>22.739000000000001</v>
      </c>
      <c r="G374" s="199" t="s">
        <v>233</v>
      </c>
      <c r="H374" s="200" t="s">
        <v>233</v>
      </c>
      <c r="I374" s="198" t="s">
        <v>233</v>
      </c>
      <c r="J374" s="201">
        <v>7.0000000000000001E-3</v>
      </c>
      <c r="K374" s="199" t="s">
        <v>233</v>
      </c>
      <c r="L374" s="154" t="s">
        <v>233</v>
      </c>
      <c r="M374" s="691">
        <v>29.372</v>
      </c>
      <c r="N374" s="201">
        <v>22.847000000000001</v>
      </c>
      <c r="O374" s="154">
        <v>58.65</v>
      </c>
      <c r="P374" s="297">
        <v>256.7</v>
      </c>
      <c r="Q374" s="204" t="s">
        <v>505</v>
      </c>
    </row>
    <row r="375" spans="1:17" ht="13.2" x14ac:dyDescent="0.25">
      <c r="A375" s="203"/>
      <c r="B375" s="198"/>
      <c r="C375" s="154"/>
      <c r="D375" s="154"/>
      <c r="E375" s="199"/>
      <c r="F375" s="199"/>
      <c r="G375" s="199"/>
      <c r="H375" s="200"/>
      <c r="I375" s="198"/>
      <c r="J375" s="201"/>
      <c r="K375" s="199"/>
      <c r="L375" s="154"/>
      <c r="M375" s="691"/>
      <c r="N375" s="201"/>
      <c r="O375" s="154"/>
      <c r="P375" s="297"/>
      <c r="Q375" s="204"/>
    </row>
    <row r="376" spans="1:17" ht="13.2" x14ac:dyDescent="0.25">
      <c r="A376" s="203" t="s">
        <v>182</v>
      </c>
      <c r="B376" s="198">
        <v>1360.873</v>
      </c>
      <c r="C376" s="154">
        <v>2011.6379999999999</v>
      </c>
      <c r="D376" s="154">
        <v>2184.0590000000002</v>
      </c>
      <c r="E376" s="199">
        <v>2317.723</v>
      </c>
      <c r="F376" s="199">
        <v>2140.1089999999999</v>
      </c>
      <c r="G376" s="199">
        <v>1494.2909999999999</v>
      </c>
      <c r="H376" s="200">
        <v>717.55600000000004</v>
      </c>
      <c r="I376" s="198">
        <v>1774.213</v>
      </c>
      <c r="J376" s="201">
        <v>2873.1509999999998</v>
      </c>
      <c r="K376" s="199">
        <v>3774.1179999999999</v>
      </c>
      <c r="L376" s="154">
        <v>3307.915</v>
      </c>
      <c r="M376" s="691">
        <v>727.19399999999996</v>
      </c>
      <c r="N376" s="201">
        <v>11702.047</v>
      </c>
      <c r="O376" s="154">
        <v>24682.84</v>
      </c>
      <c r="P376" s="297">
        <v>210.9</v>
      </c>
      <c r="Q376" s="204" t="s">
        <v>506</v>
      </c>
    </row>
    <row r="377" spans="1:17" ht="13.2" x14ac:dyDescent="0.25">
      <c r="A377" s="203"/>
      <c r="B377" s="198"/>
      <c r="C377" s="154"/>
      <c r="D377" s="154"/>
      <c r="E377" s="199"/>
      <c r="F377" s="199"/>
      <c r="G377" s="199"/>
      <c r="H377" s="200"/>
      <c r="I377" s="198"/>
      <c r="J377" s="201"/>
      <c r="K377" s="199"/>
      <c r="L377" s="154"/>
      <c r="M377" s="691"/>
      <c r="N377" s="201"/>
      <c r="O377" s="154"/>
      <c r="P377" s="297"/>
      <c r="Q377" s="204"/>
    </row>
    <row r="378" spans="1:17" ht="13.2" x14ac:dyDescent="0.25">
      <c r="A378" s="197" t="s">
        <v>120</v>
      </c>
      <c r="B378" s="198">
        <v>196915.633</v>
      </c>
      <c r="C378" s="154">
        <v>216124.549</v>
      </c>
      <c r="D378" s="154">
        <v>226081.19899999999</v>
      </c>
      <c r="E378" s="199">
        <v>223680.054</v>
      </c>
      <c r="F378" s="199">
        <v>252904.93100000001</v>
      </c>
      <c r="G378" s="199">
        <v>255180.98699999999</v>
      </c>
      <c r="H378" s="200">
        <v>256572.39199999999</v>
      </c>
      <c r="I378" s="198">
        <v>226171.99900000001</v>
      </c>
      <c r="J378" s="201">
        <v>276265.01299999998</v>
      </c>
      <c r="K378" s="199">
        <v>292636.103</v>
      </c>
      <c r="L378" s="154">
        <v>269220.81699999998</v>
      </c>
      <c r="M378" s="691">
        <v>209592.93100000001</v>
      </c>
      <c r="N378" s="201">
        <v>2172351.8339999998</v>
      </c>
      <c r="O378" s="154">
        <v>2901346.608</v>
      </c>
      <c r="P378" s="297">
        <v>133.6</v>
      </c>
      <c r="Q378" s="202" t="s">
        <v>121</v>
      </c>
    </row>
    <row r="379" spans="1:17" ht="13.2" x14ac:dyDescent="0.25">
      <c r="A379" s="197"/>
      <c r="B379" s="198"/>
      <c r="C379" s="154"/>
      <c r="D379" s="154"/>
      <c r="E379" s="199"/>
      <c r="F379" s="199"/>
      <c r="G379" s="199"/>
      <c r="H379" s="200"/>
      <c r="I379" s="198"/>
      <c r="J379" s="201"/>
      <c r="K379" s="199"/>
      <c r="L379" s="154"/>
      <c r="M379" s="691"/>
      <c r="N379" s="201"/>
      <c r="O379" s="154"/>
      <c r="P379" s="297"/>
      <c r="Q379" s="202"/>
    </row>
    <row r="380" spans="1:17" ht="13.2" x14ac:dyDescent="0.25">
      <c r="A380" s="197" t="s">
        <v>146</v>
      </c>
      <c r="B380" s="198">
        <v>7775.1059999999998</v>
      </c>
      <c r="C380" s="154">
        <v>8730.5580000000009</v>
      </c>
      <c r="D380" s="154">
        <v>8940.4179999999997</v>
      </c>
      <c r="E380" s="199">
        <v>9695.7219999999998</v>
      </c>
      <c r="F380" s="199">
        <v>10216.888999999999</v>
      </c>
      <c r="G380" s="199">
        <v>9825.4050000000007</v>
      </c>
      <c r="H380" s="200">
        <v>10685.742</v>
      </c>
      <c r="I380" s="198">
        <v>8951.4770000000008</v>
      </c>
      <c r="J380" s="201">
        <v>10996.65</v>
      </c>
      <c r="K380" s="199">
        <v>11783.63</v>
      </c>
      <c r="L380" s="154">
        <v>10374.296</v>
      </c>
      <c r="M380" s="691">
        <v>9088.9230000000007</v>
      </c>
      <c r="N380" s="201">
        <v>101775.834</v>
      </c>
      <c r="O380" s="154">
        <v>117064.81600000001</v>
      </c>
      <c r="P380" s="297">
        <v>115</v>
      </c>
      <c r="Q380" s="202" t="s">
        <v>147</v>
      </c>
    </row>
    <row r="381" spans="1:17" ht="13.2" x14ac:dyDescent="0.25">
      <c r="A381" s="197"/>
      <c r="B381" s="198"/>
      <c r="C381" s="154"/>
      <c r="D381" s="154"/>
      <c r="E381" s="199"/>
      <c r="F381" s="199"/>
      <c r="G381" s="199"/>
      <c r="H381" s="200"/>
      <c r="I381" s="198"/>
      <c r="J381" s="201"/>
      <c r="K381" s="199"/>
      <c r="L381" s="154"/>
      <c r="M381" s="691"/>
      <c r="N381" s="201"/>
      <c r="O381" s="154"/>
      <c r="P381" s="297"/>
      <c r="Q381" s="202"/>
    </row>
    <row r="382" spans="1:17" ht="13.2" x14ac:dyDescent="0.25">
      <c r="A382" s="203" t="s">
        <v>118</v>
      </c>
      <c r="B382" s="198">
        <v>99913.964000000007</v>
      </c>
      <c r="C382" s="154">
        <v>104869.18399999999</v>
      </c>
      <c r="D382" s="154">
        <v>121022.1</v>
      </c>
      <c r="E382" s="199">
        <v>138008.198</v>
      </c>
      <c r="F382" s="199">
        <v>140484.929</v>
      </c>
      <c r="G382" s="199">
        <v>127164.164</v>
      </c>
      <c r="H382" s="200">
        <v>134008.96299999999</v>
      </c>
      <c r="I382" s="198">
        <v>121841.024</v>
      </c>
      <c r="J382" s="201">
        <v>137645.497</v>
      </c>
      <c r="K382" s="199">
        <v>156379.59</v>
      </c>
      <c r="L382" s="154">
        <v>139157.967</v>
      </c>
      <c r="M382" s="691">
        <v>114761.501</v>
      </c>
      <c r="N382" s="201">
        <v>1363025.67</v>
      </c>
      <c r="O382" s="154">
        <v>1535257.081</v>
      </c>
      <c r="P382" s="297">
        <v>112.6</v>
      </c>
      <c r="Q382" s="204" t="s">
        <v>119</v>
      </c>
    </row>
    <row r="383" spans="1:17" ht="13.2" x14ac:dyDescent="0.25">
      <c r="A383" s="203"/>
      <c r="B383" s="94"/>
      <c r="C383" s="35"/>
      <c r="D383" s="35"/>
      <c r="E383" s="35"/>
      <c r="F383" s="36"/>
      <c r="G383" s="34"/>
      <c r="H383" s="157"/>
      <c r="I383" s="94"/>
      <c r="J383" s="33"/>
      <c r="K383" s="36"/>
      <c r="L383" s="35"/>
      <c r="M383" s="551"/>
      <c r="N383" s="33"/>
      <c r="O383" s="33"/>
      <c r="P383" s="297"/>
      <c r="Q383" s="204"/>
    </row>
    <row r="384" spans="1:17" ht="13.2" x14ac:dyDescent="0.25">
      <c r="A384" s="209" t="s">
        <v>507</v>
      </c>
      <c r="B384" s="94" t="s">
        <v>233</v>
      </c>
      <c r="C384" s="35" t="s">
        <v>233</v>
      </c>
      <c r="D384" s="35" t="s">
        <v>233</v>
      </c>
      <c r="E384" s="35" t="s">
        <v>233</v>
      </c>
      <c r="F384" s="36" t="s">
        <v>233</v>
      </c>
      <c r="G384" s="34" t="s">
        <v>233</v>
      </c>
      <c r="H384" s="157" t="s">
        <v>233</v>
      </c>
      <c r="I384" s="94" t="s">
        <v>233</v>
      </c>
      <c r="J384" s="33" t="s">
        <v>233</v>
      </c>
      <c r="K384" s="36" t="s">
        <v>233</v>
      </c>
      <c r="L384" s="35" t="s">
        <v>233</v>
      </c>
      <c r="M384" s="551" t="s">
        <v>233</v>
      </c>
      <c r="N384" s="33">
        <v>170.898</v>
      </c>
      <c r="O384" s="33" t="s">
        <v>233</v>
      </c>
      <c r="P384" s="297">
        <v>0</v>
      </c>
      <c r="Q384" s="204" t="s">
        <v>508</v>
      </c>
    </row>
    <row r="385" spans="1:17" ht="13.2" x14ac:dyDescent="0.25">
      <c r="A385" s="203"/>
      <c r="B385" s="446"/>
      <c r="C385" s="443"/>
      <c r="D385" s="443"/>
      <c r="E385" s="443"/>
      <c r="F385" s="19"/>
      <c r="G385" s="444"/>
      <c r="H385" s="445"/>
      <c r="I385" s="446"/>
      <c r="J385" s="696"/>
      <c r="K385" s="19"/>
      <c r="L385" s="443"/>
      <c r="M385" s="697"/>
      <c r="N385" s="696"/>
      <c r="O385" s="696"/>
      <c r="P385" s="297"/>
      <c r="Q385" s="204"/>
    </row>
    <row r="386" spans="1:17" ht="13.2" x14ac:dyDescent="0.25">
      <c r="A386" s="209" t="s">
        <v>148</v>
      </c>
      <c r="B386" s="198">
        <v>55262.656000000003</v>
      </c>
      <c r="C386" s="154">
        <v>56299.872000000003</v>
      </c>
      <c r="D386" s="154">
        <v>53765.29</v>
      </c>
      <c r="E386" s="199">
        <v>55744.341</v>
      </c>
      <c r="F386" s="199">
        <v>58152.794000000002</v>
      </c>
      <c r="G386" s="199">
        <v>57028.535000000003</v>
      </c>
      <c r="H386" s="200">
        <v>53150.35</v>
      </c>
      <c r="I386" s="198">
        <v>53077.911</v>
      </c>
      <c r="J386" s="201">
        <v>63005.245999999999</v>
      </c>
      <c r="K386" s="199">
        <v>67523.307000000001</v>
      </c>
      <c r="L386" s="154">
        <v>74053.494000000006</v>
      </c>
      <c r="M386" s="691">
        <v>45008.732000000004</v>
      </c>
      <c r="N386" s="201">
        <v>527097.08200000005</v>
      </c>
      <c r="O386" s="154">
        <v>692072.52800000005</v>
      </c>
      <c r="P386" s="297">
        <v>131.30000000000001</v>
      </c>
      <c r="Q386" s="204" t="s">
        <v>149</v>
      </c>
    </row>
    <row r="387" spans="1:17" ht="13.2" x14ac:dyDescent="0.25">
      <c r="A387" s="203"/>
      <c r="B387" s="198"/>
      <c r="C387" s="154"/>
      <c r="D387" s="154"/>
      <c r="E387" s="199"/>
      <c r="F387" s="199"/>
      <c r="G387" s="199"/>
      <c r="H387" s="200"/>
      <c r="I387" s="198"/>
      <c r="J387" s="201"/>
      <c r="K387" s="199"/>
      <c r="L387" s="154"/>
      <c r="M387" s="691"/>
      <c r="N387" s="201"/>
      <c r="O387" s="154"/>
      <c r="P387" s="297"/>
      <c r="Q387" s="204"/>
    </row>
    <row r="388" spans="1:17" ht="13.2" x14ac:dyDescent="0.25">
      <c r="A388" s="209" t="s">
        <v>162</v>
      </c>
      <c r="B388" s="198">
        <v>506291.12099999998</v>
      </c>
      <c r="C388" s="154">
        <v>498728.51</v>
      </c>
      <c r="D388" s="154">
        <v>412662.36200000002</v>
      </c>
      <c r="E388" s="199">
        <v>481466.49400000001</v>
      </c>
      <c r="F388" s="199">
        <v>456868.25699999998</v>
      </c>
      <c r="G388" s="199">
        <v>416499.28200000001</v>
      </c>
      <c r="H388" s="200">
        <v>641025.49699999997</v>
      </c>
      <c r="I388" s="198">
        <v>469461.06300000002</v>
      </c>
      <c r="J388" s="201">
        <v>543150.62300000002</v>
      </c>
      <c r="K388" s="199">
        <v>578930.70900000003</v>
      </c>
      <c r="L388" s="154">
        <v>560551.16500000004</v>
      </c>
      <c r="M388" s="691">
        <v>573170.43799999997</v>
      </c>
      <c r="N388" s="201">
        <v>5933070.1090000002</v>
      </c>
      <c r="O388" s="154">
        <v>6138805.5209999997</v>
      </c>
      <c r="P388" s="297">
        <v>103.5</v>
      </c>
      <c r="Q388" s="204" t="s">
        <v>163</v>
      </c>
    </row>
    <row r="389" spans="1:17" ht="13.2" x14ac:dyDescent="0.25">
      <c r="A389" s="203"/>
      <c r="B389" s="198"/>
      <c r="C389" s="154"/>
      <c r="D389" s="154"/>
      <c r="E389" s="199"/>
      <c r="F389" s="199"/>
      <c r="G389" s="199"/>
      <c r="H389" s="200"/>
      <c r="I389" s="198"/>
      <c r="J389" s="201"/>
      <c r="K389" s="199"/>
      <c r="L389" s="154"/>
      <c r="M389" s="691"/>
      <c r="N389" s="201"/>
      <c r="O389" s="154"/>
      <c r="P389" s="297"/>
      <c r="Q389" s="204"/>
    </row>
    <row r="390" spans="1:17" ht="13.2" x14ac:dyDescent="0.25">
      <c r="A390" s="209" t="s">
        <v>509</v>
      </c>
      <c r="B390" s="198" t="s">
        <v>233</v>
      </c>
      <c r="C390" s="154">
        <v>0.47299999999999998</v>
      </c>
      <c r="D390" s="154" t="s">
        <v>233</v>
      </c>
      <c r="E390" s="199" t="s">
        <v>233</v>
      </c>
      <c r="F390" s="199">
        <v>3.911</v>
      </c>
      <c r="G390" s="199" t="s">
        <v>233</v>
      </c>
      <c r="H390" s="200" t="s">
        <v>233</v>
      </c>
      <c r="I390" s="198" t="s">
        <v>233</v>
      </c>
      <c r="J390" s="201" t="s">
        <v>233</v>
      </c>
      <c r="K390" s="199" t="s">
        <v>233</v>
      </c>
      <c r="L390" s="154" t="s">
        <v>233</v>
      </c>
      <c r="M390" s="691" t="s">
        <v>233</v>
      </c>
      <c r="N390" s="201">
        <v>1.171</v>
      </c>
      <c r="O390" s="154">
        <v>4.3840000000000003</v>
      </c>
      <c r="P390" s="297">
        <v>374.4</v>
      </c>
      <c r="Q390" s="204" t="s">
        <v>509</v>
      </c>
    </row>
    <row r="391" spans="1:17" ht="13.2" x14ac:dyDescent="0.25">
      <c r="A391" s="203"/>
      <c r="B391" s="198"/>
      <c r="C391" s="154"/>
      <c r="D391" s="154"/>
      <c r="E391" s="199"/>
      <c r="F391" s="199"/>
      <c r="G391" s="199"/>
      <c r="H391" s="200"/>
      <c r="I391" s="198"/>
      <c r="J391" s="201"/>
      <c r="K391" s="199"/>
      <c r="L391" s="154"/>
      <c r="M391" s="691"/>
      <c r="N391" s="201"/>
      <c r="O391" s="154"/>
      <c r="P391" s="297"/>
      <c r="Q391" s="204"/>
    </row>
    <row r="392" spans="1:17" ht="13.8" x14ac:dyDescent="0.3">
      <c r="A392" s="209" t="s">
        <v>510</v>
      </c>
      <c r="B392" s="198">
        <v>15.997999999999999</v>
      </c>
      <c r="C392" s="154">
        <v>9.4E-2</v>
      </c>
      <c r="D392" s="154" t="s">
        <v>233</v>
      </c>
      <c r="E392" s="199">
        <v>11.894</v>
      </c>
      <c r="F392" s="199">
        <v>13.425000000000001</v>
      </c>
      <c r="G392" s="199">
        <v>22.891999999999999</v>
      </c>
      <c r="H392" s="200">
        <v>18.654</v>
      </c>
      <c r="I392" s="198">
        <v>19.123000000000001</v>
      </c>
      <c r="J392" s="201">
        <v>3.1E-2</v>
      </c>
      <c r="K392" s="199">
        <v>4.8239999999999998</v>
      </c>
      <c r="L392" s="154">
        <v>12.593999999999999</v>
      </c>
      <c r="M392" s="691">
        <v>7.6959999999999997</v>
      </c>
      <c r="N392" s="201">
        <v>277.01900000000001</v>
      </c>
      <c r="O392" s="154">
        <v>127.22499999999999</v>
      </c>
      <c r="P392" s="297">
        <v>45.9</v>
      </c>
      <c r="Q392" s="206" t="s">
        <v>511</v>
      </c>
    </row>
    <row r="393" spans="1:17" ht="13.2" x14ac:dyDescent="0.25">
      <c r="A393" s="203"/>
      <c r="B393" s="198"/>
      <c r="C393" s="154"/>
      <c r="D393" s="154"/>
      <c r="E393" s="199"/>
      <c r="F393" s="199"/>
      <c r="G393" s="199"/>
      <c r="H393" s="200"/>
      <c r="I393" s="198"/>
      <c r="J393" s="201"/>
      <c r="K393" s="199"/>
      <c r="L393" s="154"/>
      <c r="M393" s="691"/>
      <c r="N393" s="201"/>
      <c r="O393" s="154"/>
      <c r="P393" s="297"/>
      <c r="Q393" s="204"/>
    </row>
    <row r="394" spans="1:17" ht="13.2" x14ac:dyDescent="0.25">
      <c r="A394" s="203" t="s">
        <v>512</v>
      </c>
      <c r="B394" s="198">
        <v>47.104999999999997</v>
      </c>
      <c r="C394" s="154">
        <v>38.332999999999998</v>
      </c>
      <c r="D394" s="154">
        <v>57.622</v>
      </c>
      <c r="E394" s="199">
        <v>55.12</v>
      </c>
      <c r="F394" s="199">
        <v>33.720999999999997</v>
      </c>
      <c r="G394" s="199">
        <v>59.664000000000001</v>
      </c>
      <c r="H394" s="200">
        <v>22.071999999999999</v>
      </c>
      <c r="I394" s="198">
        <v>15.372999999999999</v>
      </c>
      <c r="J394" s="201">
        <v>13.766</v>
      </c>
      <c r="K394" s="199">
        <v>21.186</v>
      </c>
      <c r="L394" s="154">
        <v>17.88</v>
      </c>
      <c r="M394" s="691">
        <v>20.103000000000002</v>
      </c>
      <c r="N394" s="201">
        <v>275.13099999999997</v>
      </c>
      <c r="O394" s="154">
        <v>401.94499999999999</v>
      </c>
      <c r="P394" s="297">
        <v>146.1</v>
      </c>
      <c r="Q394" s="204" t="s">
        <v>513</v>
      </c>
    </row>
    <row r="395" spans="1:17" ht="13.2" x14ac:dyDescent="0.25">
      <c r="A395" s="203"/>
      <c r="B395" s="198"/>
      <c r="C395" s="154"/>
      <c r="D395" s="154"/>
      <c r="E395" s="199"/>
      <c r="F395" s="199"/>
      <c r="G395" s="199"/>
      <c r="H395" s="200"/>
      <c r="I395" s="198"/>
      <c r="J395" s="201"/>
      <c r="K395" s="199"/>
      <c r="L395" s="154"/>
      <c r="M395" s="691"/>
      <c r="N395" s="201"/>
      <c r="O395" s="154"/>
      <c r="P395" s="297"/>
      <c r="Q395" s="204"/>
    </row>
    <row r="396" spans="1:17" ht="13.2" x14ac:dyDescent="0.25">
      <c r="A396" s="203" t="s">
        <v>514</v>
      </c>
      <c r="B396" s="198" t="s">
        <v>233</v>
      </c>
      <c r="C396" s="154" t="s">
        <v>233</v>
      </c>
      <c r="D396" s="154" t="s">
        <v>233</v>
      </c>
      <c r="E396" s="199" t="s">
        <v>233</v>
      </c>
      <c r="F396" s="199" t="s">
        <v>233</v>
      </c>
      <c r="G396" s="199" t="s">
        <v>233</v>
      </c>
      <c r="H396" s="200">
        <v>2.645</v>
      </c>
      <c r="I396" s="198" t="s">
        <v>233</v>
      </c>
      <c r="J396" s="201" t="s">
        <v>233</v>
      </c>
      <c r="K396" s="199" t="s">
        <v>233</v>
      </c>
      <c r="L396" s="154" t="s">
        <v>233</v>
      </c>
      <c r="M396" s="691" t="s">
        <v>233</v>
      </c>
      <c r="N396" s="201">
        <v>34.36</v>
      </c>
      <c r="O396" s="154">
        <v>2.645</v>
      </c>
      <c r="P396" s="297">
        <v>7.7</v>
      </c>
      <c r="Q396" s="211" t="s">
        <v>514</v>
      </c>
    </row>
    <row r="397" spans="1:17" ht="13.2" x14ac:dyDescent="0.25">
      <c r="A397" s="210"/>
      <c r="B397" s="198"/>
      <c r="C397" s="154"/>
      <c r="D397" s="154"/>
      <c r="E397" s="199"/>
      <c r="F397" s="199"/>
      <c r="G397" s="199"/>
      <c r="H397" s="200"/>
      <c r="I397" s="198"/>
      <c r="J397" s="201"/>
      <c r="K397" s="199"/>
      <c r="L397" s="154"/>
      <c r="M397" s="691"/>
      <c r="N397" s="201"/>
      <c r="O397" s="154"/>
      <c r="P397" s="297"/>
      <c r="Q397" s="211"/>
    </row>
    <row r="398" spans="1:17" ht="13.2" x14ac:dyDescent="0.25">
      <c r="A398" s="209" t="s">
        <v>515</v>
      </c>
      <c r="B398" s="198">
        <v>14.801</v>
      </c>
      <c r="C398" s="154">
        <v>30.055</v>
      </c>
      <c r="D398" s="154">
        <v>16.247</v>
      </c>
      <c r="E398" s="199">
        <v>28.745999999999999</v>
      </c>
      <c r="F398" s="199">
        <v>15.956</v>
      </c>
      <c r="G398" s="199">
        <v>15.321</v>
      </c>
      <c r="H398" s="200">
        <v>12.811999999999999</v>
      </c>
      <c r="I398" s="198">
        <v>10.3</v>
      </c>
      <c r="J398" s="201">
        <v>14.728</v>
      </c>
      <c r="K398" s="199">
        <v>25.166</v>
      </c>
      <c r="L398" s="154">
        <v>10.081</v>
      </c>
      <c r="M398" s="691">
        <v>6.0620000000000003</v>
      </c>
      <c r="N398" s="201">
        <v>318.83800000000002</v>
      </c>
      <c r="O398" s="154">
        <v>200.27500000000001</v>
      </c>
      <c r="P398" s="297">
        <v>62.8</v>
      </c>
      <c r="Q398" s="213" t="s">
        <v>516</v>
      </c>
    </row>
    <row r="399" spans="1:17" ht="13.2" x14ac:dyDescent="0.25">
      <c r="A399" s="192"/>
      <c r="B399" s="446"/>
      <c r="C399" s="443"/>
      <c r="D399" s="443"/>
      <c r="E399" s="443"/>
      <c r="F399" s="19"/>
      <c r="G399" s="444"/>
      <c r="H399" s="445"/>
      <c r="I399" s="446"/>
      <c r="J399" s="696"/>
      <c r="K399" s="19"/>
      <c r="L399" s="443"/>
      <c r="M399" s="697"/>
      <c r="N399" s="696"/>
      <c r="O399" s="696"/>
      <c r="P399" s="297"/>
      <c r="Q399" s="213"/>
    </row>
    <row r="400" spans="1:17" ht="13.2" x14ac:dyDescent="0.25">
      <c r="A400" s="197" t="s">
        <v>517</v>
      </c>
      <c r="B400" s="198">
        <v>389.17200000000003</v>
      </c>
      <c r="C400" s="154">
        <v>203.001</v>
      </c>
      <c r="D400" s="154">
        <v>317.21699999999998</v>
      </c>
      <c r="E400" s="199">
        <v>751.06299999999999</v>
      </c>
      <c r="F400" s="199">
        <v>394.05700000000002</v>
      </c>
      <c r="G400" s="199">
        <v>244.785</v>
      </c>
      <c r="H400" s="200">
        <v>332.113</v>
      </c>
      <c r="I400" s="198">
        <v>333.36399999999998</v>
      </c>
      <c r="J400" s="201">
        <v>367.78100000000001</v>
      </c>
      <c r="K400" s="199">
        <v>466.93799999999999</v>
      </c>
      <c r="L400" s="154">
        <v>553.88099999999997</v>
      </c>
      <c r="M400" s="691">
        <v>415.77600000000001</v>
      </c>
      <c r="N400" s="201">
        <v>3819.2660000000001</v>
      </c>
      <c r="O400" s="154">
        <v>4769.1480000000001</v>
      </c>
      <c r="P400" s="297">
        <v>124.9</v>
      </c>
      <c r="Q400" s="202" t="s">
        <v>518</v>
      </c>
    </row>
    <row r="401" spans="1:17" ht="13.2" x14ac:dyDescent="0.25">
      <c r="A401" s="197"/>
      <c r="B401" s="198"/>
      <c r="C401" s="154"/>
      <c r="D401" s="154"/>
      <c r="E401" s="199"/>
      <c r="F401" s="199"/>
      <c r="G401" s="199"/>
      <c r="H401" s="200"/>
      <c r="I401" s="198"/>
      <c r="J401" s="201"/>
      <c r="K401" s="199"/>
      <c r="L401" s="154"/>
      <c r="M401" s="691"/>
      <c r="N401" s="201"/>
      <c r="O401" s="154"/>
      <c r="P401" s="297"/>
      <c r="Q401" s="202"/>
    </row>
    <row r="402" spans="1:17" ht="13.2" x14ac:dyDescent="0.25">
      <c r="A402" s="197" t="s">
        <v>519</v>
      </c>
      <c r="B402" s="198" t="s">
        <v>233</v>
      </c>
      <c r="C402" s="154">
        <v>47.472000000000001</v>
      </c>
      <c r="D402" s="154">
        <v>0.39700000000000002</v>
      </c>
      <c r="E402" s="199">
        <v>10.605</v>
      </c>
      <c r="F402" s="199">
        <v>3.0110000000000001</v>
      </c>
      <c r="G402" s="199">
        <v>3.1E-2</v>
      </c>
      <c r="H402" s="200">
        <v>5.6000000000000001E-2</v>
      </c>
      <c r="I402" s="198">
        <v>1.3480000000000001</v>
      </c>
      <c r="J402" s="201">
        <v>3.3000000000000002E-2</v>
      </c>
      <c r="K402" s="199">
        <v>5.8000000000000003E-2</v>
      </c>
      <c r="L402" s="154" t="s">
        <v>233</v>
      </c>
      <c r="M402" s="691">
        <v>0.122</v>
      </c>
      <c r="N402" s="201">
        <v>73.141000000000005</v>
      </c>
      <c r="O402" s="154">
        <v>63.133000000000003</v>
      </c>
      <c r="P402" s="297">
        <v>86.3</v>
      </c>
      <c r="Q402" s="202" t="s">
        <v>519</v>
      </c>
    </row>
    <row r="403" spans="1:17" ht="13.2" x14ac:dyDescent="0.25">
      <c r="A403" s="197"/>
      <c r="B403" s="198"/>
      <c r="C403" s="154"/>
      <c r="D403" s="154"/>
      <c r="E403" s="199"/>
      <c r="F403" s="199"/>
      <c r="G403" s="199"/>
      <c r="H403" s="200"/>
      <c r="I403" s="198"/>
      <c r="J403" s="201"/>
      <c r="K403" s="199"/>
      <c r="L403" s="154"/>
      <c r="M403" s="691"/>
      <c r="N403" s="201"/>
      <c r="O403" s="154"/>
      <c r="P403" s="308"/>
      <c r="Q403" s="202"/>
    </row>
    <row r="404" spans="1:17" ht="13.8" x14ac:dyDescent="0.3">
      <c r="A404" s="203" t="s">
        <v>520</v>
      </c>
      <c r="B404" s="198" t="s">
        <v>233</v>
      </c>
      <c r="C404" s="154" t="s">
        <v>233</v>
      </c>
      <c r="D404" s="154">
        <v>0.17799999999999999</v>
      </c>
      <c r="E404" s="199" t="s">
        <v>233</v>
      </c>
      <c r="F404" s="199" t="s">
        <v>233</v>
      </c>
      <c r="G404" s="199" t="s">
        <v>233</v>
      </c>
      <c r="H404" s="200" t="s">
        <v>233</v>
      </c>
      <c r="I404" s="198" t="s">
        <v>233</v>
      </c>
      <c r="J404" s="201" t="s">
        <v>233</v>
      </c>
      <c r="K404" s="199">
        <v>0.13900000000000001</v>
      </c>
      <c r="L404" s="154" t="s">
        <v>233</v>
      </c>
      <c r="M404" s="691" t="s">
        <v>233</v>
      </c>
      <c r="N404" s="201" t="s">
        <v>233</v>
      </c>
      <c r="O404" s="154">
        <v>0.317</v>
      </c>
      <c r="P404" s="308" t="s">
        <v>259</v>
      </c>
      <c r="Q404" s="206" t="s">
        <v>521</v>
      </c>
    </row>
    <row r="405" spans="1:17" ht="13.2" x14ac:dyDescent="0.25">
      <c r="A405" s="203"/>
      <c r="B405" s="198"/>
      <c r="C405" s="154"/>
      <c r="D405" s="154"/>
      <c r="E405" s="199"/>
      <c r="F405" s="199"/>
      <c r="G405" s="199"/>
      <c r="H405" s="200"/>
      <c r="I405" s="198"/>
      <c r="J405" s="201"/>
      <c r="K405" s="199"/>
      <c r="L405" s="154"/>
      <c r="M405" s="691"/>
      <c r="N405" s="201"/>
      <c r="O405" s="154"/>
      <c r="P405" s="308"/>
      <c r="Q405" s="204"/>
    </row>
    <row r="406" spans="1:17" ht="13.2" x14ac:dyDescent="0.25">
      <c r="A406" s="203" t="s">
        <v>522</v>
      </c>
      <c r="B406" s="198">
        <v>0.57599999999999996</v>
      </c>
      <c r="C406" s="154">
        <v>49.655000000000001</v>
      </c>
      <c r="D406" s="154">
        <v>0.247</v>
      </c>
      <c r="E406" s="199" t="s">
        <v>233</v>
      </c>
      <c r="F406" s="199">
        <v>9.8000000000000004E-2</v>
      </c>
      <c r="G406" s="199">
        <v>0.42599999999999999</v>
      </c>
      <c r="H406" s="200" t="s">
        <v>233</v>
      </c>
      <c r="I406" s="198">
        <v>0.28100000000000003</v>
      </c>
      <c r="J406" s="201">
        <v>0.14000000000000001</v>
      </c>
      <c r="K406" s="199">
        <v>33.451999999999998</v>
      </c>
      <c r="L406" s="154">
        <v>0.51900000000000002</v>
      </c>
      <c r="M406" s="691">
        <v>0.16300000000000001</v>
      </c>
      <c r="N406" s="201">
        <v>67.578999999999994</v>
      </c>
      <c r="O406" s="154">
        <v>85.557000000000002</v>
      </c>
      <c r="P406" s="297">
        <v>126.6</v>
      </c>
      <c r="Q406" s="204" t="s">
        <v>523</v>
      </c>
    </row>
    <row r="407" spans="1:17" ht="13.2" x14ac:dyDescent="0.25">
      <c r="A407" s="203"/>
      <c r="B407" s="198"/>
      <c r="C407" s="154"/>
      <c r="D407" s="154"/>
      <c r="E407" s="199"/>
      <c r="F407" s="199"/>
      <c r="G407" s="199"/>
      <c r="H407" s="200"/>
      <c r="I407" s="198"/>
      <c r="J407" s="201"/>
      <c r="K407" s="199"/>
      <c r="L407" s="154"/>
      <c r="M407" s="691"/>
      <c r="N407" s="201"/>
      <c r="O407" s="154"/>
      <c r="P407" s="297"/>
      <c r="Q407" s="204"/>
    </row>
    <row r="408" spans="1:17" ht="13.2" x14ac:dyDescent="0.25">
      <c r="A408" s="203" t="s">
        <v>524</v>
      </c>
      <c r="B408" s="198">
        <v>82.304000000000002</v>
      </c>
      <c r="C408" s="154">
        <v>27.491</v>
      </c>
      <c r="D408" s="154">
        <v>7.298</v>
      </c>
      <c r="E408" s="199">
        <v>16.638999999999999</v>
      </c>
      <c r="F408" s="199">
        <v>21.972000000000001</v>
      </c>
      <c r="G408" s="199">
        <v>891.24699999999996</v>
      </c>
      <c r="H408" s="200">
        <v>88.501999999999995</v>
      </c>
      <c r="I408" s="198">
        <v>56.2</v>
      </c>
      <c r="J408" s="201">
        <v>475.88400000000001</v>
      </c>
      <c r="K408" s="199">
        <v>32.369999999999997</v>
      </c>
      <c r="L408" s="154">
        <v>61.036000000000001</v>
      </c>
      <c r="M408" s="691">
        <v>29.89</v>
      </c>
      <c r="N408" s="201">
        <v>1212.5</v>
      </c>
      <c r="O408" s="154">
        <v>1790.8330000000001</v>
      </c>
      <c r="P408" s="297">
        <v>147.69999999999999</v>
      </c>
      <c r="Q408" s="204" t="s">
        <v>524</v>
      </c>
    </row>
    <row r="409" spans="1:17" ht="13.2" x14ac:dyDescent="0.25">
      <c r="A409" s="203"/>
      <c r="B409" s="198"/>
      <c r="C409" s="154"/>
      <c r="D409" s="154"/>
      <c r="E409" s="199"/>
      <c r="F409" s="199"/>
      <c r="G409" s="199"/>
      <c r="H409" s="200"/>
      <c r="I409" s="198"/>
      <c r="J409" s="201"/>
      <c r="K409" s="199"/>
      <c r="L409" s="154"/>
      <c r="M409" s="691"/>
      <c r="N409" s="201"/>
      <c r="O409" s="154"/>
      <c r="P409" s="297"/>
      <c r="Q409" s="204"/>
    </row>
    <row r="410" spans="1:17" ht="13.2" x14ac:dyDescent="0.25">
      <c r="A410" s="203" t="s">
        <v>525</v>
      </c>
      <c r="B410" s="198">
        <v>4771.9269999999997</v>
      </c>
      <c r="C410" s="154">
        <v>4428.7629999999999</v>
      </c>
      <c r="D410" s="154">
        <v>3133.6590000000001</v>
      </c>
      <c r="E410" s="199">
        <v>4521.4989999999998</v>
      </c>
      <c r="F410" s="199">
        <v>4713.4350000000004</v>
      </c>
      <c r="G410" s="199">
        <v>3004.8670000000002</v>
      </c>
      <c r="H410" s="200">
        <v>3383.4380000000001</v>
      </c>
      <c r="I410" s="198">
        <v>3717.203</v>
      </c>
      <c r="J410" s="201">
        <v>3181.857</v>
      </c>
      <c r="K410" s="199">
        <v>2470.069</v>
      </c>
      <c r="L410" s="154">
        <v>3904.346</v>
      </c>
      <c r="M410" s="691">
        <v>2205.2660000000001</v>
      </c>
      <c r="N410" s="201">
        <v>46342.205999999998</v>
      </c>
      <c r="O410" s="154">
        <v>43436.328999999998</v>
      </c>
      <c r="P410" s="297">
        <v>93.7</v>
      </c>
      <c r="Q410" s="204" t="s">
        <v>526</v>
      </c>
    </row>
    <row r="411" spans="1:17" ht="13.2" x14ac:dyDescent="0.25">
      <c r="A411" s="203"/>
      <c r="B411" s="198"/>
      <c r="C411" s="154"/>
      <c r="D411" s="154"/>
      <c r="E411" s="199"/>
      <c r="F411" s="199"/>
      <c r="G411" s="199"/>
      <c r="H411" s="200"/>
      <c r="I411" s="198"/>
      <c r="J411" s="201"/>
      <c r="K411" s="199"/>
      <c r="L411" s="154"/>
      <c r="M411" s="691"/>
      <c r="N411" s="201"/>
      <c r="O411" s="154"/>
      <c r="P411" s="297"/>
      <c r="Q411" s="204"/>
    </row>
    <row r="412" spans="1:17" ht="13.2" x14ac:dyDescent="0.25">
      <c r="A412" s="203" t="s">
        <v>527</v>
      </c>
      <c r="B412" s="198">
        <v>30003.155999999999</v>
      </c>
      <c r="C412" s="154">
        <v>38493.775000000001</v>
      </c>
      <c r="D412" s="154">
        <v>38738.53</v>
      </c>
      <c r="E412" s="199">
        <v>33832.417999999998</v>
      </c>
      <c r="F412" s="199">
        <v>32784.171999999999</v>
      </c>
      <c r="G412" s="199">
        <v>43414.964999999997</v>
      </c>
      <c r="H412" s="200">
        <v>28042.57</v>
      </c>
      <c r="I412" s="198">
        <v>27672.771000000001</v>
      </c>
      <c r="J412" s="201">
        <v>30302.956999999999</v>
      </c>
      <c r="K412" s="199">
        <v>36529.648000000001</v>
      </c>
      <c r="L412" s="154">
        <v>33471.097999999998</v>
      </c>
      <c r="M412" s="691">
        <v>23739.562999999998</v>
      </c>
      <c r="N412" s="201">
        <v>377462.66499999998</v>
      </c>
      <c r="O412" s="154">
        <v>397025.62300000002</v>
      </c>
      <c r="P412" s="297">
        <v>105.2</v>
      </c>
      <c r="Q412" s="204" t="s">
        <v>528</v>
      </c>
    </row>
    <row r="413" spans="1:17" ht="13.2" x14ac:dyDescent="0.25">
      <c r="A413" s="203"/>
      <c r="B413" s="198"/>
      <c r="C413" s="154"/>
      <c r="D413" s="154"/>
      <c r="E413" s="199"/>
      <c r="F413" s="199"/>
      <c r="G413" s="199"/>
      <c r="H413" s="200"/>
      <c r="I413" s="198"/>
      <c r="J413" s="201"/>
      <c r="K413" s="199"/>
      <c r="L413" s="154"/>
      <c r="M413" s="691"/>
      <c r="N413" s="201"/>
      <c r="O413" s="154"/>
      <c r="P413" s="297"/>
      <c r="Q413" s="204"/>
    </row>
    <row r="414" spans="1:17" ht="13.2" x14ac:dyDescent="0.25">
      <c r="A414" s="203" t="s">
        <v>136</v>
      </c>
      <c r="B414" s="198">
        <v>21759.635999999999</v>
      </c>
      <c r="C414" s="154">
        <v>26590.148000000001</v>
      </c>
      <c r="D414" s="154">
        <v>25950.637999999999</v>
      </c>
      <c r="E414" s="199">
        <v>24254.196</v>
      </c>
      <c r="F414" s="199">
        <v>28997.867999999999</v>
      </c>
      <c r="G414" s="199">
        <v>25027.535</v>
      </c>
      <c r="H414" s="200">
        <v>30277.991000000002</v>
      </c>
      <c r="I414" s="198">
        <v>22781.975999999999</v>
      </c>
      <c r="J414" s="201">
        <v>23175.925999999999</v>
      </c>
      <c r="K414" s="199">
        <v>29858.248</v>
      </c>
      <c r="L414" s="154">
        <v>26493.701000000001</v>
      </c>
      <c r="M414" s="691">
        <v>21233.615000000002</v>
      </c>
      <c r="N414" s="201">
        <v>269900.88699999999</v>
      </c>
      <c r="O414" s="154">
        <v>306401.478</v>
      </c>
      <c r="P414" s="297">
        <v>113.5</v>
      </c>
      <c r="Q414" s="204" t="s">
        <v>137</v>
      </c>
    </row>
    <row r="415" spans="1:17" ht="13.2" x14ac:dyDescent="0.25">
      <c r="A415" s="203"/>
      <c r="B415" s="198"/>
      <c r="C415" s="154"/>
      <c r="D415" s="154"/>
      <c r="E415" s="199"/>
      <c r="F415" s="199"/>
      <c r="G415" s="199"/>
      <c r="H415" s="200"/>
      <c r="I415" s="198"/>
      <c r="J415" s="201"/>
      <c r="K415" s="199"/>
      <c r="L415" s="154"/>
      <c r="M415" s="691"/>
      <c r="N415" s="201"/>
      <c r="O415" s="154"/>
      <c r="P415" s="297"/>
      <c r="Q415" s="204"/>
    </row>
    <row r="416" spans="1:17" ht="13.2" x14ac:dyDescent="0.25">
      <c r="A416" s="197" t="s">
        <v>529</v>
      </c>
      <c r="B416" s="198" t="s">
        <v>233</v>
      </c>
      <c r="C416" s="154" t="s">
        <v>233</v>
      </c>
      <c r="D416" s="154">
        <v>0.312</v>
      </c>
      <c r="E416" s="199">
        <v>0.312</v>
      </c>
      <c r="F416" s="199" t="s">
        <v>233</v>
      </c>
      <c r="G416" s="199">
        <v>6.3E-2</v>
      </c>
      <c r="H416" s="200" t="s">
        <v>233</v>
      </c>
      <c r="I416" s="198" t="s">
        <v>233</v>
      </c>
      <c r="J416" s="201" t="s">
        <v>233</v>
      </c>
      <c r="K416" s="199" t="s">
        <v>233</v>
      </c>
      <c r="L416" s="154">
        <v>1.7749999999999999</v>
      </c>
      <c r="M416" s="691">
        <v>25.341000000000001</v>
      </c>
      <c r="N416" s="201">
        <v>4.4960000000000004</v>
      </c>
      <c r="O416" s="154">
        <v>27.803000000000001</v>
      </c>
      <c r="P416" s="297">
        <v>618.4</v>
      </c>
      <c r="Q416" s="202" t="s">
        <v>530</v>
      </c>
    </row>
    <row r="417" spans="1:17" ht="13.2" x14ac:dyDescent="0.25">
      <c r="A417" s="197"/>
      <c r="B417" s="198"/>
      <c r="C417" s="154"/>
      <c r="D417" s="154"/>
      <c r="E417" s="199"/>
      <c r="F417" s="199"/>
      <c r="G417" s="199"/>
      <c r="H417" s="200"/>
      <c r="I417" s="198"/>
      <c r="J417" s="201"/>
      <c r="K417" s="199"/>
      <c r="L417" s="154"/>
      <c r="M417" s="691"/>
      <c r="N417" s="201"/>
      <c r="O417" s="154"/>
      <c r="P417" s="297"/>
      <c r="Q417" s="202"/>
    </row>
    <row r="418" spans="1:17" ht="13.8" x14ac:dyDescent="0.3">
      <c r="A418" s="240" t="s">
        <v>531</v>
      </c>
      <c r="B418" s="198">
        <v>90.805000000000007</v>
      </c>
      <c r="C418" s="154">
        <v>74.116</v>
      </c>
      <c r="D418" s="154">
        <v>206.29599999999999</v>
      </c>
      <c r="E418" s="199">
        <v>120.782</v>
      </c>
      <c r="F418" s="199">
        <v>115.98</v>
      </c>
      <c r="G418" s="199">
        <v>37.979999999999997</v>
      </c>
      <c r="H418" s="200">
        <v>112.164</v>
      </c>
      <c r="I418" s="198">
        <v>61.23</v>
      </c>
      <c r="J418" s="201">
        <v>146.667</v>
      </c>
      <c r="K418" s="199">
        <v>173.39599999999999</v>
      </c>
      <c r="L418" s="154">
        <v>392.49299999999999</v>
      </c>
      <c r="M418" s="691">
        <v>399.80099999999999</v>
      </c>
      <c r="N418" s="201">
        <v>4778.45</v>
      </c>
      <c r="O418" s="154">
        <v>1931.71</v>
      </c>
      <c r="P418" s="297">
        <v>40.4</v>
      </c>
      <c r="Q418" s="241" t="s">
        <v>532</v>
      </c>
    </row>
    <row r="419" spans="1:17" ht="13.2" x14ac:dyDescent="0.25">
      <c r="A419" s="197"/>
      <c r="B419" s="198"/>
      <c r="C419" s="154"/>
      <c r="D419" s="154"/>
      <c r="E419" s="199"/>
      <c r="F419" s="199"/>
      <c r="G419" s="199"/>
      <c r="H419" s="200"/>
      <c r="I419" s="198"/>
      <c r="J419" s="201"/>
      <c r="K419" s="199"/>
      <c r="L419" s="154"/>
      <c r="M419" s="691"/>
      <c r="N419" s="201"/>
      <c r="O419" s="154"/>
      <c r="P419" s="297"/>
      <c r="Q419" s="202"/>
    </row>
    <row r="420" spans="1:17" ht="13.2" x14ac:dyDescent="0.25">
      <c r="A420" s="203" t="s">
        <v>126</v>
      </c>
      <c r="B420" s="198">
        <v>51381.08</v>
      </c>
      <c r="C420" s="154">
        <v>48455.074999999997</v>
      </c>
      <c r="D420" s="154">
        <v>51953.991000000002</v>
      </c>
      <c r="E420" s="199">
        <v>54680.983</v>
      </c>
      <c r="F420" s="199">
        <v>52191.137999999999</v>
      </c>
      <c r="G420" s="199">
        <v>56516.807999999997</v>
      </c>
      <c r="H420" s="200">
        <v>53723.184000000001</v>
      </c>
      <c r="I420" s="198">
        <v>58273.065999999999</v>
      </c>
      <c r="J420" s="201">
        <v>61486.828999999998</v>
      </c>
      <c r="K420" s="199">
        <v>77903.182000000001</v>
      </c>
      <c r="L420" s="154">
        <v>61182.699000000001</v>
      </c>
      <c r="M420" s="691">
        <v>52835.353000000003</v>
      </c>
      <c r="N420" s="201">
        <v>684210.47699999996</v>
      </c>
      <c r="O420" s="154">
        <v>680583.38800000004</v>
      </c>
      <c r="P420" s="297">
        <v>99.5</v>
      </c>
      <c r="Q420" s="204" t="s">
        <v>127</v>
      </c>
    </row>
    <row r="421" spans="1:17" ht="13.2" x14ac:dyDescent="0.25">
      <c r="A421" s="203"/>
      <c r="B421" s="198"/>
      <c r="C421" s="154"/>
      <c r="D421" s="154"/>
      <c r="E421" s="199"/>
      <c r="F421" s="199"/>
      <c r="G421" s="199"/>
      <c r="H421" s="200"/>
      <c r="I421" s="198"/>
      <c r="J421" s="201"/>
      <c r="K421" s="199"/>
      <c r="L421" s="154"/>
      <c r="M421" s="691"/>
      <c r="N421" s="201"/>
      <c r="O421" s="154"/>
      <c r="P421" s="297"/>
      <c r="Q421" s="204"/>
    </row>
    <row r="422" spans="1:17" ht="13.2" x14ac:dyDescent="0.25">
      <c r="A422" s="209" t="s">
        <v>101</v>
      </c>
      <c r="B422" s="198">
        <v>39818.962</v>
      </c>
      <c r="C422" s="154">
        <v>44453.233</v>
      </c>
      <c r="D422" s="154">
        <v>50188.381999999998</v>
      </c>
      <c r="E422" s="199">
        <v>54173.762000000002</v>
      </c>
      <c r="F422" s="199">
        <v>42392.294999999998</v>
      </c>
      <c r="G422" s="199">
        <v>43986.535000000003</v>
      </c>
      <c r="H422" s="200">
        <v>44954.034</v>
      </c>
      <c r="I422" s="198">
        <v>34223.334999999999</v>
      </c>
      <c r="J422" s="201">
        <v>43390.222999999998</v>
      </c>
      <c r="K422" s="199">
        <v>47314.11</v>
      </c>
      <c r="L422" s="154">
        <v>51694.671000000002</v>
      </c>
      <c r="M422" s="691">
        <v>46146.631000000001</v>
      </c>
      <c r="N422" s="201">
        <v>521060.27</v>
      </c>
      <c r="O422" s="154">
        <v>542736.17299999995</v>
      </c>
      <c r="P422" s="297">
        <v>104.2</v>
      </c>
      <c r="Q422" s="204" t="s">
        <v>103</v>
      </c>
    </row>
    <row r="423" spans="1:17" ht="13.2" x14ac:dyDescent="0.25">
      <c r="A423" s="203"/>
      <c r="B423" s="198"/>
      <c r="C423" s="154"/>
      <c r="D423" s="154"/>
      <c r="E423" s="199"/>
      <c r="F423" s="199"/>
      <c r="G423" s="199"/>
      <c r="H423" s="200"/>
      <c r="I423" s="198"/>
      <c r="J423" s="201"/>
      <c r="K423" s="199"/>
      <c r="L423" s="154"/>
      <c r="M423" s="691"/>
      <c r="N423" s="201"/>
      <c r="O423" s="154"/>
      <c r="P423" s="297"/>
      <c r="Q423" s="204"/>
    </row>
    <row r="424" spans="1:17" ht="13.2" x14ac:dyDescent="0.25">
      <c r="A424" s="209" t="s">
        <v>533</v>
      </c>
      <c r="B424" s="198">
        <v>8905.49</v>
      </c>
      <c r="C424" s="154">
        <v>15918.991</v>
      </c>
      <c r="D424" s="154">
        <v>15630.129000000001</v>
      </c>
      <c r="E424" s="199">
        <v>15856.394</v>
      </c>
      <c r="F424" s="199">
        <v>15040.924999999999</v>
      </c>
      <c r="G424" s="199">
        <v>17777.419999999998</v>
      </c>
      <c r="H424" s="200">
        <v>17069.05</v>
      </c>
      <c r="I424" s="198">
        <v>11582.635</v>
      </c>
      <c r="J424" s="201">
        <v>18855.841</v>
      </c>
      <c r="K424" s="199">
        <v>18764.842000000001</v>
      </c>
      <c r="L424" s="154">
        <v>18311.41</v>
      </c>
      <c r="M424" s="691">
        <v>19854.472000000002</v>
      </c>
      <c r="N424" s="201">
        <v>156894.08600000001</v>
      </c>
      <c r="O424" s="154">
        <v>193567.59899999999</v>
      </c>
      <c r="P424" s="297">
        <v>123.4</v>
      </c>
      <c r="Q424" s="204" t="s">
        <v>534</v>
      </c>
    </row>
    <row r="425" spans="1:17" ht="13.2" x14ac:dyDescent="0.25">
      <c r="A425" s="203"/>
      <c r="B425" s="198"/>
      <c r="C425" s="154"/>
      <c r="D425" s="154"/>
      <c r="E425" s="199"/>
      <c r="F425" s="199"/>
      <c r="G425" s="199"/>
      <c r="H425" s="200"/>
      <c r="I425" s="198"/>
      <c r="J425" s="201"/>
      <c r="K425" s="199"/>
      <c r="L425" s="154"/>
      <c r="M425" s="691"/>
      <c r="N425" s="201"/>
      <c r="O425" s="154"/>
      <c r="P425" s="297"/>
      <c r="Q425" s="204"/>
    </row>
    <row r="426" spans="1:17" ht="13.2" x14ac:dyDescent="0.25">
      <c r="A426" s="209" t="s">
        <v>535</v>
      </c>
      <c r="B426" s="198">
        <v>1881.7449999999999</v>
      </c>
      <c r="C426" s="154">
        <v>2162.8960000000002</v>
      </c>
      <c r="D426" s="154">
        <v>1828.7529999999999</v>
      </c>
      <c r="E426" s="199">
        <v>2479.4960000000001</v>
      </c>
      <c r="F426" s="199">
        <v>1790.607</v>
      </c>
      <c r="G426" s="199">
        <v>1034.6210000000001</v>
      </c>
      <c r="H426" s="200">
        <v>3077.8580000000002</v>
      </c>
      <c r="I426" s="198">
        <v>1621.452</v>
      </c>
      <c r="J426" s="201">
        <v>1986.0319999999999</v>
      </c>
      <c r="K426" s="199">
        <v>1961.0319999999999</v>
      </c>
      <c r="L426" s="154">
        <v>1635.2629999999999</v>
      </c>
      <c r="M426" s="691">
        <v>1829.3019999999999</v>
      </c>
      <c r="N426" s="201">
        <v>24861.006000000001</v>
      </c>
      <c r="O426" s="154">
        <v>23289.057000000001</v>
      </c>
      <c r="P426" s="297">
        <v>93.7</v>
      </c>
      <c r="Q426" s="204" t="s">
        <v>536</v>
      </c>
    </row>
    <row r="427" spans="1:17" ht="13.2" x14ac:dyDescent="0.25">
      <c r="A427" s="203"/>
      <c r="B427" s="198"/>
      <c r="C427" s="154"/>
      <c r="D427" s="154"/>
      <c r="E427" s="199"/>
      <c r="F427" s="199"/>
      <c r="G427" s="199"/>
      <c r="H427" s="200"/>
      <c r="I427" s="198"/>
      <c r="J427" s="201"/>
      <c r="K427" s="199"/>
      <c r="L427" s="154"/>
      <c r="M427" s="691"/>
      <c r="N427" s="201"/>
      <c r="O427" s="154"/>
      <c r="P427" s="297"/>
      <c r="Q427" s="204"/>
    </row>
    <row r="428" spans="1:17" ht="13.8" x14ac:dyDescent="0.3">
      <c r="A428" s="232" t="s">
        <v>537</v>
      </c>
      <c r="B428" s="198" t="s">
        <v>233</v>
      </c>
      <c r="C428" s="154">
        <v>1.639</v>
      </c>
      <c r="D428" s="154" t="s">
        <v>233</v>
      </c>
      <c r="E428" s="199" t="s">
        <v>233</v>
      </c>
      <c r="F428" s="199" t="s">
        <v>233</v>
      </c>
      <c r="G428" s="199" t="s">
        <v>233</v>
      </c>
      <c r="H428" s="200" t="s">
        <v>233</v>
      </c>
      <c r="I428" s="198">
        <v>1.3680000000000001</v>
      </c>
      <c r="J428" s="201">
        <v>19.396000000000001</v>
      </c>
      <c r="K428" s="199" t="s">
        <v>233</v>
      </c>
      <c r="L428" s="154" t="s">
        <v>233</v>
      </c>
      <c r="M428" s="691" t="s">
        <v>233</v>
      </c>
      <c r="N428" s="201">
        <v>5.7270000000000003</v>
      </c>
      <c r="O428" s="154">
        <v>22.402999999999999</v>
      </c>
      <c r="P428" s="297">
        <v>391.2</v>
      </c>
      <c r="Q428" s="206" t="s">
        <v>538</v>
      </c>
    </row>
    <row r="429" spans="1:17" ht="13.2" x14ac:dyDescent="0.25">
      <c r="A429" s="203"/>
      <c r="B429" s="198"/>
      <c r="C429" s="154"/>
      <c r="D429" s="154"/>
      <c r="E429" s="199"/>
      <c r="F429" s="199"/>
      <c r="G429" s="199"/>
      <c r="H429" s="200"/>
      <c r="I429" s="198"/>
      <c r="J429" s="201"/>
      <c r="K429" s="199"/>
      <c r="L429" s="154"/>
      <c r="M429" s="691"/>
      <c r="N429" s="201"/>
      <c r="O429" s="154"/>
      <c r="P429" s="297"/>
      <c r="Q429" s="204"/>
    </row>
    <row r="430" spans="1:17" ht="13.2" x14ac:dyDescent="0.25">
      <c r="A430" s="209" t="s">
        <v>539</v>
      </c>
      <c r="B430" s="198" t="s">
        <v>233</v>
      </c>
      <c r="C430" s="154" t="s">
        <v>233</v>
      </c>
      <c r="D430" s="154" t="s">
        <v>233</v>
      </c>
      <c r="E430" s="199" t="s">
        <v>233</v>
      </c>
      <c r="F430" s="199">
        <v>0.221</v>
      </c>
      <c r="G430" s="199" t="s">
        <v>233</v>
      </c>
      <c r="H430" s="200" t="s">
        <v>233</v>
      </c>
      <c r="I430" s="198" t="s">
        <v>233</v>
      </c>
      <c r="J430" s="201" t="s">
        <v>233</v>
      </c>
      <c r="K430" s="199" t="s">
        <v>233</v>
      </c>
      <c r="L430" s="154" t="s">
        <v>233</v>
      </c>
      <c r="M430" s="691">
        <v>0.54</v>
      </c>
      <c r="N430" s="201">
        <v>52.177</v>
      </c>
      <c r="O430" s="154">
        <v>0.76100000000000001</v>
      </c>
      <c r="P430" s="297">
        <v>1.5</v>
      </c>
      <c r="Q430" s="204" t="s">
        <v>540</v>
      </c>
    </row>
    <row r="431" spans="1:17" ht="13.2" x14ac:dyDescent="0.25">
      <c r="A431" s="203"/>
      <c r="B431" s="198"/>
      <c r="C431" s="154"/>
      <c r="D431" s="154"/>
      <c r="E431" s="199"/>
      <c r="F431" s="199"/>
      <c r="G431" s="199"/>
      <c r="H431" s="200"/>
      <c r="I431" s="198"/>
      <c r="J431" s="201"/>
      <c r="K431" s="199"/>
      <c r="L431" s="154"/>
      <c r="M431" s="691"/>
      <c r="N431" s="201"/>
      <c r="O431" s="154"/>
      <c r="P431" s="297"/>
      <c r="Q431" s="204"/>
    </row>
    <row r="432" spans="1:17" ht="13.2" x14ac:dyDescent="0.25">
      <c r="A432" s="203" t="s">
        <v>541</v>
      </c>
      <c r="B432" s="198">
        <v>476.46899999999999</v>
      </c>
      <c r="C432" s="154">
        <v>368.59300000000002</v>
      </c>
      <c r="D432" s="154">
        <v>242.46899999999999</v>
      </c>
      <c r="E432" s="199">
        <v>175.88399999999999</v>
      </c>
      <c r="F432" s="199">
        <v>384.964</v>
      </c>
      <c r="G432" s="199">
        <v>308.48</v>
      </c>
      <c r="H432" s="200">
        <v>1322.2629999999999</v>
      </c>
      <c r="I432" s="198">
        <v>196.67400000000001</v>
      </c>
      <c r="J432" s="201">
        <v>128.82400000000001</v>
      </c>
      <c r="K432" s="199">
        <v>130.61099999999999</v>
      </c>
      <c r="L432" s="154">
        <v>232.30099999999999</v>
      </c>
      <c r="M432" s="691">
        <v>161.96899999999999</v>
      </c>
      <c r="N432" s="201">
        <v>5452.0119999999997</v>
      </c>
      <c r="O432" s="154">
        <v>4129.5010000000002</v>
      </c>
      <c r="P432" s="297">
        <v>75.7</v>
      </c>
      <c r="Q432" s="204" t="s">
        <v>542</v>
      </c>
    </row>
    <row r="433" spans="1:17" ht="13.2" x14ac:dyDescent="0.25">
      <c r="A433" s="203"/>
      <c r="B433" s="198"/>
      <c r="C433" s="154"/>
      <c r="D433" s="154"/>
      <c r="E433" s="199"/>
      <c r="F433" s="199"/>
      <c r="G433" s="199"/>
      <c r="H433" s="200"/>
      <c r="I433" s="198"/>
      <c r="J433" s="201"/>
      <c r="K433" s="199"/>
      <c r="L433" s="154"/>
      <c r="M433" s="691"/>
      <c r="N433" s="201"/>
      <c r="O433" s="154"/>
      <c r="P433" s="297"/>
      <c r="Q433" s="204"/>
    </row>
    <row r="434" spans="1:17" ht="13.2" x14ac:dyDescent="0.25">
      <c r="A434" s="203" t="s">
        <v>543</v>
      </c>
      <c r="B434" s="198">
        <v>16.071999999999999</v>
      </c>
      <c r="C434" s="154">
        <v>215.96899999999999</v>
      </c>
      <c r="D434" s="154">
        <v>27.385999999999999</v>
      </c>
      <c r="E434" s="199">
        <v>21.305</v>
      </c>
      <c r="F434" s="199">
        <v>12.012</v>
      </c>
      <c r="G434" s="199">
        <v>17.108000000000001</v>
      </c>
      <c r="H434" s="200">
        <v>14.369</v>
      </c>
      <c r="I434" s="198">
        <v>10.638999999999999</v>
      </c>
      <c r="J434" s="201">
        <v>15.557</v>
      </c>
      <c r="K434" s="199">
        <v>38.423000000000002</v>
      </c>
      <c r="L434" s="154">
        <v>11.375</v>
      </c>
      <c r="M434" s="691">
        <v>5.0730000000000004</v>
      </c>
      <c r="N434" s="201">
        <v>192.64</v>
      </c>
      <c r="O434" s="154">
        <v>405.28800000000001</v>
      </c>
      <c r="P434" s="297">
        <v>210.4</v>
      </c>
      <c r="Q434" s="211" t="s">
        <v>544</v>
      </c>
    </row>
    <row r="435" spans="1:17" ht="13.2" x14ac:dyDescent="0.25">
      <c r="A435" s="210"/>
      <c r="B435" s="198"/>
      <c r="C435" s="154"/>
      <c r="D435" s="154"/>
      <c r="E435" s="199"/>
      <c r="F435" s="199"/>
      <c r="G435" s="199"/>
      <c r="H435" s="200"/>
      <c r="I435" s="198"/>
      <c r="J435" s="201"/>
      <c r="K435" s="199"/>
      <c r="L435" s="154"/>
      <c r="M435" s="691"/>
      <c r="N435" s="201"/>
      <c r="O435" s="154"/>
      <c r="P435" s="297"/>
      <c r="Q435" s="211"/>
    </row>
    <row r="436" spans="1:17" ht="26.4" x14ac:dyDescent="0.25">
      <c r="A436" s="251" t="s">
        <v>545</v>
      </c>
      <c r="B436" s="198">
        <v>1.0999999999999999E-2</v>
      </c>
      <c r="C436" s="154" t="s">
        <v>233</v>
      </c>
      <c r="D436" s="154" t="s">
        <v>233</v>
      </c>
      <c r="E436" s="199">
        <v>3.2000000000000001E-2</v>
      </c>
      <c r="F436" s="199" t="s">
        <v>233</v>
      </c>
      <c r="G436" s="199" t="s">
        <v>233</v>
      </c>
      <c r="H436" s="200" t="s">
        <v>233</v>
      </c>
      <c r="I436" s="198" t="s">
        <v>233</v>
      </c>
      <c r="J436" s="201">
        <v>0.28899999999999998</v>
      </c>
      <c r="K436" s="199" t="s">
        <v>233</v>
      </c>
      <c r="L436" s="154" t="s">
        <v>233</v>
      </c>
      <c r="M436" s="691" t="s">
        <v>233</v>
      </c>
      <c r="N436" s="201" t="s">
        <v>233</v>
      </c>
      <c r="O436" s="154">
        <v>0.33200000000000002</v>
      </c>
      <c r="P436" s="297" t="s">
        <v>259</v>
      </c>
      <c r="Q436" s="252" t="s">
        <v>546</v>
      </c>
    </row>
    <row r="437" spans="1:17" ht="13.2" x14ac:dyDescent="0.25">
      <c r="A437" s="192"/>
      <c r="B437" s="198"/>
      <c r="C437" s="154"/>
      <c r="D437" s="154"/>
      <c r="E437" s="199"/>
      <c r="F437" s="199"/>
      <c r="G437" s="199"/>
      <c r="H437" s="200"/>
      <c r="I437" s="198"/>
      <c r="J437" s="201"/>
      <c r="K437" s="199"/>
      <c r="L437" s="154"/>
      <c r="M437" s="691"/>
      <c r="N437" s="201"/>
      <c r="O437" s="154"/>
      <c r="P437" s="297"/>
      <c r="Q437" s="213"/>
    </row>
    <row r="438" spans="1:17" ht="13.2" x14ac:dyDescent="0.25">
      <c r="A438" s="197" t="s">
        <v>547</v>
      </c>
      <c r="B438" s="198" t="s">
        <v>233</v>
      </c>
      <c r="C438" s="154" t="s">
        <v>233</v>
      </c>
      <c r="D438" s="154" t="s">
        <v>233</v>
      </c>
      <c r="E438" s="199">
        <v>0.14699999999999999</v>
      </c>
      <c r="F438" s="199" t="s">
        <v>233</v>
      </c>
      <c r="G438" s="199" t="s">
        <v>233</v>
      </c>
      <c r="H438" s="200" t="s">
        <v>233</v>
      </c>
      <c r="I438" s="198" t="s">
        <v>233</v>
      </c>
      <c r="J438" s="201" t="s">
        <v>233</v>
      </c>
      <c r="K438" s="199" t="s">
        <v>233</v>
      </c>
      <c r="L438" s="154" t="s">
        <v>233</v>
      </c>
      <c r="M438" s="691" t="s">
        <v>233</v>
      </c>
      <c r="N438" s="201" t="s">
        <v>233</v>
      </c>
      <c r="O438" s="154">
        <v>0.14699999999999999</v>
      </c>
      <c r="P438" s="297" t="s">
        <v>259</v>
      </c>
      <c r="Q438" s="202" t="s">
        <v>548</v>
      </c>
    </row>
    <row r="439" spans="1:17" ht="13.2" x14ac:dyDescent="0.25">
      <c r="A439" s="202"/>
      <c r="B439" s="198"/>
      <c r="C439" s="154"/>
      <c r="D439" s="154"/>
      <c r="E439" s="199"/>
      <c r="F439" s="199"/>
      <c r="G439" s="199"/>
      <c r="H439" s="200"/>
      <c r="I439" s="198"/>
      <c r="J439" s="201"/>
      <c r="K439" s="199"/>
      <c r="L439" s="154"/>
      <c r="M439" s="691"/>
      <c r="N439" s="201"/>
      <c r="O439" s="154"/>
      <c r="P439" s="297"/>
      <c r="Q439" s="202"/>
    </row>
    <row r="440" spans="1:17" s="9" customFormat="1" ht="27.6" x14ac:dyDescent="0.3">
      <c r="A440" s="236" t="s">
        <v>549</v>
      </c>
      <c r="B440" s="198" t="s">
        <v>233</v>
      </c>
      <c r="C440" s="154">
        <v>0.114</v>
      </c>
      <c r="D440" s="154">
        <v>0.56699999999999995</v>
      </c>
      <c r="E440" s="199">
        <v>5.2999999999999999E-2</v>
      </c>
      <c r="F440" s="199" t="s">
        <v>233</v>
      </c>
      <c r="G440" s="199">
        <v>4.1230000000000002</v>
      </c>
      <c r="H440" s="200" t="s">
        <v>233</v>
      </c>
      <c r="I440" s="198" t="s">
        <v>233</v>
      </c>
      <c r="J440" s="201">
        <v>4.3999999999999997E-2</v>
      </c>
      <c r="K440" s="199">
        <v>0.26700000000000002</v>
      </c>
      <c r="L440" s="154">
        <v>0.36799999999999999</v>
      </c>
      <c r="M440" s="691" t="s">
        <v>233</v>
      </c>
      <c r="N440" s="201">
        <v>273.65899999999999</v>
      </c>
      <c r="O440" s="154">
        <v>5.5359999999999996</v>
      </c>
      <c r="P440" s="297">
        <v>2</v>
      </c>
      <c r="Q440" s="241" t="s">
        <v>550</v>
      </c>
    </row>
    <row r="441" spans="1:17" ht="13.2" x14ac:dyDescent="0.25">
      <c r="A441" s="682"/>
      <c r="B441" s="198"/>
      <c r="C441" s="154"/>
      <c r="D441" s="154"/>
      <c r="E441" s="199"/>
      <c r="F441" s="199"/>
      <c r="G441" s="199"/>
      <c r="H441" s="200"/>
      <c r="I441" s="198"/>
      <c r="J441" s="201"/>
      <c r="K441" s="199"/>
      <c r="L441" s="154"/>
      <c r="M441" s="691"/>
      <c r="N441" s="201"/>
      <c r="O441" s="154"/>
      <c r="P441" s="297"/>
      <c r="Q441" s="770"/>
    </row>
    <row r="442" spans="1:17" ht="13.2" x14ac:dyDescent="0.25">
      <c r="A442" s="253" t="s">
        <v>551</v>
      </c>
      <c r="B442" s="198" t="s">
        <v>233</v>
      </c>
      <c r="C442" s="154">
        <v>0.59899999999999998</v>
      </c>
      <c r="D442" s="154" t="s">
        <v>233</v>
      </c>
      <c r="E442" s="199" t="s">
        <v>233</v>
      </c>
      <c r="F442" s="199" t="s">
        <v>233</v>
      </c>
      <c r="G442" s="199" t="s">
        <v>233</v>
      </c>
      <c r="H442" s="200">
        <v>0.01</v>
      </c>
      <c r="I442" s="198" t="s">
        <v>233</v>
      </c>
      <c r="J442" s="201" t="s">
        <v>233</v>
      </c>
      <c r="K442" s="199" t="s">
        <v>233</v>
      </c>
      <c r="L442" s="154" t="s">
        <v>233</v>
      </c>
      <c r="M442" s="691">
        <v>0.16600000000000001</v>
      </c>
      <c r="N442" s="201">
        <v>0.52</v>
      </c>
      <c r="O442" s="154">
        <v>0.77500000000000002</v>
      </c>
      <c r="P442" s="297">
        <v>149</v>
      </c>
      <c r="Q442" s="254" t="s">
        <v>552</v>
      </c>
    </row>
    <row r="443" spans="1:17" ht="13.8" x14ac:dyDescent="0.3">
      <c r="A443" s="240"/>
      <c r="B443" s="198"/>
      <c r="C443" s="154"/>
      <c r="D443" s="154"/>
      <c r="E443" s="199"/>
      <c r="F443" s="199"/>
      <c r="G443" s="199"/>
      <c r="H443" s="200"/>
      <c r="I443" s="198"/>
      <c r="J443" s="201"/>
      <c r="K443" s="199"/>
      <c r="L443" s="154"/>
      <c r="M443" s="691"/>
      <c r="N443" s="201"/>
      <c r="O443" s="154"/>
      <c r="P443" s="297"/>
      <c r="Q443" s="202"/>
    </row>
    <row r="444" spans="1:17" ht="13.2" x14ac:dyDescent="0.25">
      <c r="A444" s="203" t="s">
        <v>553</v>
      </c>
      <c r="B444" s="94" t="s">
        <v>233</v>
      </c>
      <c r="C444" s="35" t="s">
        <v>233</v>
      </c>
      <c r="D444" s="35" t="s">
        <v>233</v>
      </c>
      <c r="E444" s="35" t="s">
        <v>233</v>
      </c>
      <c r="F444" s="36" t="s">
        <v>233</v>
      </c>
      <c r="G444" s="34" t="s">
        <v>233</v>
      </c>
      <c r="H444" s="157" t="s">
        <v>233</v>
      </c>
      <c r="I444" s="94" t="s">
        <v>233</v>
      </c>
      <c r="J444" s="33" t="s">
        <v>233</v>
      </c>
      <c r="K444" s="36" t="s">
        <v>233</v>
      </c>
      <c r="L444" s="35" t="s">
        <v>233</v>
      </c>
      <c r="M444" s="551" t="s">
        <v>233</v>
      </c>
      <c r="N444" s="33" t="s">
        <v>233</v>
      </c>
      <c r="O444" s="33" t="s">
        <v>233</v>
      </c>
      <c r="P444" s="297" t="s">
        <v>259</v>
      </c>
      <c r="Q444" s="204" t="s">
        <v>554</v>
      </c>
    </row>
    <row r="445" spans="1:17" ht="13.2" x14ac:dyDescent="0.25">
      <c r="A445" s="203"/>
      <c r="B445" s="94"/>
      <c r="C445" s="35"/>
      <c r="D445" s="35"/>
      <c r="E445" s="35"/>
      <c r="F445" s="36"/>
      <c r="G445" s="34"/>
      <c r="H445" s="157"/>
      <c r="I445" s="94"/>
      <c r="J445" s="33"/>
      <c r="K445" s="36"/>
      <c r="L445" s="35"/>
      <c r="M445" s="551"/>
      <c r="N445" s="33"/>
      <c r="O445" s="33"/>
      <c r="P445" s="297"/>
      <c r="Q445" s="204"/>
    </row>
    <row r="446" spans="1:17" ht="13.8" x14ac:dyDescent="0.3">
      <c r="A446" s="220" t="s">
        <v>555</v>
      </c>
      <c r="B446" s="198">
        <v>7.0250000000000004</v>
      </c>
      <c r="C446" s="154">
        <v>17.526</v>
      </c>
      <c r="D446" s="154" t="s">
        <v>233</v>
      </c>
      <c r="E446" s="199">
        <v>0.14699999999999999</v>
      </c>
      <c r="F446" s="199" t="s">
        <v>233</v>
      </c>
      <c r="G446" s="199">
        <v>17.795000000000002</v>
      </c>
      <c r="H446" s="200" t="s">
        <v>233</v>
      </c>
      <c r="I446" s="198" t="s">
        <v>233</v>
      </c>
      <c r="J446" s="201">
        <v>3.218</v>
      </c>
      <c r="K446" s="199">
        <v>17.645</v>
      </c>
      <c r="L446" s="154">
        <v>0.81499999999999995</v>
      </c>
      <c r="M446" s="691">
        <v>0.185</v>
      </c>
      <c r="N446" s="201">
        <v>36.991</v>
      </c>
      <c r="O446" s="154">
        <v>64.355999999999995</v>
      </c>
      <c r="P446" s="308">
        <v>174</v>
      </c>
      <c r="Q446" s="255" t="s">
        <v>556</v>
      </c>
    </row>
    <row r="447" spans="1:17" ht="13.2" x14ac:dyDescent="0.25">
      <c r="A447" s="203"/>
      <c r="B447" s="198"/>
      <c r="C447" s="154"/>
      <c r="D447" s="154"/>
      <c r="E447" s="199"/>
      <c r="F447" s="199"/>
      <c r="G447" s="199"/>
      <c r="H447" s="200"/>
      <c r="I447" s="198"/>
      <c r="J447" s="201"/>
      <c r="K447" s="199"/>
      <c r="L447" s="154"/>
      <c r="M447" s="691"/>
      <c r="N447" s="201"/>
      <c r="O447" s="154"/>
      <c r="P447" s="297"/>
      <c r="Q447" s="204"/>
    </row>
    <row r="448" spans="1:17" ht="13.8" x14ac:dyDescent="0.3">
      <c r="A448" s="207" t="s">
        <v>557</v>
      </c>
      <c r="B448" s="198" t="s">
        <v>233</v>
      </c>
      <c r="C448" s="154" t="s">
        <v>233</v>
      </c>
      <c r="D448" s="154" t="s">
        <v>233</v>
      </c>
      <c r="E448" s="199" t="s">
        <v>233</v>
      </c>
      <c r="F448" s="199" t="s">
        <v>233</v>
      </c>
      <c r="G448" s="199" t="s">
        <v>233</v>
      </c>
      <c r="H448" s="200" t="s">
        <v>233</v>
      </c>
      <c r="I448" s="198" t="s">
        <v>233</v>
      </c>
      <c r="J448" s="201" t="s">
        <v>233</v>
      </c>
      <c r="K448" s="199">
        <v>13.62</v>
      </c>
      <c r="L448" s="154" t="s">
        <v>233</v>
      </c>
      <c r="M448" s="691" t="s">
        <v>233</v>
      </c>
      <c r="N448" s="201" t="s">
        <v>233</v>
      </c>
      <c r="O448" s="154">
        <v>13.62</v>
      </c>
      <c r="P448" s="297" t="s">
        <v>259</v>
      </c>
      <c r="Q448" s="206" t="s">
        <v>558</v>
      </c>
    </row>
    <row r="449" spans="1:17" ht="13.2" x14ac:dyDescent="0.25">
      <c r="A449" s="203"/>
      <c r="B449" s="198"/>
      <c r="C449" s="154"/>
      <c r="D449" s="154"/>
      <c r="E449" s="199"/>
      <c r="F449" s="199"/>
      <c r="G449" s="199"/>
      <c r="H449" s="200"/>
      <c r="I449" s="198"/>
      <c r="J449" s="201"/>
      <c r="K449" s="199"/>
      <c r="L449" s="154"/>
      <c r="M449" s="691"/>
      <c r="N449" s="201"/>
      <c r="O449" s="154"/>
      <c r="P449" s="297"/>
      <c r="Q449" s="204"/>
    </row>
    <row r="450" spans="1:17" ht="13.8" x14ac:dyDescent="0.3">
      <c r="A450" s="207" t="s">
        <v>559</v>
      </c>
      <c r="B450" s="198">
        <v>0.108</v>
      </c>
      <c r="C450" s="154">
        <v>4.1000000000000002E-2</v>
      </c>
      <c r="D450" s="154">
        <v>0.51700000000000002</v>
      </c>
      <c r="E450" s="199">
        <v>0.49299999999999999</v>
      </c>
      <c r="F450" s="199">
        <v>0.129</v>
      </c>
      <c r="G450" s="199">
        <v>2.3839999999999999</v>
      </c>
      <c r="H450" s="200">
        <v>1.2569999999999999</v>
      </c>
      <c r="I450" s="198">
        <v>3.4660000000000002</v>
      </c>
      <c r="J450" s="201">
        <v>1.411</v>
      </c>
      <c r="K450" s="199">
        <v>0.47</v>
      </c>
      <c r="L450" s="154">
        <v>4.2960000000000003</v>
      </c>
      <c r="M450" s="691">
        <v>10.327</v>
      </c>
      <c r="N450" s="201">
        <v>46.826999999999998</v>
      </c>
      <c r="O450" s="154">
        <v>24.899000000000001</v>
      </c>
      <c r="P450" s="308">
        <v>53.2</v>
      </c>
      <c r="Q450" s="206" t="s">
        <v>560</v>
      </c>
    </row>
    <row r="451" spans="1:17" ht="13.2" x14ac:dyDescent="0.25">
      <c r="A451" s="203"/>
      <c r="B451" s="198"/>
      <c r="C451" s="154"/>
      <c r="D451" s="154"/>
      <c r="E451" s="199"/>
      <c r="F451" s="199"/>
      <c r="G451" s="199"/>
      <c r="H451" s="200"/>
      <c r="I451" s="198"/>
      <c r="J451" s="201"/>
      <c r="K451" s="199"/>
      <c r="L451" s="154"/>
      <c r="M451" s="691"/>
      <c r="N451" s="201"/>
      <c r="O451" s="154"/>
      <c r="P451" s="308"/>
      <c r="Q451" s="204"/>
    </row>
    <row r="452" spans="1:17" ht="13.8" x14ac:dyDescent="0.3">
      <c r="A452" s="207" t="s">
        <v>561</v>
      </c>
      <c r="B452" s="198">
        <v>15.224</v>
      </c>
      <c r="C452" s="154">
        <v>52.975000000000001</v>
      </c>
      <c r="D452" s="154">
        <v>53.567999999999998</v>
      </c>
      <c r="E452" s="199">
        <v>35.798000000000002</v>
      </c>
      <c r="F452" s="199">
        <v>1.87</v>
      </c>
      <c r="G452" s="199">
        <v>0.81699999999999995</v>
      </c>
      <c r="H452" s="200">
        <v>6.3869999999999996</v>
      </c>
      <c r="I452" s="198">
        <v>2.16</v>
      </c>
      <c r="J452" s="201">
        <v>7.32</v>
      </c>
      <c r="K452" s="199">
        <v>50.863</v>
      </c>
      <c r="L452" s="154">
        <v>5.5620000000000003</v>
      </c>
      <c r="M452" s="691">
        <v>2.5139999999999998</v>
      </c>
      <c r="N452" s="201">
        <v>293.50200000000001</v>
      </c>
      <c r="O452" s="154">
        <v>235.05799999999999</v>
      </c>
      <c r="P452" s="308">
        <v>80.099999999999994</v>
      </c>
      <c r="Q452" s="206" t="s">
        <v>562</v>
      </c>
    </row>
    <row r="453" spans="1:17" ht="13.2" x14ac:dyDescent="0.25">
      <c r="A453" s="203"/>
      <c r="B453" s="198"/>
      <c r="C453" s="154"/>
      <c r="D453" s="154"/>
      <c r="E453" s="199"/>
      <c r="F453" s="199"/>
      <c r="G453" s="199"/>
      <c r="H453" s="200"/>
      <c r="I453" s="198"/>
      <c r="J453" s="201"/>
      <c r="K453" s="199"/>
      <c r="L453" s="154"/>
      <c r="M453" s="691"/>
      <c r="N453" s="201"/>
      <c r="O453" s="154"/>
      <c r="P453" s="297"/>
      <c r="Q453" s="204"/>
    </row>
    <row r="454" spans="1:17" ht="13.2" x14ac:dyDescent="0.25">
      <c r="A454" s="203" t="s">
        <v>563</v>
      </c>
      <c r="B454" s="198" t="s">
        <v>233</v>
      </c>
      <c r="C454" s="154" t="s">
        <v>233</v>
      </c>
      <c r="D454" s="154" t="s">
        <v>233</v>
      </c>
      <c r="E454" s="199" t="s">
        <v>233</v>
      </c>
      <c r="F454" s="199" t="s">
        <v>233</v>
      </c>
      <c r="G454" s="199" t="s">
        <v>233</v>
      </c>
      <c r="H454" s="200" t="s">
        <v>233</v>
      </c>
      <c r="I454" s="198" t="s">
        <v>233</v>
      </c>
      <c r="J454" s="201" t="s">
        <v>233</v>
      </c>
      <c r="K454" s="199">
        <v>4.3999999999999997E-2</v>
      </c>
      <c r="L454" s="154" t="s">
        <v>233</v>
      </c>
      <c r="M454" s="691" t="s">
        <v>233</v>
      </c>
      <c r="N454" s="201">
        <v>20.792999999999999</v>
      </c>
      <c r="O454" s="154">
        <v>4.3999999999999997E-2</v>
      </c>
      <c r="P454" s="297">
        <v>0.2</v>
      </c>
      <c r="Q454" s="204" t="s">
        <v>564</v>
      </c>
    </row>
    <row r="455" spans="1:17" ht="13.2" x14ac:dyDescent="0.25">
      <c r="A455" s="203"/>
      <c r="B455" s="198"/>
      <c r="C455" s="154"/>
      <c r="D455" s="154"/>
      <c r="E455" s="199"/>
      <c r="F455" s="199"/>
      <c r="G455" s="199"/>
      <c r="H455" s="200"/>
      <c r="I455" s="198"/>
      <c r="J455" s="201"/>
      <c r="K455" s="199"/>
      <c r="L455" s="154"/>
      <c r="M455" s="691"/>
      <c r="N455" s="201"/>
      <c r="O455" s="154"/>
      <c r="P455" s="297"/>
      <c r="Q455" s="204"/>
    </row>
    <row r="456" spans="1:17" ht="13.2" x14ac:dyDescent="0.25">
      <c r="A456" s="203" t="s">
        <v>132</v>
      </c>
      <c r="B456" s="198">
        <v>56658.722999999998</v>
      </c>
      <c r="C456" s="154">
        <v>53695.006999999998</v>
      </c>
      <c r="D456" s="154">
        <v>55492.830999999998</v>
      </c>
      <c r="E456" s="199">
        <v>55887.72</v>
      </c>
      <c r="F456" s="199">
        <v>63861.745000000003</v>
      </c>
      <c r="G456" s="199">
        <v>56645.345999999998</v>
      </c>
      <c r="H456" s="200">
        <v>58667.775000000001</v>
      </c>
      <c r="I456" s="198">
        <v>39116.652000000002</v>
      </c>
      <c r="J456" s="201">
        <v>53142.936999999998</v>
      </c>
      <c r="K456" s="199">
        <v>61551.421999999999</v>
      </c>
      <c r="L456" s="154">
        <v>56266.281999999999</v>
      </c>
      <c r="M456" s="691">
        <v>51687.521000000001</v>
      </c>
      <c r="N456" s="201">
        <v>658215.10699999996</v>
      </c>
      <c r="O456" s="154">
        <v>662673.96100000001</v>
      </c>
      <c r="P456" s="297">
        <v>100.7</v>
      </c>
      <c r="Q456" s="204" t="s">
        <v>133</v>
      </c>
    </row>
    <row r="457" spans="1:17" ht="13.2" x14ac:dyDescent="0.25">
      <c r="A457" s="203"/>
      <c r="B457" s="198"/>
      <c r="C457" s="154"/>
      <c r="D457" s="154"/>
      <c r="E457" s="199"/>
      <c r="F457" s="199"/>
      <c r="G457" s="199"/>
      <c r="H457" s="200"/>
      <c r="I457" s="198"/>
      <c r="J457" s="201"/>
      <c r="K457" s="199"/>
      <c r="L457" s="154"/>
      <c r="M457" s="691"/>
      <c r="N457" s="201"/>
      <c r="O457" s="154"/>
      <c r="P457" s="297"/>
      <c r="Q457" s="204"/>
    </row>
    <row r="458" spans="1:17" ht="13.2" x14ac:dyDescent="0.25">
      <c r="A458" s="197" t="s">
        <v>565</v>
      </c>
      <c r="B458" s="198">
        <v>28873.687000000002</v>
      </c>
      <c r="C458" s="154">
        <v>32777.817999999999</v>
      </c>
      <c r="D458" s="154">
        <v>32230.264999999999</v>
      </c>
      <c r="E458" s="199">
        <v>32797.364999999998</v>
      </c>
      <c r="F458" s="199">
        <v>31321.679</v>
      </c>
      <c r="G458" s="199">
        <v>32931.468999999997</v>
      </c>
      <c r="H458" s="200">
        <v>35423.269</v>
      </c>
      <c r="I458" s="198">
        <v>28349.039000000001</v>
      </c>
      <c r="J458" s="201">
        <v>34079.002999999997</v>
      </c>
      <c r="K458" s="199">
        <v>37519.866000000002</v>
      </c>
      <c r="L458" s="154">
        <v>39925.455999999998</v>
      </c>
      <c r="M458" s="691">
        <v>33775.428</v>
      </c>
      <c r="N458" s="201">
        <v>307378.05499999999</v>
      </c>
      <c r="O458" s="154">
        <v>400004.34399999998</v>
      </c>
      <c r="P458" s="297">
        <v>130.1</v>
      </c>
      <c r="Q458" s="202" t="s">
        <v>157</v>
      </c>
    </row>
    <row r="459" spans="1:17" ht="13.2" x14ac:dyDescent="0.25">
      <c r="A459" s="197"/>
      <c r="B459" s="198"/>
      <c r="C459" s="154"/>
      <c r="D459" s="154"/>
      <c r="E459" s="199"/>
      <c r="F459" s="199"/>
      <c r="G459" s="199"/>
      <c r="H459" s="200"/>
      <c r="I459" s="198"/>
      <c r="J459" s="201"/>
      <c r="K459" s="199"/>
      <c r="L459" s="154"/>
      <c r="M459" s="691"/>
      <c r="N459" s="201"/>
      <c r="O459" s="154"/>
      <c r="P459" s="297"/>
      <c r="Q459" s="202"/>
    </row>
    <row r="460" spans="1:17" ht="13.2" x14ac:dyDescent="0.25">
      <c r="A460" s="197" t="s">
        <v>134</v>
      </c>
      <c r="B460" s="198">
        <v>22166.973999999998</v>
      </c>
      <c r="C460" s="154">
        <v>22892.984</v>
      </c>
      <c r="D460" s="154">
        <v>23052.754000000001</v>
      </c>
      <c r="E460" s="199">
        <v>24091.862000000001</v>
      </c>
      <c r="F460" s="199">
        <v>24333.221000000001</v>
      </c>
      <c r="G460" s="199">
        <v>23741.077000000001</v>
      </c>
      <c r="H460" s="200">
        <v>22804.771000000001</v>
      </c>
      <c r="I460" s="198">
        <v>21742.23</v>
      </c>
      <c r="J460" s="201">
        <v>25805.511999999999</v>
      </c>
      <c r="K460" s="199">
        <v>28360.343000000001</v>
      </c>
      <c r="L460" s="154">
        <v>23594.284</v>
      </c>
      <c r="M460" s="691">
        <v>23223.875</v>
      </c>
      <c r="N460" s="201">
        <v>268419.90299999999</v>
      </c>
      <c r="O460" s="154">
        <v>285809.88699999999</v>
      </c>
      <c r="P460" s="297">
        <v>106.5</v>
      </c>
      <c r="Q460" s="202" t="s">
        <v>135</v>
      </c>
    </row>
    <row r="461" spans="1:17" ht="13.2" x14ac:dyDescent="0.25">
      <c r="A461" s="197"/>
      <c r="B461" s="193"/>
      <c r="C461" s="29"/>
      <c r="D461" s="29"/>
      <c r="E461" s="29"/>
      <c r="F461" s="30"/>
      <c r="G461" s="28"/>
      <c r="H461" s="194"/>
      <c r="I461" s="193"/>
      <c r="J461" s="27"/>
      <c r="K461" s="30"/>
      <c r="L461" s="29"/>
      <c r="M461" s="545"/>
      <c r="N461" s="27"/>
      <c r="O461" s="27"/>
      <c r="P461" s="297"/>
      <c r="Q461" s="202"/>
    </row>
    <row r="462" spans="1:17" ht="13.2" x14ac:dyDescent="0.25">
      <c r="A462" s="203" t="s">
        <v>566</v>
      </c>
      <c r="B462" s="198">
        <v>0.23100000000000001</v>
      </c>
      <c r="C462" s="154">
        <v>0.26200000000000001</v>
      </c>
      <c r="D462" s="154">
        <v>0.123</v>
      </c>
      <c r="E462" s="199">
        <v>0.74399999999999999</v>
      </c>
      <c r="F462" s="199">
        <v>2.4E-2</v>
      </c>
      <c r="G462" s="199">
        <v>2.3340000000000001</v>
      </c>
      <c r="H462" s="200">
        <v>2.7440000000000002</v>
      </c>
      <c r="I462" s="198">
        <v>3.4000000000000002E-2</v>
      </c>
      <c r="J462" s="201">
        <v>0.11600000000000001</v>
      </c>
      <c r="K462" s="199">
        <v>4.2999999999999997E-2</v>
      </c>
      <c r="L462" s="154">
        <v>2.1000000000000001E-2</v>
      </c>
      <c r="M462" s="691">
        <v>0.06</v>
      </c>
      <c r="N462" s="201">
        <v>11.348000000000001</v>
      </c>
      <c r="O462" s="154">
        <v>6.7359999999999998</v>
      </c>
      <c r="P462" s="308">
        <v>59.4</v>
      </c>
      <c r="Q462" s="204" t="s">
        <v>567</v>
      </c>
    </row>
    <row r="463" spans="1:17" ht="13.2" x14ac:dyDescent="0.25">
      <c r="A463" s="203"/>
      <c r="B463" s="198"/>
      <c r="C463" s="154"/>
      <c r="D463" s="154"/>
      <c r="E463" s="199"/>
      <c r="F463" s="199"/>
      <c r="G463" s="199"/>
      <c r="H463" s="200"/>
      <c r="I463" s="198"/>
      <c r="J463" s="201"/>
      <c r="K463" s="199"/>
      <c r="L463" s="154"/>
      <c r="M463" s="691"/>
      <c r="N463" s="201"/>
      <c r="O463" s="154"/>
      <c r="P463" s="297"/>
      <c r="Q463" s="204"/>
    </row>
    <row r="464" spans="1:17" ht="13.2" x14ac:dyDescent="0.25">
      <c r="A464" s="209" t="s">
        <v>172</v>
      </c>
      <c r="B464" s="198">
        <v>29102.277999999998</v>
      </c>
      <c r="C464" s="154">
        <v>29711.352999999999</v>
      </c>
      <c r="D464" s="154">
        <v>22333.710999999999</v>
      </c>
      <c r="E464" s="199">
        <v>32341.249</v>
      </c>
      <c r="F464" s="199">
        <v>47677.110999999997</v>
      </c>
      <c r="G464" s="199">
        <v>50463.860999999997</v>
      </c>
      <c r="H464" s="200">
        <v>30650.81</v>
      </c>
      <c r="I464" s="198">
        <v>37177.786</v>
      </c>
      <c r="J464" s="201">
        <v>33642.392999999996</v>
      </c>
      <c r="K464" s="199">
        <v>42502.404000000002</v>
      </c>
      <c r="L464" s="154">
        <v>54567.985999999997</v>
      </c>
      <c r="M464" s="691">
        <v>34058.733</v>
      </c>
      <c r="N464" s="201">
        <v>557519.19799999997</v>
      </c>
      <c r="O464" s="154">
        <v>444229.67499999999</v>
      </c>
      <c r="P464" s="297">
        <v>79.7</v>
      </c>
      <c r="Q464" s="204" t="s">
        <v>172</v>
      </c>
    </row>
    <row r="465" spans="1:17" ht="13.2" x14ac:dyDescent="0.25">
      <c r="A465" s="203"/>
      <c r="B465" s="198"/>
      <c r="C465" s="154"/>
      <c r="D465" s="154"/>
      <c r="E465" s="199"/>
      <c r="F465" s="199"/>
      <c r="G465" s="199"/>
      <c r="H465" s="200"/>
      <c r="I465" s="198"/>
      <c r="J465" s="201"/>
      <c r="K465" s="199"/>
      <c r="L465" s="154"/>
      <c r="M465" s="691"/>
      <c r="N465" s="201"/>
      <c r="O465" s="154"/>
      <c r="P465" s="297"/>
      <c r="Q465" s="204"/>
    </row>
    <row r="466" spans="1:17" ht="13.2" x14ac:dyDescent="0.25">
      <c r="A466" s="209" t="s">
        <v>116</v>
      </c>
      <c r="B466" s="198">
        <v>135009.43900000001</v>
      </c>
      <c r="C466" s="154">
        <v>149095.71</v>
      </c>
      <c r="D466" s="154">
        <v>159382.58900000001</v>
      </c>
      <c r="E466" s="199">
        <v>163348.647</v>
      </c>
      <c r="F466" s="199">
        <v>176958.69099999999</v>
      </c>
      <c r="G466" s="199">
        <v>157350.348</v>
      </c>
      <c r="H466" s="200">
        <v>171431.158</v>
      </c>
      <c r="I466" s="198">
        <v>113360.268</v>
      </c>
      <c r="J466" s="201">
        <v>172547.14799999999</v>
      </c>
      <c r="K466" s="199">
        <v>192975.96799999999</v>
      </c>
      <c r="L466" s="154">
        <v>176183.23699999999</v>
      </c>
      <c r="M466" s="691">
        <v>131760.18400000001</v>
      </c>
      <c r="N466" s="201">
        <v>1802738.9939999999</v>
      </c>
      <c r="O466" s="154">
        <v>1899403.3870000001</v>
      </c>
      <c r="P466" s="297">
        <v>105.4</v>
      </c>
      <c r="Q466" s="204" t="s">
        <v>117</v>
      </c>
    </row>
    <row r="467" spans="1:17" ht="13.2" x14ac:dyDescent="0.25">
      <c r="A467" s="203"/>
      <c r="B467" s="198"/>
      <c r="C467" s="154"/>
      <c r="D467" s="154"/>
      <c r="E467" s="199"/>
      <c r="F467" s="199"/>
      <c r="G467" s="199"/>
      <c r="H467" s="200"/>
      <c r="I467" s="198"/>
      <c r="J467" s="201"/>
      <c r="K467" s="199"/>
      <c r="L467" s="154"/>
      <c r="M467" s="691"/>
      <c r="N467" s="201"/>
      <c r="O467" s="154"/>
      <c r="P467" s="297"/>
      <c r="Q467" s="204"/>
    </row>
    <row r="468" spans="1:17" ht="13.8" x14ac:dyDescent="0.3">
      <c r="A468" s="232" t="s">
        <v>568</v>
      </c>
      <c r="B468" s="198">
        <v>9.2999999999999999E-2</v>
      </c>
      <c r="C468" s="154">
        <v>20.518999999999998</v>
      </c>
      <c r="D468" s="154">
        <v>0.60099999999999998</v>
      </c>
      <c r="E468" s="199">
        <v>9.4920000000000009</v>
      </c>
      <c r="F468" s="199">
        <v>19.277000000000001</v>
      </c>
      <c r="G468" s="199">
        <v>4.5490000000000004</v>
      </c>
      <c r="H468" s="200">
        <v>1.9E-2</v>
      </c>
      <c r="I468" s="198">
        <v>0.24</v>
      </c>
      <c r="J468" s="201">
        <v>0.58799999999999997</v>
      </c>
      <c r="K468" s="199">
        <v>5.72</v>
      </c>
      <c r="L468" s="154" t="s">
        <v>233</v>
      </c>
      <c r="M468" s="691">
        <v>1.508</v>
      </c>
      <c r="N468" s="201">
        <v>54.92</v>
      </c>
      <c r="O468" s="154">
        <v>62.606000000000002</v>
      </c>
      <c r="P468" s="297">
        <v>114</v>
      </c>
      <c r="Q468" s="206" t="s">
        <v>569</v>
      </c>
    </row>
    <row r="469" spans="1:17" ht="13.8" x14ac:dyDescent="0.3">
      <c r="A469" s="207" t="s">
        <v>80</v>
      </c>
      <c r="B469" s="198"/>
      <c r="C469" s="154"/>
      <c r="D469" s="154"/>
      <c r="E469" s="199"/>
      <c r="F469" s="199"/>
      <c r="G469" s="199"/>
      <c r="H469" s="200"/>
      <c r="I469" s="198"/>
      <c r="J469" s="201"/>
      <c r="K469" s="199"/>
      <c r="L469" s="154"/>
      <c r="M469" s="691"/>
      <c r="N469" s="201"/>
      <c r="O469" s="154"/>
      <c r="P469" s="297"/>
      <c r="Q469" s="204"/>
    </row>
    <row r="470" spans="1:17" ht="13.2" x14ac:dyDescent="0.25">
      <c r="A470" s="209" t="s">
        <v>570</v>
      </c>
      <c r="B470" s="198">
        <v>13454.811</v>
      </c>
      <c r="C470" s="154">
        <v>10890.236999999999</v>
      </c>
      <c r="D470" s="154">
        <v>11277.004999999999</v>
      </c>
      <c r="E470" s="199">
        <v>14455.62</v>
      </c>
      <c r="F470" s="199">
        <v>16368.02</v>
      </c>
      <c r="G470" s="199">
        <v>15914.691000000001</v>
      </c>
      <c r="H470" s="200">
        <v>18989.803</v>
      </c>
      <c r="I470" s="198">
        <v>17306.891</v>
      </c>
      <c r="J470" s="201">
        <v>20220.940999999999</v>
      </c>
      <c r="K470" s="199">
        <v>16783.27</v>
      </c>
      <c r="L470" s="154">
        <v>23304.543000000001</v>
      </c>
      <c r="M470" s="691">
        <v>12956.948</v>
      </c>
      <c r="N470" s="201">
        <v>151582.62899999999</v>
      </c>
      <c r="O470" s="154">
        <v>191922.78</v>
      </c>
      <c r="P470" s="297">
        <v>126.6</v>
      </c>
      <c r="Q470" s="204" t="s">
        <v>571</v>
      </c>
    </row>
    <row r="471" spans="1:17" ht="13.2" x14ac:dyDescent="0.25">
      <c r="A471" s="203"/>
      <c r="B471" s="198"/>
      <c r="C471" s="154"/>
      <c r="D471" s="154"/>
      <c r="E471" s="199"/>
      <c r="F471" s="199"/>
      <c r="G471" s="199"/>
      <c r="H471" s="200"/>
      <c r="I471" s="198"/>
      <c r="J471" s="201"/>
      <c r="K471" s="199"/>
      <c r="L471" s="154"/>
      <c r="M471" s="691"/>
      <c r="N471" s="201"/>
      <c r="O471" s="154"/>
      <c r="P471" s="297"/>
      <c r="Q471" s="204"/>
    </row>
    <row r="472" spans="1:17" ht="13.2" x14ac:dyDescent="0.25">
      <c r="A472" s="209" t="s">
        <v>572</v>
      </c>
      <c r="B472" s="198" t="s">
        <v>233</v>
      </c>
      <c r="C472" s="154" t="s">
        <v>233</v>
      </c>
      <c r="D472" s="154" t="s">
        <v>233</v>
      </c>
      <c r="E472" s="199" t="s">
        <v>233</v>
      </c>
      <c r="F472" s="199" t="s">
        <v>233</v>
      </c>
      <c r="G472" s="199" t="s">
        <v>233</v>
      </c>
      <c r="H472" s="200" t="s">
        <v>233</v>
      </c>
      <c r="I472" s="198" t="s">
        <v>233</v>
      </c>
      <c r="J472" s="201" t="s">
        <v>233</v>
      </c>
      <c r="K472" s="199" t="s">
        <v>233</v>
      </c>
      <c r="L472" s="154" t="s">
        <v>233</v>
      </c>
      <c r="M472" s="691" t="s">
        <v>233</v>
      </c>
      <c r="N472" s="201" t="s">
        <v>233</v>
      </c>
      <c r="O472" s="154" t="s">
        <v>233</v>
      </c>
      <c r="P472" s="297" t="s">
        <v>259</v>
      </c>
      <c r="Q472" s="204" t="s">
        <v>572</v>
      </c>
    </row>
    <row r="473" spans="1:17" ht="13.2" x14ac:dyDescent="0.25">
      <c r="A473" s="203"/>
      <c r="B473" s="198"/>
      <c r="C473" s="154"/>
      <c r="D473" s="154"/>
      <c r="E473" s="199"/>
      <c r="F473" s="199"/>
      <c r="G473" s="199"/>
      <c r="H473" s="200"/>
      <c r="I473" s="198"/>
      <c r="J473" s="201"/>
      <c r="K473" s="199"/>
      <c r="L473" s="154"/>
      <c r="M473" s="691"/>
      <c r="N473" s="201"/>
      <c r="O473" s="154"/>
      <c r="P473" s="297"/>
      <c r="Q473" s="204"/>
    </row>
    <row r="474" spans="1:17" ht="13.2" x14ac:dyDescent="0.25">
      <c r="A474" s="203" t="s">
        <v>573</v>
      </c>
      <c r="B474" s="198" t="s">
        <v>233</v>
      </c>
      <c r="C474" s="154" t="s">
        <v>233</v>
      </c>
      <c r="D474" s="154">
        <v>4.2999999999999997E-2</v>
      </c>
      <c r="E474" s="199" t="s">
        <v>233</v>
      </c>
      <c r="F474" s="199" t="s">
        <v>233</v>
      </c>
      <c r="G474" s="199" t="s">
        <v>233</v>
      </c>
      <c r="H474" s="200" t="s">
        <v>233</v>
      </c>
      <c r="I474" s="198" t="s">
        <v>233</v>
      </c>
      <c r="J474" s="201" t="s">
        <v>233</v>
      </c>
      <c r="K474" s="199" t="s">
        <v>233</v>
      </c>
      <c r="L474" s="154">
        <v>0.498</v>
      </c>
      <c r="M474" s="691" t="s">
        <v>233</v>
      </c>
      <c r="N474" s="201">
        <v>0.65200000000000002</v>
      </c>
      <c r="O474" s="154">
        <v>0.54100000000000004</v>
      </c>
      <c r="P474" s="297">
        <v>83</v>
      </c>
      <c r="Q474" s="204" t="s">
        <v>573</v>
      </c>
    </row>
    <row r="475" spans="1:17" ht="13.2" x14ac:dyDescent="0.25">
      <c r="A475" s="210"/>
      <c r="B475" s="198"/>
      <c r="C475" s="154"/>
      <c r="D475" s="154"/>
      <c r="E475" s="199"/>
      <c r="F475" s="199"/>
      <c r="G475" s="199"/>
      <c r="H475" s="200"/>
      <c r="I475" s="198"/>
      <c r="J475" s="201"/>
      <c r="K475" s="199"/>
      <c r="L475" s="154"/>
      <c r="M475" s="691"/>
      <c r="N475" s="201"/>
      <c r="O475" s="154"/>
      <c r="P475" s="297"/>
      <c r="Q475" s="211"/>
    </row>
    <row r="476" spans="1:17" ht="13.2" x14ac:dyDescent="0.25">
      <c r="A476" s="209" t="s">
        <v>574</v>
      </c>
      <c r="B476" s="198">
        <v>0.51900000000000002</v>
      </c>
      <c r="C476" s="154">
        <v>1.4E-2</v>
      </c>
      <c r="D476" s="154">
        <v>0.10299999999999999</v>
      </c>
      <c r="E476" s="199" t="s">
        <v>233</v>
      </c>
      <c r="F476" s="199">
        <v>0.17799999999999999</v>
      </c>
      <c r="G476" s="199" t="s">
        <v>233</v>
      </c>
      <c r="H476" s="200">
        <v>7.0000000000000007E-2</v>
      </c>
      <c r="I476" s="198" t="s">
        <v>233</v>
      </c>
      <c r="J476" s="201" t="s">
        <v>233</v>
      </c>
      <c r="K476" s="199" t="s">
        <v>233</v>
      </c>
      <c r="L476" s="154" t="s">
        <v>233</v>
      </c>
      <c r="M476" s="691" t="s">
        <v>233</v>
      </c>
      <c r="N476" s="201">
        <v>25.71</v>
      </c>
      <c r="O476" s="154">
        <v>0.88400000000000001</v>
      </c>
      <c r="P476" s="297">
        <v>3.4</v>
      </c>
      <c r="Q476" s="213" t="s">
        <v>574</v>
      </c>
    </row>
    <row r="477" spans="1:17" ht="13.2" x14ac:dyDescent="0.25">
      <c r="A477" s="192"/>
      <c r="B477" s="198"/>
      <c r="C477" s="154"/>
      <c r="D477" s="154"/>
      <c r="E477" s="199"/>
      <c r="F477" s="199"/>
      <c r="G477" s="199"/>
      <c r="H477" s="200"/>
      <c r="I477" s="198"/>
      <c r="J477" s="201"/>
      <c r="K477" s="199"/>
      <c r="L477" s="154"/>
      <c r="M477" s="691"/>
      <c r="N477" s="201"/>
      <c r="O477" s="154"/>
      <c r="P477" s="297"/>
      <c r="Q477" s="213"/>
    </row>
    <row r="478" spans="1:17" ht="13.2" x14ac:dyDescent="0.25">
      <c r="A478" s="209" t="s">
        <v>575</v>
      </c>
      <c r="B478" s="198">
        <v>7.4999999999999997E-2</v>
      </c>
      <c r="C478" s="154" t="s">
        <v>233</v>
      </c>
      <c r="D478" s="154">
        <v>6.569</v>
      </c>
      <c r="E478" s="199">
        <v>16.481000000000002</v>
      </c>
      <c r="F478" s="199">
        <v>9.1999999999999998E-2</v>
      </c>
      <c r="G478" s="199">
        <v>0.33600000000000002</v>
      </c>
      <c r="H478" s="200">
        <v>0.11</v>
      </c>
      <c r="I478" s="198">
        <v>8.2080000000000002</v>
      </c>
      <c r="J478" s="201">
        <v>0.16600000000000001</v>
      </c>
      <c r="K478" s="199">
        <v>0.32</v>
      </c>
      <c r="L478" s="154">
        <v>0.376</v>
      </c>
      <c r="M478" s="691" t="s">
        <v>233</v>
      </c>
      <c r="N478" s="201">
        <v>99.864000000000004</v>
      </c>
      <c r="O478" s="154">
        <v>32.732999999999997</v>
      </c>
      <c r="P478" s="297">
        <v>32.799999999999997</v>
      </c>
      <c r="Q478" s="213" t="s">
        <v>576</v>
      </c>
    </row>
    <row r="479" spans="1:17" ht="13.2" x14ac:dyDescent="0.25">
      <c r="A479" s="192"/>
      <c r="B479" s="198"/>
      <c r="C479" s="154"/>
      <c r="D479" s="154"/>
      <c r="E479" s="199"/>
      <c r="F479" s="199"/>
      <c r="G479" s="199"/>
      <c r="H479" s="200"/>
      <c r="I479" s="198"/>
      <c r="J479" s="201"/>
      <c r="K479" s="199"/>
      <c r="L479" s="154"/>
      <c r="M479" s="691"/>
      <c r="N479" s="201"/>
      <c r="O479" s="154"/>
      <c r="P479" s="297"/>
      <c r="Q479" s="213"/>
    </row>
    <row r="480" spans="1:17" ht="13.2" x14ac:dyDescent="0.25">
      <c r="A480" s="197" t="s">
        <v>577</v>
      </c>
      <c r="B480" s="198">
        <v>6834.4340000000002</v>
      </c>
      <c r="C480" s="154">
        <v>6619.8339999999998</v>
      </c>
      <c r="D480" s="154">
        <v>6023.4629999999997</v>
      </c>
      <c r="E480" s="199">
        <v>5786.7169999999996</v>
      </c>
      <c r="F480" s="199">
        <v>5604.2709999999997</v>
      </c>
      <c r="G480" s="199">
        <v>6070.8670000000002</v>
      </c>
      <c r="H480" s="200">
        <v>5657.3149999999996</v>
      </c>
      <c r="I480" s="198">
        <v>3533.0859999999998</v>
      </c>
      <c r="J480" s="201">
        <v>5813.4380000000001</v>
      </c>
      <c r="K480" s="199">
        <v>6813.67</v>
      </c>
      <c r="L480" s="154">
        <v>6539.6390000000001</v>
      </c>
      <c r="M480" s="691">
        <v>4983.9120000000003</v>
      </c>
      <c r="N480" s="201">
        <v>83456.161999999997</v>
      </c>
      <c r="O480" s="154">
        <v>70280.645999999993</v>
      </c>
      <c r="P480" s="297">
        <v>84.2</v>
      </c>
      <c r="Q480" s="202" t="s">
        <v>578</v>
      </c>
    </row>
    <row r="481" spans="1:17" ht="13.2" x14ac:dyDescent="0.25">
      <c r="A481" s="197"/>
      <c r="B481" s="198"/>
      <c r="C481" s="154"/>
      <c r="D481" s="154"/>
      <c r="E481" s="199"/>
      <c r="F481" s="199"/>
      <c r="G481" s="199"/>
      <c r="H481" s="200"/>
      <c r="I481" s="198"/>
      <c r="J481" s="201"/>
      <c r="K481" s="199"/>
      <c r="L481" s="154"/>
      <c r="M481" s="691"/>
      <c r="N481" s="201"/>
      <c r="O481" s="154"/>
      <c r="P481" s="297"/>
      <c r="Q481" s="202"/>
    </row>
    <row r="482" spans="1:17" ht="13.2" x14ac:dyDescent="0.25">
      <c r="A482" s="197" t="s">
        <v>106</v>
      </c>
      <c r="B482" s="198">
        <v>30667.303</v>
      </c>
      <c r="C482" s="154">
        <v>29805.352999999999</v>
      </c>
      <c r="D482" s="154">
        <v>32666.455999999998</v>
      </c>
      <c r="E482" s="199">
        <v>33760.813000000002</v>
      </c>
      <c r="F482" s="199">
        <v>33579.642999999996</v>
      </c>
      <c r="G482" s="199">
        <v>30576.491999999998</v>
      </c>
      <c r="H482" s="200">
        <v>34294.038999999997</v>
      </c>
      <c r="I482" s="198">
        <v>27030.481</v>
      </c>
      <c r="J482" s="201">
        <v>33924.584999999999</v>
      </c>
      <c r="K482" s="199">
        <v>32798.237999999998</v>
      </c>
      <c r="L482" s="154">
        <v>33963.947</v>
      </c>
      <c r="M482" s="691">
        <v>32522.004000000001</v>
      </c>
      <c r="N482" s="201">
        <v>377077.38099999999</v>
      </c>
      <c r="O482" s="154">
        <v>385589.35399999999</v>
      </c>
      <c r="P482" s="297">
        <v>102.3</v>
      </c>
      <c r="Q482" s="202" t="s">
        <v>107</v>
      </c>
    </row>
    <row r="483" spans="1:17" ht="13.2" x14ac:dyDescent="0.25">
      <c r="A483" s="197"/>
      <c r="B483" s="198"/>
      <c r="C483" s="154"/>
      <c r="D483" s="154"/>
      <c r="E483" s="199"/>
      <c r="F483" s="199"/>
      <c r="G483" s="199"/>
      <c r="H483" s="200"/>
      <c r="I483" s="198"/>
      <c r="J483" s="201"/>
      <c r="K483" s="199"/>
      <c r="L483" s="154"/>
      <c r="M483" s="691"/>
      <c r="N483" s="201"/>
      <c r="O483" s="154"/>
      <c r="P483" s="297"/>
      <c r="Q483" s="202"/>
    </row>
    <row r="484" spans="1:17" ht="13.2" x14ac:dyDescent="0.25">
      <c r="A484" s="203" t="s">
        <v>579</v>
      </c>
      <c r="B484" s="198">
        <v>77.840999999999994</v>
      </c>
      <c r="C484" s="154">
        <v>3.395</v>
      </c>
      <c r="D484" s="154">
        <v>4.4249999999999998</v>
      </c>
      <c r="E484" s="199">
        <v>10.036</v>
      </c>
      <c r="F484" s="199">
        <v>16.611000000000001</v>
      </c>
      <c r="G484" s="199">
        <v>20.334</v>
      </c>
      <c r="H484" s="200">
        <v>3.548</v>
      </c>
      <c r="I484" s="198">
        <v>2.246</v>
      </c>
      <c r="J484" s="201">
        <v>9.2799999999999994</v>
      </c>
      <c r="K484" s="199">
        <v>3.4889999999999999</v>
      </c>
      <c r="L484" s="154">
        <v>2.6920000000000002</v>
      </c>
      <c r="M484" s="691">
        <v>2.528</v>
      </c>
      <c r="N484" s="201">
        <v>826.28499999999997</v>
      </c>
      <c r="O484" s="154">
        <v>156.42500000000001</v>
      </c>
      <c r="P484" s="297">
        <v>18.899999999999999</v>
      </c>
      <c r="Q484" s="204" t="s">
        <v>580</v>
      </c>
    </row>
    <row r="485" spans="1:17" ht="13.2" x14ac:dyDescent="0.25">
      <c r="A485" s="203"/>
      <c r="B485" s="198"/>
      <c r="C485" s="154"/>
      <c r="D485" s="154"/>
      <c r="E485" s="199"/>
      <c r="F485" s="199"/>
      <c r="G485" s="199"/>
      <c r="H485" s="200"/>
      <c r="I485" s="198"/>
      <c r="J485" s="201"/>
      <c r="K485" s="199"/>
      <c r="L485" s="154"/>
      <c r="M485" s="691"/>
      <c r="N485" s="201"/>
      <c r="O485" s="154"/>
      <c r="P485" s="297"/>
      <c r="Q485" s="204"/>
    </row>
    <row r="486" spans="1:17" ht="13.2" x14ac:dyDescent="0.25">
      <c r="A486" s="203" t="s">
        <v>581</v>
      </c>
      <c r="B486" s="198">
        <v>0.98199999999999998</v>
      </c>
      <c r="C486" s="154">
        <v>0.89</v>
      </c>
      <c r="D486" s="154" t="s">
        <v>233</v>
      </c>
      <c r="E486" s="199" t="s">
        <v>233</v>
      </c>
      <c r="F486" s="199" t="s">
        <v>233</v>
      </c>
      <c r="G486" s="199" t="s">
        <v>233</v>
      </c>
      <c r="H486" s="200" t="s">
        <v>233</v>
      </c>
      <c r="I486" s="198" t="s">
        <v>233</v>
      </c>
      <c r="J486" s="201" t="s">
        <v>233</v>
      </c>
      <c r="K486" s="199">
        <v>0.72799999999999998</v>
      </c>
      <c r="L486" s="154">
        <v>0.25700000000000001</v>
      </c>
      <c r="M486" s="691">
        <v>4.8819999999999997</v>
      </c>
      <c r="N486" s="201">
        <v>0.72799999999999998</v>
      </c>
      <c r="O486" s="154">
        <v>7.7389999999999999</v>
      </c>
      <c r="P486" s="297" t="s">
        <v>582</v>
      </c>
      <c r="Q486" s="204" t="s">
        <v>581</v>
      </c>
    </row>
    <row r="487" spans="1:17" ht="13.2" x14ac:dyDescent="0.25">
      <c r="A487" s="203"/>
      <c r="B487" s="198"/>
      <c r="C487" s="154"/>
      <c r="D487" s="154"/>
      <c r="E487" s="199"/>
      <c r="F487" s="199"/>
      <c r="G487" s="199"/>
      <c r="H487" s="200"/>
      <c r="I487" s="198"/>
      <c r="J487" s="201"/>
      <c r="K487" s="199"/>
      <c r="L487" s="154"/>
      <c r="M487" s="691"/>
      <c r="N487" s="201"/>
      <c r="O487" s="154"/>
      <c r="P487" s="297"/>
      <c r="Q487" s="204"/>
    </row>
    <row r="488" spans="1:17" ht="13.2" x14ac:dyDescent="0.25">
      <c r="A488" s="203" t="s">
        <v>583</v>
      </c>
      <c r="B488" s="198">
        <v>2.1019999999999999</v>
      </c>
      <c r="C488" s="154">
        <v>3.1819999999999999</v>
      </c>
      <c r="D488" s="154">
        <v>2.3730000000000002</v>
      </c>
      <c r="E488" s="199">
        <v>3.843</v>
      </c>
      <c r="F488" s="199">
        <v>2.3879999999999999</v>
      </c>
      <c r="G488" s="199">
        <v>3.1030000000000002</v>
      </c>
      <c r="H488" s="200">
        <v>2.7469999999999999</v>
      </c>
      <c r="I488" s="198">
        <v>3.5339999999999998</v>
      </c>
      <c r="J488" s="201">
        <v>3.71</v>
      </c>
      <c r="K488" s="199">
        <v>3.12</v>
      </c>
      <c r="L488" s="154">
        <v>2.952</v>
      </c>
      <c r="M488" s="691">
        <v>7.06</v>
      </c>
      <c r="N488" s="201">
        <v>81.745000000000005</v>
      </c>
      <c r="O488" s="154">
        <v>40.113999999999997</v>
      </c>
      <c r="P488" s="297">
        <v>49.1</v>
      </c>
      <c r="Q488" s="204" t="s">
        <v>583</v>
      </c>
    </row>
    <row r="489" spans="1:17" ht="13.2" x14ac:dyDescent="0.25">
      <c r="A489" s="203"/>
      <c r="B489" s="198"/>
      <c r="C489" s="154"/>
      <c r="D489" s="154"/>
      <c r="E489" s="199"/>
      <c r="F489" s="199"/>
      <c r="G489" s="199"/>
      <c r="H489" s="200"/>
      <c r="I489" s="198"/>
      <c r="J489" s="201"/>
      <c r="K489" s="199"/>
      <c r="L489" s="154"/>
      <c r="M489" s="691"/>
      <c r="N489" s="201"/>
      <c r="O489" s="154"/>
      <c r="P489" s="297"/>
      <c r="Q489" s="204"/>
    </row>
    <row r="490" spans="1:17" ht="13.2" x14ac:dyDescent="0.25">
      <c r="A490" s="203" t="s">
        <v>164</v>
      </c>
      <c r="B490" s="198">
        <v>51941.970999999998</v>
      </c>
      <c r="C490" s="154">
        <v>48656.917000000001</v>
      </c>
      <c r="D490" s="154">
        <v>65320.951000000001</v>
      </c>
      <c r="E490" s="199">
        <v>66503.615000000005</v>
      </c>
      <c r="F490" s="199">
        <v>58728.923000000003</v>
      </c>
      <c r="G490" s="199">
        <v>56765.838000000003</v>
      </c>
      <c r="H490" s="200">
        <v>41537.743999999999</v>
      </c>
      <c r="I490" s="198">
        <v>31805.088</v>
      </c>
      <c r="J490" s="201">
        <v>40878.392</v>
      </c>
      <c r="K490" s="199">
        <v>55543.56</v>
      </c>
      <c r="L490" s="154">
        <v>53840</v>
      </c>
      <c r="M490" s="691">
        <v>50973.641000000003</v>
      </c>
      <c r="N490" s="201">
        <v>593351.67799999996</v>
      </c>
      <c r="O490" s="154">
        <v>622496.64</v>
      </c>
      <c r="P490" s="297">
        <v>104.9</v>
      </c>
      <c r="Q490" s="204" t="s">
        <v>165</v>
      </c>
    </row>
    <row r="491" spans="1:17" ht="13.2" x14ac:dyDescent="0.25">
      <c r="A491" s="203"/>
      <c r="B491" s="198"/>
      <c r="C491" s="154"/>
      <c r="D491" s="154"/>
      <c r="E491" s="199"/>
      <c r="F491" s="199"/>
      <c r="G491" s="199"/>
      <c r="H491" s="200"/>
      <c r="I491" s="198"/>
      <c r="J491" s="201"/>
      <c r="K491" s="199"/>
      <c r="L491" s="154"/>
      <c r="M491" s="691"/>
      <c r="N491" s="201"/>
      <c r="O491" s="154"/>
      <c r="P491" s="297"/>
      <c r="Q491" s="204"/>
    </row>
    <row r="492" spans="1:17" ht="13.2" x14ac:dyDescent="0.25">
      <c r="A492" s="203" t="s">
        <v>584</v>
      </c>
      <c r="B492" s="198">
        <v>25.274000000000001</v>
      </c>
      <c r="C492" s="154">
        <v>13.666</v>
      </c>
      <c r="D492" s="154">
        <v>19.478000000000002</v>
      </c>
      <c r="E492" s="199">
        <v>20.853000000000002</v>
      </c>
      <c r="F492" s="199">
        <v>51.328000000000003</v>
      </c>
      <c r="G492" s="199">
        <v>57.716000000000001</v>
      </c>
      <c r="H492" s="200">
        <v>46.286000000000001</v>
      </c>
      <c r="I492" s="198">
        <v>50.128</v>
      </c>
      <c r="J492" s="201">
        <v>32.633000000000003</v>
      </c>
      <c r="K492" s="199">
        <v>41.412999999999997</v>
      </c>
      <c r="L492" s="154">
        <v>29.501999999999999</v>
      </c>
      <c r="M492" s="691">
        <v>21.233000000000001</v>
      </c>
      <c r="N492" s="201">
        <v>395.79</v>
      </c>
      <c r="O492" s="154">
        <v>409.51</v>
      </c>
      <c r="P492" s="297">
        <v>103.5</v>
      </c>
      <c r="Q492" s="204" t="s">
        <v>585</v>
      </c>
    </row>
    <row r="493" spans="1:17" ht="13.2" x14ac:dyDescent="0.25">
      <c r="A493" s="203"/>
      <c r="B493" s="198"/>
      <c r="C493" s="154"/>
      <c r="D493" s="154"/>
      <c r="E493" s="199"/>
      <c r="F493" s="199"/>
      <c r="G493" s="199"/>
      <c r="H493" s="200"/>
      <c r="I493" s="198"/>
      <c r="J493" s="201"/>
      <c r="K493" s="199"/>
      <c r="L493" s="154"/>
      <c r="M493" s="691"/>
      <c r="N493" s="201"/>
      <c r="O493" s="154"/>
      <c r="P493" s="297"/>
      <c r="Q493" s="204"/>
    </row>
    <row r="494" spans="1:17" ht="13.2" x14ac:dyDescent="0.25">
      <c r="A494" s="197" t="s">
        <v>586</v>
      </c>
      <c r="B494" s="198">
        <v>23.44</v>
      </c>
      <c r="C494" s="154">
        <v>14.356</v>
      </c>
      <c r="D494" s="154">
        <v>88.731999999999999</v>
      </c>
      <c r="E494" s="199">
        <v>16.942</v>
      </c>
      <c r="F494" s="199">
        <v>42.127000000000002</v>
      </c>
      <c r="G494" s="199">
        <v>33.637999999999998</v>
      </c>
      <c r="H494" s="200">
        <v>5.0220000000000002</v>
      </c>
      <c r="I494" s="198">
        <v>14.201000000000001</v>
      </c>
      <c r="J494" s="201">
        <v>21.869</v>
      </c>
      <c r="K494" s="199">
        <v>8.2240000000000002</v>
      </c>
      <c r="L494" s="154">
        <v>43.981999999999999</v>
      </c>
      <c r="M494" s="691">
        <v>38.098999999999997</v>
      </c>
      <c r="N494" s="201">
        <v>128.542</v>
      </c>
      <c r="O494" s="154">
        <v>350.63200000000001</v>
      </c>
      <c r="P494" s="297">
        <v>272.8</v>
      </c>
      <c r="Q494" s="202" t="s">
        <v>586</v>
      </c>
    </row>
    <row r="495" spans="1:17" ht="13.2" x14ac:dyDescent="0.25">
      <c r="A495" s="197"/>
      <c r="B495" s="198"/>
      <c r="C495" s="154"/>
      <c r="D495" s="154"/>
      <c r="E495" s="199"/>
      <c r="F495" s="199"/>
      <c r="G495" s="199"/>
      <c r="H495" s="200"/>
      <c r="I495" s="198"/>
      <c r="J495" s="201"/>
      <c r="K495" s="199"/>
      <c r="L495" s="154"/>
      <c r="M495" s="691"/>
      <c r="N495" s="201"/>
      <c r="O495" s="154"/>
      <c r="P495" s="297"/>
      <c r="Q495" s="202"/>
    </row>
    <row r="496" spans="1:17" ht="13.2" x14ac:dyDescent="0.25">
      <c r="A496" s="197" t="s">
        <v>587</v>
      </c>
      <c r="B496" s="198">
        <v>1.8779999999999999</v>
      </c>
      <c r="C496" s="154" t="s">
        <v>233</v>
      </c>
      <c r="D496" s="154" t="s">
        <v>233</v>
      </c>
      <c r="E496" s="199" t="s">
        <v>233</v>
      </c>
      <c r="F496" s="199" t="s">
        <v>233</v>
      </c>
      <c r="G496" s="199" t="s">
        <v>233</v>
      </c>
      <c r="H496" s="200" t="s">
        <v>233</v>
      </c>
      <c r="I496" s="198" t="s">
        <v>233</v>
      </c>
      <c r="J496" s="201" t="s">
        <v>233</v>
      </c>
      <c r="K496" s="199" t="s">
        <v>233</v>
      </c>
      <c r="L496" s="154">
        <v>7.3999999999999996E-2</v>
      </c>
      <c r="M496" s="691" t="s">
        <v>233</v>
      </c>
      <c r="N496" s="201">
        <v>18.462</v>
      </c>
      <c r="O496" s="154">
        <v>1.952</v>
      </c>
      <c r="P496" s="297">
        <v>10.6</v>
      </c>
      <c r="Q496" s="202" t="s">
        <v>587</v>
      </c>
    </row>
    <row r="497" spans="1:17" ht="13.2" x14ac:dyDescent="0.25">
      <c r="A497" s="197"/>
      <c r="B497" s="198"/>
      <c r="C497" s="154"/>
      <c r="D497" s="154"/>
      <c r="E497" s="199"/>
      <c r="F497" s="199"/>
      <c r="G497" s="199"/>
      <c r="H497" s="200"/>
      <c r="I497" s="198"/>
      <c r="J497" s="201"/>
      <c r="K497" s="199"/>
      <c r="L497" s="154"/>
      <c r="M497" s="691"/>
      <c r="N497" s="201"/>
      <c r="O497" s="154"/>
      <c r="P497" s="297"/>
      <c r="Q497" s="202"/>
    </row>
    <row r="498" spans="1:17" ht="27.6" x14ac:dyDescent="0.3">
      <c r="A498" s="256" t="s">
        <v>588</v>
      </c>
      <c r="B498" s="198">
        <v>9.6980000000000004</v>
      </c>
      <c r="C498" s="154">
        <v>16.077999999999999</v>
      </c>
      <c r="D498" s="154" t="s">
        <v>233</v>
      </c>
      <c r="E498" s="199">
        <v>0.877</v>
      </c>
      <c r="F498" s="199">
        <v>0.38300000000000001</v>
      </c>
      <c r="G498" s="199">
        <v>22.405999999999999</v>
      </c>
      <c r="H498" s="200">
        <v>10.122</v>
      </c>
      <c r="I498" s="198">
        <v>8.9459999999999997</v>
      </c>
      <c r="J498" s="201">
        <v>3.117</v>
      </c>
      <c r="K498" s="199">
        <v>21.375</v>
      </c>
      <c r="L498" s="154">
        <v>22.815999999999999</v>
      </c>
      <c r="M498" s="691">
        <v>10.313000000000001</v>
      </c>
      <c r="N498" s="201">
        <v>52.823</v>
      </c>
      <c r="O498" s="154">
        <v>126.131</v>
      </c>
      <c r="P498" s="297">
        <v>238.8</v>
      </c>
      <c r="Q498" s="257" t="s">
        <v>589</v>
      </c>
    </row>
    <row r="499" spans="1:17" ht="13.2" x14ac:dyDescent="0.25">
      <c r="A499" s="203"/>
      <c r="B499" s="198"/>
      <c r="C499" s="154"/>
      <c r="D499" s="154"/>
      <c r="E499" s="199"/>
      <c r="F499" s="199"/>
      <c r="G499" s="199"/>
      <c r="H499" s="200"/>
      <c r="I499" s="198"/>
      <c r="J499" s="201"/>
      <c r="K499" s="199"/>
      <c r="L499" s="154"/>
      <c r="M499" s="691"/>
      <c r="N499" s="201"/>
      <c r="O499" s="154"/>
      <c r="P499" s="297"/>
      <c r="Q499" s="204"/>
    </row>
    <row r="500" spans="1:17" ht="13.2" x14ac:dyDescent="0.25">
      <c r="A500" s="209" t="s">
        <v>590</v>
      </c>
      <c r="B500" s="198" t="s">
        <v>233</v>
      </c>
      <c r="C500" s="154">
        <v>0.98399999999999999</v>
      </c>
      <c r="D500" s="154">
        <v>8.9999999999999993E-3</v>
      </c>
      <c r="E500" s="199" t="s">
        <v>233</v>
      </c>
      <c r="F500" s="199">
        <v>2.1389999999999998</v>
      </c>
      <c r="G500" s="199">
        <v>0.24299999999999999</v>
      </c>
      <c r="H500" s="200" t="s">
        <v>233</v>
      </c>
      <c r="I500" s="198" t="s">
        <v>233</v>
      </c>
      <c r="J500" s="201" t="s">
        <v>233</v>
      </c>
      <c r="K500" s="199" t="s">
        <v>233</v>
      </c>
      <c r="L500" s="154" t="s">
        <v>233</v>
      </c>
      <c r="M500" s="691">
        <v>0.26500000000000001</v>
      </c>
      <c r="N500" s="201" t="s">
        <v>233</v>
      </c>
      <c r="O500" s="154">
        <v>3.64</v>
      </c>
      <c r="P500" s="297" t="s">
        <v>259</v>
      </c>
      <c r="Q500" s="204" t="s">
        <v>591</v>
      </c>
    </row>
    <row r="501" spans="1:17" ht="13.2" x14ac:dyDescent="0.25">
      <c r="A501" s="203"/>
      <c r="B501" s="198"/>
      <c r="C501" s="154"/>
      <c r="D501" s="154"/>
      <c r="E501" s="199"/>
      <c r="F501" s="199"/>
      <c r="G501" s="199"/>
      <c r="H501" s="200"/>
      <c r="I501" s="198"/>
      <c r="J501" s="201"/>
      <c r="K501" s="199"/>
      <c r="L501" s="154"/>
      <c r="M501" s="691"/>
      <c r="N501" s="201"/>
      <c r="O501" s="154"/>
      <c r="P501" s="297"/>
      <c r="Q501" s="204"/>
    </row>
    <row r="502" spans="1:17" ht="13.2" x14ac:dyDescent="0.25">
      <c r="A502" s="209" t="s">
        <v>592</v>
      </c>
      <c r="B502" s="198">
        <v>231408.18900000001</v>
      </c>
      <c r="C502" s="154">
        <v>60587.565000000002</v>
      </c>
      <c r="D502" s="154">
        <v>61996.411</v>
      </c>
      <c r="E502" s="199">
        <v>66511.513999999996</v>
      </c>
      <c r="F502" s="199">
        <v>138836.69200000001</v>
      </c>
      <c r="G502" s="199">
        <v>81794.277000000002</v>
      </c>
      <c r="H502" s="200">
        <v>82684.850000000006</v>
      </c>
      <c r="I502" s="198">
        <v>76902.024000000005</v>
      </c>
      <c r="J502" s="201">
        <v>97431.381999999998</v>
      </c>
      <c r="K502" s="199">
        <v>135526.674</v>
      </c>
      <c r="L502" s="154">
        <v>153787.552</v>
      </c>
      <c r="M502" s="691">
        <v>91235.335999999996</v>
      </c>
      <c r="N502" s="201">
        <v>470799.25400000002</v>
      </c>
      <c r="O502" s="154">
        <v>1278702.466</v>
      </c>
      <c r="P502" s="297">
        <v>271.60000000000002</v>
      </c>
      <c r="Q502" s="204" t="s">
        <v>592</v>
      </c>
    </row>
    <row r="503" spans="1:17" ht="13.2" x14ac:dyDescent="0.25">
      <c r="A503" s="203"/>
      <c r="B503" s="198"/>
      <c r="C503" s="154"/>
      <c r="D503" s="154"/>
      <c r="E503" s="199"/>
      <c r="F503" s="199"/>
      <c r="G503" s="199"/>
      <c r="H503" s="200"/>
      <c r="I503" s="198"/>
      <c r="J503" s="201"/>
      <c r="K503" s="199"/>
      <c r="L503" s="154"/>
      <c r="M503" s="691"/>
      <c r="N503" s="201"/>
      <c r="O503" s="154"/>
      <c r="P503" s="297"/>
      <c r="Q503" s="204"/>
    </row>
    <row r="504" spans="1:17" ht="13.2" x14ac:dyDescent="0.25">
      <c r="A504" s="209" t="s">
        <v>593</v>
      </c>
      <c r="B504" s="198" t="s">
        <v>233</v>
      </c>
      <c r="C504" s="154" t="s">
        <v>233</v>
      </c>
      <c r="D504" s="154" t="s">
        <v>233</v>
      </c>
      <c r="E504" s="199" t="s">
        <v>233</v>
      </c>
      <c r="F504" s="199" t="s">
        <v>233</v>
      </c>
      <c r="G504" s="199" t="s">
        <v>233</v>
      </c>
      <c r="H504" s="200" t="s">
        <v>233</v>
      </c>
      <c r="I504" s="198" t="s">
        <v>233</v>
      </c>
      <c r="J504" s="201" t="s">
        <v>233</v>
      </c>
      <c r="K504" s="199" t="s">
        <v>233</v>
      </c>
      <c r="L504" s="154" t="s">
        <v>233</v>
      </c>
      <c r="M504" s="691" t="s">
        <v>233</v>
      </c>
      <c r="N504" s="201" t="s">
        <v>233</v>
      </c>
      <c r="O504" s="154" t="s">
        <v>233</v>
      </c>
      <c r="P504" s="297" t="s">
        <v>259</v>
      </c>
      <c r="Q504" s="204" t="s">
        <v>594</v>
      </c>
    </row>
    <row r="505" spans="1:17" ht="13.2" x14ac:dyDescent="0.25">
      <c r="A505" s="203"/>
      <c r="B505" s="198"/>
      <c r="C505" s="154"/>
      <c r="D505" s="154"/>
      <c r="E505" s="199"/>
      <c r="F505" s="199"/>
      <c r="G505" s="199"/>
      <c r="H505" s="200"/>
      <c r="I505" s="198"/>
      <c r="J505" s="201"/>
      <c r="K505" s="199"/>
      <c r="L505" s="154"/>
      <c r="M505" s="691"/>
      <c r="N505" s="201"/>
      <c r="O505" s="154"/>
      <c r="P505" s="308"/>
      <c r="Q505" s="204"/>
    </row>
    <row r="506" spans="1:17" ht="13.2" x14ac:dyDescent="0.25">
      <c r="A506" s="209" t="s">
        <v>595</v>
      </c>
      <c r="B506" s="198">
        <v>9.6000000000000002E-2</v>
      </c>
      <c r="C506" s="154" t="s">
        <v>233</v>
      </c>
      <c r="D506" s="154">
        <v>1.9179999999999999</v>
      </c>
      <c r="E506" s="199" t="s">
        <v>233</v>
      </c>
      <c r="F506" s="199" t="s">
        <v>233</v>
      </c>
      <c r="G506" s="199" t="s">
        <v>233</v>
      </c>
      <c r="H506" s="200" t="s">
        <v>233</v>
      </c>
      <c r="I506" s="198" t="s">
        <v>233</v>
      </c>
      <c r="J506" s="201">
        <v>3.5999999999999997E-2</v>
      </c>
      <c r="K506" s="199" t="s">
        <v>233</v>
      </c>
      <c r="L506" s="154" t="s">
        <v>233</v>
      </c>
      <c r="M506" s="691" t="s">
        <v>233</v>
      </c>
      <c r="N506" s="201">
        <v>1.2529999999999999</v>
      </c>
      <c r="O506" s="154">
        <v>2.0499999999999998</v>
      </c>
      <c r="P506" s="308">
        <v>163.6</v>
      </c>
      <c r="Q506" s="204" t="s">
        <v>596</v>
      </c>
    </row>
    <row r="507" spans="1:17" ht="13.2" x14ac:dyDescent="0.25">
      <c r="A507" s="203"/>
      <c r="B507" s="198"/>
      <c r="C507" s="154"/>
      <c r="D507" s="154"/>
      <c r="E507" s="199"/>
      <c r="F507" s="199"/>
      <c r="G507" s="199"/>
      <c r="H507" s="200"/>
      <c r="I507" s="198"/>
      <c r="J507" s="201"/>
      <c r="K507" s="199"/>
      <c r="L507" s="154"/>
      <c r="M507" s="691"/>
      <c r="N507" s="201"/>
      <c r="O507" s="154"/>
      <c r="P507" s="308"/>
      <c r="Q507" s="204"/>
    </row>
    <row r="508" spans="1:17" ht="13.2" x14ac:dyDescent="0.25">
      <c r="A508" s="203" t="s">
        <v>597</v>
      </c>
      <c r="B508" s="198" t="s">
        <v>233</v>
      </c>
      <c r="C508" s="154" t="s">
        <v>233</v>
      </c>
      <c r="D508" s="154" t="s">
        <v>233</v>
      </c>
      <c r="E508" s="199" t="s">
        <v>233</v>
      </c>
      <c r="F508" s="199" t="s">
        <v>233</v>
      </c>
      <c r="G508" s="199">
        <v>1E-3</v>
      </c>
      <c r="H508" s="200" t="s">
        <v>233</v>
      </c>
      <c r="I508" s="198" t="s">
        <v>233</v>
      </c>
      <c r="J508" s="201">
        <v>2E-3</v>
      </c>
      <c r="K508" s="199" t="s">
        <v>233</v>
      </c>
      <c r="L508" s="154">
        <v>5.0000000000000001E-3</v>
      </c>
      <c r="M508" s="691">
        <v>3.0000000000000001E-3</v>
      </c>
      <c r="N508" s="201">
        <v>3.8130000000000002</v>
      </c>
      <c r="O508" s="154">
        <v>1.0999999999999999E-2</v>
      </c>
      <c r="P508" s="297">
        <v>0.3</v>
      </c>
      <c r="Q508" s="204" t="s">
        <v>597</v>
      </c>
    </row>
    <row r="509" spans="1:17" ht="13.2" x14ac:dyDescent="0.25">
      <c r="A509" s="203"/>
      <c r="B509" s="198"/>
      <c r="C509" s="154"/>
      <c r="D509" s="154"/>
      <c r="E509" s="199"/>
      <c r="F509" s="199"/>
      <c r="G509" s="199"/>
      <c r="H509" s="200"/>
      <c r="I509" s="198"/>
      <c r="J509" s="201"/>
      <c r="K509" s="199"/>
      <c r="L509" s="154"/>
      <c r="M509" s="691"/>
      <c r="N509" s="201"/>
      <c r="O509" s="154"/>
      <c r="P509" s="297"/>
      <c r="Q509" s="204"/>
    </row>
    <row r="510" spans="1:17" ht="13.2" x14ac:dyDescent="0.25">
      <c r="A510" s="203" t="s">
        <v>598</v>
      </c>
      <c r="B510" s="198" t="s">
        <v>233</v>
      </c>
      <c r="C510" s="154" t="s">
        <v>233</v>
      </c>
      <c r="D510" s="154" t="s">
        <v>233</v>
      </c>
      <c r="E510" s="199" t="s">
        <v>233</v>
      </c>
      <c r="F510" s="199" t="s">
        <v>233</v>
      </c>
      <c r="G510" s="199" t="s">
        <v>233</v>
      </c>
      <c r="H510" s="200" t="s">
        <v>233</v>
      </c>
      <c r="I510" s="198" t="s">
        <v>233</v>
      </c>
      <c r="J510" s="201" t="s">
        <v>233</v>
      </c>
      <c r="K510" s="199" t="s">
        <v>233</v>
      </c>
      <c r="L510" s="154">
        <v>2.9820000000000002</v>
      </c>
      <c r="M510" s="691" t="s">
        <v>233</v>
      </c>
      <c r="N510" s="201" t="s">
        <v>233</v>
      </c>
      <c r="O510" s="154">
        <v>2.9820000000000002</v>
      </c>
      <c r="P510" s="297" t="s">
        <v>259</v>
      </c>
      <c r="Q510" s="204" t="s">
        <v>599</v>
      </c>
    </row>
    <row r="511" spans="1:17" ht="13.2" x14ac:dyDescent="0.25">
      <c r="A511" s="203"/>
      <c r="B511" s="198"/>
      <c r="C511" s="154"/>
      <c r="D511" s="154"/>
      <c r="E511" s="199"/>
      <c r="F511" s="199"/>
      <c r="G511" s="199"/>
      <c r="H511" s="200"/>
      <c r="I511" s="198"/>
      <c r="J511" s="201"/>
      <c r="K511" s="199"/>
      <c r="L511" s="154"/>
      <c r="M511" s="691"/>
      <c r="N511" s="201"/>
      <c r="O511" s="154"/>
      <c r="P511" s="297"/>
      <c r="Q511" s="204"/>
    </row>
    <row r="512" spans="1:17" ht="13.2" x14ac:dyDescent="0.25">
      <c r="A512" s="210" t="s">
        <v>600</v>
      </c>
      <c r="B512" s="198">
        <v>1.7999999999999999E-2</v>
      </c>
      <c r="C512" s="154">
        <v>2.621</v>
      </c>
      <c r="D512" s="154">
        <v>16.524000000000001</v>
      </c>
      <c r="E512" s="199">
        <v>1.421</v>
      </c>
      <c r="F512" s="199">
        <v>1.9E-2</v>
      </c>
      <c r="G512" s="199">
        <v>0.50600000000000001</v>
      </c>
      <c r="H512" s="200">
        <v>0.47</v>
      </c>
      <c r="I512" s="198">
        <v>9.8510000000000009</v>
      </c>
      <c r="J512" s="201">
        <v>5.7190000000000003</v>
      </c>
      <c r="K512" s="199">
        <v>27.529</v>
      </c>
      <c r="L512" s="154">
        <v>21.957000000000001</v>
      </c>
      <c r="M512" s="691">
        <v>1.64</v>
      </c>
      <c r="N512" s="201">
        <v>65.507999999999996</v>
      </c>
      <c r="O512" s="154">
        <v>88.275000000000006</v>
      </c>
      <c r="P512" s="297">
        <v>134.80000000000001</v>
      </c>
      <c r="Q512" s="211" t="s">
        <v>600</v>
      </c>
    </row>
    <row r="513" spans="1:17" ht="13.8" thickBot="1" x14ac:dyDescent="0.3">
      <c r="A513" s="258"/>
      <c r="B513" s="215"/>
      <c r="C513" s="216"/>
      <c r="D513" s="216"/>
      <c r="E513" s="217"/>
      <c r="F513" s="217"/>
      <c r="G513" s="217"/>
      <c r="H513" s="218"/>
      <c r="I513" s="215"/>
      <c r="J513" s="219"/>
      <c r="K513" s="217"/>
      <c r="L513" s="216"/>
      <c r="M513" s="695"/>
      <c r="N513" s="219"/>
      <c r="O513" s="216"/>
      <c r="P513" s="385"/>
      <c r="Q513" s="259"/>
    </row>
    <row r="514" spans="1:17" ht="12.6" customHeight="1" thickTop="1" x14ac:dyDescent="0.25"/>
    <row r="516" spans="1:17" ht="12" customHeight="1" x14ac:dyDescent="0.25"/>
    <row r="517" spans="1:17" ht="9" customHeight="1" x14ac:dyDescent="0.25"/>
    <row r="521" spans="1:17" ht="9" customHeight="1" x14ac:dyDescent="0.25"/>
    <row r="525" spans="1:17" ht="9" customHeight="1" x14ac:dyDescent="0.25">
      <c r="A525" s="15"/>
      <c r="P525" s="15"/>
      <c r="Q525" s="15"/>
    </row>
    <row r="529" spans="1:17" ht="9" customHeight="1" x14ac:dyDescent="0.25">
      <c r="A529" s="15"/>
      <c r="P529" s="15"/>
      <c r="Q529" s="15"/>
    </row>
    <row r="533" spans="1:17" ht="9" customHeight="1" x14ac:dyDescent="0.25">
      <c r="A533" s="15"/>
      <c r="P533" s="15"/>
      <c r="Q533" s="15"/>
    </row>
    <row r="537" spans="1:17" ht="9" customHeight="1" x14ac:dyDescent="0.25">
      <c r="A537" s="15"/>
      <c r="P537" s="15"/>
      <c r="Q537" s="15"/>
    </row>
    <row r="541" spans="1:17" ht="9" customHeight="1" x14ac:dyDescent="0.25">
      <c r="A541" s="15"/>
      <c r="P541" s="15"/>
      <c r="Q541" s="15"/>
    </row>
    <row r="545" spans="1:17" ht="9" customHeight="1" x14ac:dyDescent="0.25">
      <c r="A545" s="15"/>
      <c r="P545" s="15"/>
      <c r="Q545" s="15"/>
    </row>
    <row r="549" spans="1:17" ht="9" customHeight="1" x14ac:dyDescent="0.25">
      <c r="A549" s="15"/>
      <c r="P549" s="15"/>
      <c r="Q549" s="15"/>
    </row>
    <row r="553" spans="1:17" ht="9" customHeight="1" x14ac:dyDescent="0.25">
      <c r="A553" s="15"/>
      <c r="P553" s="15"/>
      <c r="Q553" s="15"/>
    </row>
    <row r="557" spans="1:17" ht="9" customHeight="1" x14ac:dyDescent="0.25">
      <c r="A557" s="15"/>
      <c r="P557" s="15"/>
      <c r="Q557" s="15"/>
    </row>
    <row r="561" spans="1:17" ht="9" customHeight="1" x14ac:dyDescent="0.25">
      <c r="A561" s="15"/>
      <c r="P561" s="15"/>
      <c r="Q561" s="15"/>
    </row>
    <row r="565" spans="1:17" ht="9" customHeight="1" x14ac:dyDescent="0.25">
      <c r="A565" s="15"/>
      <c r="P565" s="15"/>
      <c r="Q565" s="15"/>
    </row>
    <row r="569" spans="1:17" ht="9" customHeight="1" x14ac:dyDescent="0.25">
      <c r="A569" s="15"/>
      <c r="P569" s="15"/>
      <c r="Q569" s="15"/>
    </row>
    <row r="573" spans="1:17" ht="9" customHeight="1" x14ac:dyDescent="0.25">
      <c r="A573" s="15"/>
      <c r="P573" s="15"/>
      <c r="Q573" s="15"/>
    </row>
    <row r="577" spans="1:17" ht="9" customHeight="1" x14ac:dyDescent="0.25">
      <c r="A577" s="15"/>
      <c r="P577" s="15"/>
      <c r="Q577" s="15"/>
    </row>
    <row r="578" spans="1:17" ht="12" customHeight="1" x14ac:dyDescent="0.25">
      <c r="A578" s="15"/>
      <c r="P578" s="15"/>
      <c r="Q578" s="15"/>
    </row>
    <row r="579" spans="1:17" ht="12" customHeight="1" x14ac:dyDescent="0.25">
      <c r="A579" s="15"/>
      <c r="P579" s="15"/>
      <c r="Q579" s="15"/>
    </row>
    <row r="580" spans="1:17" ht="12" customHeight="1" x14ac:dyDescent="0.25">
      <c r="A580" s="15"/>
      <c r="P580" s="15"/>
      <c r="Q580" s="15"/>
    </row>
    <row r="581" spans="1:17" ht="9" customHeight="1" x14ac:dyDescent="0.25">
      <c r="A581" s="15"/>
      <c r="P581" s="15"/>
      <c r="Q581" s="15"/>
    </row>
    <row r="585" spans="1:17" ht="6" customHeight="1" x14ac:dyDescent="0.25">
      <c r="A585" s="15"/>
      <c r="P585" s="15"/>
      <c r="Q585" s="15"/>
    </row>
    <row r="586" spans="1:17" ht="12.6" customHeight="1" x14ac:dyDescent="0.25">
      <c r="A586" s="15"/>
      <c r="P586" s="15"/>
      <c r="Q586" s="15"/>
    </row>
    <row r="589" spans="1:17" ht="9" customHeight="1" x14ac:dyDescent="0.25">
      <c r="A589" s="15"/>
      <c r="P589" s="15"/>
      <c r="Q589" s="15"/>
    </row>
    <row r="592" spans="1:17" ht="12" customHeight="1" x14ac:dyDescent="0.25">
      <c r="A592" s="15"/>
      <c r="P592" s="15"/>
      <c r="Q592" s="15"/>
    </row>
    <row r="593" spans="1:17" ht="9" customHeight="1" x14ac:dyDescent="0.25">
      <c r="A593" s="15"/>
      <c r="P593" s="15"/>
      <c r="Q593" s="15"/>
    </row>
    <row r="597" spans="1:17" ht="9" customHeight="1" x14ac:dyDescent="0.25">
      <c r="A597" s="15"/>
      <c r="P597" s="15"/>
      <c r="Q597" s="15"/>
    </row>
    <row r="601" spans="1:17" ht="9" customHeight="1" x14ac:dyDescent="0.25">
      <c r="A601" s="15"/>
      <c r="P601" s="15"/>
      <c r="Q601" s="15"/>
    </row>
    <row r="605" spans="1:17" ht="9" customHeight="1" x14ac:dyDescent="0.25">
      <c r="A605" s="15"/>
      <c r="P605" s="15"/>
      <c r="Q605" s="15"/>
    </row>
    <row r="609" spans="1:17" ht="9" customHeight="1" x14ac:dyDescent="0.25">
      <c r="A609" s="15"/>
      <c r="P609" s="15"/>
      <c r="Q609" s="15"/>
    </row>
    <row r="613" spans="1:17" ht="9" customHeight="1" x14ac:dyDescent="0.25">
      <c r="A613" s="15"/>
      <c r="P613" s="15"/>
      <c r="Q613" s="15"/>
    </row>
    <row r="617" spans="1:17" ht="9" customHeight="1" x14ac:dyDescent="0.25">
      <c r="A617" s="15"/>
      <c r="P617" s="15"/>
      <c r="Q617" s="15"/>
    </row>
    <row r="621" spans="1:17" ht="9" customHeight="1" x14ac:dyDescent="0.25">
      <c r="A621" s="15"/>
      <c r="P621" s="15"/>
      <c r="Q621" s="15"/>
    </row>
    <row r="625" spans="1:17" ht="9" customHeight="1" x14ac:dyDescent="0.25">
      <c r="A625" s="15"/>
      <c r="P625" s="15"/>
      <c r="Q625" s="15"/>
    </row>
    <row r="629" spans="1:17" ht="9" customHeight="1" x14ac:dyDescent="0.25">
      <c r="A629" s="15"/>
      <c r="P629" s="15"/>
      <c r="Q629" s="15"/>
    </row>
    <row r="633" spans="1:17" ht="9" customHeight="1" x14ac:dyDescent="0.25">
      <c r="A633" s="15"/>
      <c r="P633" s="15"/>
      <c r="Q633" s="15"/>
    </row>
    <row r="637" spans="1:17" ht="9" customHeight="1" x14ac:dyDescent="0.25">
      <c r="A637" s="15"/>
      <c r="P637" s="15"/>
      <c r="Q637" s="15"/>
    </row>
    <row r="641" spans="1:17" ht="9" customHeight="1" x14ac:dyDescent="0.25">
      <c r="A641" s="15"/>
      <c r="P641" s="15"/>
      <c r="Q641" s="15"/>
    </row>
    <row r="645" spans="1:17" ht="9" customHeight="1" x14ac:dyDescent="0.25">
      <c r="A645" s="15"/>
      <c r="P645" s="15"/>
      <c r="Q645" s="15"/>
    </row>
    <row r="649" spans="1:17" ht="9" customHeight="1" x14ac:dyDescent="0.25">
      <c r="A649" s="15"/>
      <c r="P649" s="15"/>
      <c r="Q649" s="15"/>
    </row>
    <row r="653" spans="1:17" ht="9" customHeight="1" x14ac:dyDescent="0.25">
      <c r="A653" s="15"/>
      <c r="P653" s="15"/>
      <c r="Q653" s="15"/>
    </row>
    <row r="654" spans="1:17" ht="12" customHeight="1" x14ac:dyDescent="0.25">
      <c r="A654" s="15"/>
      <c r="P654" s="15"/>
      <c r="Q654" s="15"/>
    </row>
    <row r="655" spans="1:17" ht="12" customHeight="1" x14ac:dyDescent="0.25">
      <c r="A655" s="15"/>
      <c r="P655" s="15"/>
      <c r="Q655" s="15"/>
    </row>
    <row r="656" spans="1:17" ht="12" customHeight="1" x14ac:dyDescent="0.25">
      <c r="A656" s="15"/>
      <c r="P656" s="15"/>
      <c r="Q656" s="15"/>
    </row>
    <row r="657" spans="1:17" ht="9" customHeight="1" x14ac:dyDescent="0.25">
      <c r="A657" s="15"/>
      <c r="P657" s="15"/>
      <c r="Q657" s="15"/>
    </row>
    <row r="661" spans="1:17" ht="6" customHeight="1" x14ac:dyDescent="0.25">
      <c r="A661" s="15"/>
      <c r="P661" s="15"/>
      <c r="Q661" s="15"/>
    </row>
    <row r="662" spans="1:17" ht="12.6" customHeight="1" x14ac:dyDescent="0.25">
      <c r="A662" s="15"/>
      <c r="P662" s="15"/>
      <c r="Q662" s="15"/>
    </row>
    <row r="665" spans="1:17" ht="9" customHeight="1" x14ac:dyDescent="0.25">
      <c r="A665" s="15"/>
      <c r="P665" s="15"/>
      <c r="Q665" s="15"/>
    </row>
    <row r="668" spans="1:17" ht="12" customHeight="1" x14ac:dyDescent="0.25">
      <c r="A668" s="15"/>
      <c r="P668" s="15"/>
      <c r="Q668" s="15"/>
    </row>
    <row r="669" spans="1:17" ht="9" customHeight="1" x14ac:dyDescent="0.25">
      <c r="A669" s="15"/>
      <c r="P669" s="15"/>
      <c r="Q669" s="15"/>
    </row>
    <row r="673" spans="1:17" ht="9" customHeight="1" x14ac:dyDescent="0.25">
      <c r="A673" s="15"/>
      <c r="P673" s="15"/>
      <c r="Q673" s="15"/>
    </row>
    <row r="677" spans="1:17" ht="9" customHeight="1" x14ac:dyDescent="0.25">
      <c r="A677" s="15"/>
      <c r="P677" s="15"/>
      <c r="Q677" s="15"/>
    </row>
    <row r="681" spans="1:17" ht="9" customHeight="1" x14ac:dyDescent="0.25">
      <c r="A681" s="15"/>
      <c r="P681" s="15"/>
      <c r="Q681" s="15"/>
    </row>
    <row r="685" spans="1:17" ht="9" customHeight="1" x14ac:dyDescent="0.25">
      <c r="A685" s="15"/>
      <c r="P685" s="15"/>
      <c r="Q685" s="15"/>
    </row>
    <row r="689" spans="1:17" ht="9" customHeight="1" x14ac:dyDescent="0.25">
      <c r="A689" s="15"/>
      <c r="P689" s="15"/>
      <c r="Q689" s="15"/>
    </row>
    <row r="693" spans="1:17" ht="9" customHeight="1" x14ac:dyDescent="0.25">
      <c r="A693" s="15"/>
      <c r="P693" s="15"/>
      <c r="Q693" s="15"/>
    </row>
    <row r="697" spans="1:17" ht="9" customHeight="1" x14ac:dyDescent="0.25">
      <c r="A697" s="15"/>
      <c r="P697" s="15"/>
      <c r="Q697" s="15"/>
    </row>
    <row r="701" spans="1:17" ht="9" customHeight="1" x14ac:dyDescent="0.25">
      <c r="A701" s="15"/>
      <c r="P701" s="15"/>
      <c r="Q701" s="15"/>
    </row>
    <row r="705" spans="1:17" ht="9" customHeight="1" x14ac:dyDescent="0.25">
      <c r="A705" s="15"/>
      <c r="P705" s="15"/>
      <c r="Q705" s="15"/>
    </row>
    <row r="709" spans="1:17" ht="9" customHeight="1" x14ac:dyDescent="0.25">
      <c r="A709" s="15"/>
      <c r="P709" s="15"/>
      <c r="Q709" s="15"/>
    </row>
    <row r="713" spans="1:17" ht="9" customHeight="1" x14ac:dyDescent="0.25">
      <c r="A713" s="15"/>
      <c r="P713" s="15"/>
      <c r="Q713" s="15"/>
    </row>
    <row r="717" spans="1:17" ht="9" customHeight="1" x14ac:dyDescent="0.25">
      <c r="A717" s="15"/>
      <c r="P717" s="15"/>
      <c r="Q717" s="15"/>
    </row>
    <row r="721" spans="1:17" ht="9" customHeight="1" x14ac:dyDescent="0.25">
      <c r="A721" s="15"/>
      <c r="P721" s="15"/>
      <c r="Q721" s="15"/>
    </row>
    <row r="725" spans="1:17" ht="9" customHeight="1" x14ac:dyDescent="0.25">
      <c r="A725" s="15"/>
      <c r="P725" s="15"/>
      <c r="Q725" s="15"/>
    </row>
    <row r="729" spans="1:17" ht="9" customHeight="1" x14ac:dyDescent="0.25">
      <c r="A729" s="15"/>
      <c r="P729" s="15"/>
      <c r="Q729" s="15"/>
    </row>
    <row r="730" spans="1:17" ht="12" customHeight="1" x14ac:dyDescent="0.25">
      <c r="A730" s="15"/>
      <c r="P730" s="15"/>
      <c r="Q730" s="15"/>
    </row>
    <row r="731" spans="1:17" ht="12" customHeight="1" x14ac:dyDescent="0.25">
      <c r="A731" s="15"/>
      <c r="P731" s="15"/>
      <c r="Q731" s="15"/>
    </row>
    <row r="732" spans="1:17" ht="12" customHeight="1" x14ac:dyDescent="0.25">
      <c r="A732" s="15"/>
      <c r="P732" s="15"/>
      <c r="Q732" s="15"/>
    </row>
    <row r="733" spans="1:17" ht="9" customHeight="1" x14ac:dyDescent="0.25">
      <c r="A733" s="15"/>
      <c r="P733" s="15"/>
      <c r="Q733" s="15"/>
    </row>
    <row r="737" spans="1:17" ht="6" customHeight="1" x14ac:dyDescent="0.25">
      <c r="A737" s="15"/>
      <c r="P737" s="15"/>
      <c r="Q737" s="15"/>
    </row>
    <row r="738" spans="1:17" ht="12.6" customHeight="1" x14ac:dyDescent="0.25">
      <c r="A738" s="15"/>
      <c r="P738" s="15"/>
      <c r="Q738" s="15"/>
    </row>
    <row r="741" spans="1:17" ht="9" customHeight="1" x14ac:dyDescent="0.25">
      <c r="A741" s="15"/>
      <c r="P741" s="15"/>
      <c r="Q741" s="15"/>
    </row>
    <row r="744" spans="1:17" ht="12" customHeight="1" x14ac:dyDescent="0.25">
      <c r="A744" s="15"/>
      <c r="P744" s="15"/>
      <c r="Q744" s="15"/>
    </row>
    <row r="745" spans="1:17" ht="9" customHeight="1" x14ac:dyDescent="0.25">
      <c r="A745" s="15"/>
      <c r="P745" s="15"/>
      <c r="Q745" s="15"/>
    </row>
    <row r="749" spans="1:17" ht="9" customHeight="1" x14ac:dyDescent="0.25">
      <c r="A749" s="15"/>
      <c r="P749" s="15"/>
      <c r="Q749" s="15"/>
    </row>
    <row r="753" spans="1:17" ht="9" customHeight="1" x14ac:dyDescent="0.25">
      <c r="A753" s="15"/>
      <c r="P753" s="15"/>
      <c r="Q753" s="15"/>
    </row>
    <row r="757" spans="1:17" ht="9" customHeight="1" x14ac:dyDescent="0.25">
      <c r="A757" s="15"/>
      <c r="P757" s="15"/>
      <c r="Q757" s="15"/>
    </row>
    <row r="761" spans="1:17" ht="9" customHeight="1" x14ac:dyDescent="0.25">
      <c r="A761" s="15"/>
      <c r="P761" s="15"/>
      <c r="Q761" s="15"/>
    </row>
    <row r="765" spans="1:17" ht="9" customHeight="1" x14ac:dyDescent="0.25">
      <c r="A765" s="15"/>
      <c r="P765" s="15"/>
      <c r="Q765" s="15"/>
    </row>
    <row r="769" spans="1:17" ht="9" customHeight="1" x14ac:dyDescent="0.25">
      <c r="A769" s="15"/>
      <c r="P769" s="15"/>
      <c r="Q769" s="15"/>
    </row>
    <row r="773" spans="1:17" ht="9" customHeight="1" x14ac:dyDescent="0.25">
      <c r="A773" s="15"/>
      <c r="P773" s="15"/>
      <c r="Q773" s="15"/>
    </row>
    <row r="777" spans="1:17" ht="9" customHeight="1" x14ac:dyDescent="0.25">
      <c r="A777" s="15"/>
      <c r="P777" s="15"/>
      <c r="Q777" s="15"/>
    </row>
    <row r="781" spans="1:17" ht="9" customHeight="1" x14ac:dyDescent="0.25">
      <c r="A781" s="15"/>
      <c r="P781" s="15"/>
      <c r="Q781" s="15"/>
    </row>
    <row r="785" spans="1:17" ht="9" customHeight="1" x14ac:dyDescent="0.25">
      <c r="A785" s="15"/>
      <c r="P785" s="15"/>
      <c r="Q785" s="15"/>
    </row>
    <row r="789" spans="1:17" ht="9" customHeight="1" x14ac:dyDescent="0.25">
      <c r="A789" s="15"/>
      <c r="P789" s="15"/>
      <c r="Q789" s="15"/>
    </row>
    <row r="793" spans="1:17" ht="9" customHeight="1" x14ac:dyDescent="0.25">
      <c r="A793" s="15"/>
      <c r="P793" s="15"/>
      <c r="Q793" s="15"/>
    </row>
    <row r="797" spans="1:17" ht="9" customHeight="1" x14ac:dyDescent="0.25">
      <c r="A797" s="15"/>
      <c r="P797" s="15"/>
      <c r="Q797" s="15"/>
    </row>
    <row r="801" spans="1:17" ht="9" customHeight="1" x14ac:dyDescent="0.25">
      <c r="A801" s="15"/>
      <c r="P801" s="15"/>
      <c r="Q801" s="15"/>
    </row>
    <row r="805" spans="1:17" ht="9" customHeight="1" x14ac:dyDescent="0.25">
      <c r="A805" s="15"/>
      <c r="P805" s="15"/>
      <c r="Q805" s="15"/>
    </row>
    <row r="806" spans="1:17" ht="12" customHeight="1" x14ac:dyDescent="0.25">
      <c r="A806" s="15"/>
      <c r="P806" s="15"/>
      <c r="Q806" s="15"/>
    </row>
    <row r="807" spans="1:17" ht="12" customHeight="1" x14ac:dyDescent="0.25">
      <c r="A807" s="15"/>
      <c r="P807" s="15"/>
      <c r="Q807" s="15"/>
    </row>
    <row r="808" spans="1:17" ht="12" customHeight="1" x14ac:dyDescent="0.25">
      <c r="A808" s="15"/>
      <c r="P808" s="15"/>
      <c r="Q808" s="15"/>
    </row>
    <row r="809" spans="1:17" ht="9" customHeight="1" x14ac:dyDescent="0.25">
      <c r="A809" s="15"/>
      <c r="P809" s="15"/>
      <c r="Q809" s="15"/>
    </row>
    <row r="813" spans="1:17" ht="6" customHeight="1" x14ac:dyDescent="0.25">
      <c r="A813" s="15"/>
      <c r="P813" s="15"/>
      <c r="Q813" s="15"/>
    </row>
    <row r="814" spans="1:17" ht="12.6" customHeight="1" x14ac:dyDescent="0.25">
      <c r="A814" s="15"/>
      <c r="P814" s="15"/>
      <c r="Q814" s="15"/>
    </row>
    <row r="817" spans="1:17" ht="9" customHeight="1" x14ac:dyDescent="0.25">
      <c r="A817" s="15"/>
      <c r="P817" s="15"/>
      <c r="Q817" s="15"/>
    </row>
    <row r="820" spans="1:17" ht="12" customHeight="1" x14ac:dyDescent="0.25">
      <c r="A820" s="15"/>
      <c r="P820" s="15"/>
      <c r="Q820" s="15"/>
    </row>
    <row r="821" spans="1:17" ht="9" customHeight="1" x14ac:dyDescent="0.25">
      <c r="A821" s="15"/>
      <c r="P821" s="15"/>
      <c r="Q821" s="15"/>
    </row>
    <row r="825" spans="1:17" ht="9" customHeight="1" x14ac:dyDescent="0.25">
      <c r="A825" s="15"/>
      <c r="P825" s="15"/>
      <c r="Q825" s="15"/>
    </row>
    <row r="829" spans="1:17" ht="9" customHeight="1" x14ac:dyDescent="0.25">
      <c r="A829" s="15"/>
      <c r="P829" s="15"/>
      <c r="Q829" s="15"/>
    </row>
    <row r="833" spans="1:17" ht="9" customHeight="1" x14ac:dyDescent="0.25">
      <c r="A833" s="15"/>
      <c r="P833" s="15"/>
      <c r="Q833" s="15"/>
    </row>
    <row r="837" spans="1:17" ht="9" customHeight="1" x14ac:dyDescent="0.25">
      <c r="A837" s="15"/>
      <c r="P837" s="15"/>
      <c r="Q837" s="15"/>
    </row>
    <row r="841" spans="1:17" ht="9" customHeight="1" x14ac:dyDescent="0.25">
      <c r="A841" s="15"/>
      <c r="P841" s="15"/>
      <c r="Q841" s="15"/>
    </row>
    <row r="845" spans="1:17" ht="9" customHeight="1" x14ac:dyDescent="0.25">
      <c r="A845" s="15"/>
      <c r="P845" s="15"/>
      <c r="Q845" s="15"/>
    </row>
    <row r="849" spans="1:17" ht="9" customHeight="1" x14ac:dyDescent="0.25">
      <c r="A849" s="15"/>
      <c r="P849" s="15"/>
      <c r="Q849" s="15"/>
    </row>
    <row r="853" spans="1:17" ht="9" customHeight="1" x14ac:dyDescent="0.25">
      <c r="A853" s="15"/>
      <c r="P853" s="15"/>
      <c r="Q853" s="15"/>
    </row>
    <row r="857" spans="1:17" ht="9" customHeight="1" x14ac:dyDescent="0.25">
      <c r="A857" s="15"/>
      <c r="P857" s="15"/>
      <c r="Q857" s="15"/>
    </row>
    <row r="861" spans="1:17" ht="9" customHeight="1" x14ac:dyDescent="0.25">
      <c r="A861" s="15"/>
      <c r="P861" s="15"/>
      <c r="Q861" s="15"/>
    </row>
    <row r="865" spans="1:17" ht="9" customHeight="1" x14ac:dyDescent="0.25">
      <c r="A865" s="15"/>
      <c r="P865" s="15"/>
      <c r="Q865" s="15"/>
    </row>
    <row r="869" spans="1:17" ht="9" customHeight="1" x14ac:dyDescent="0.25">
      <c r="A869" s="15"/>
      <c r="P869" s="15"/>
      <c r="Q869" s="15"/>
    </row>
    <row r="873" spans="1:17" ht="9" customHeight="1" x14ac:dyDescent="0.25">
      <c r="A873" s="15"/>
      <c r="P873" s="15"/>
      <c r="Q873" s="15"/>
    </row>
    <row r="877" spans="1:17" ht="9" customHeight="1" x14ac:dyDescent="0.25">
      <c r="A877" s="15"/>
      <c r="P877" s="15"/>
      <c r="Q877" s="15"/>
    </row>
    <row r="881" spans="1:17" ht="9" customHeight="1" x14ac:dyDescent="0.25">
      <c r="A881" s="15"/>
      <c r="P881" s="15"/>
      <c r="Q881" s="15"/>
    </row>
    <row r="882" spans="1:17" ht="12" customHeight="1" x14ac:dyDescent="0.25">
      <c r="A882" s="15"/>
      <c r="P882" s="15"/>
      <c r="Q882" s="15"/>
    </row>
    <row r="883" spans="1:17" ht="12" customHeight="1" x14ac:dyDescent="0.25">
      <c r="A883" s="15"/>
      <c r="P883" s="15"/>
      <c r="Q883" s="15"/>
    </row>
    <row r="884" spans="1:17" ht="12" customHeight="1" x14ac:dyDescent="0.25">
      <c r="A884" s="15"/>
      <c r="P884" s="15"/>
      <c r="Q884" s="15"/>
    </row>
    <row r="885" spans="1:17" ht="9" customHeight="1" x14ac:dyDescent="0.25">
      <c r="A885" s="15"/>
      <c r="P885" s="15"/>
      <c r="Q885" s="15"/>
    </row>
    <row r="889" spans="1:17" ht="6" customHeight="1" x14ac:dyDescent="0.25">
      <c r="A889" s="15"/>
      <c r="P889" s="15"/>
      <c r="Q889" s="15"/>
    </row>
  </sheetData>
  <mergeCells count="19">
    <mergeCell ref="H7:H8"/>
    <mergeCell ref="I7:I8"/>
    <mergeCell ref="J7:J8"/>
    <mergeCell ref="A5:A8"/>
    <mergeCell ref="B5:H6"/>
    <mergeCell ref="I5:M6"/>
    <mergeCell ref="Q5:Q8"/>
    <mergeCell ref="P5:P8"/>
    <mergeCell ref="N6:O6"/>
    <mergeCell ref="N7:O7"/>
    <mergeCell ref="B7:B8"/>
    <mergeCell ref="C7:C8"/>
    <mergeCell ref="D7:D8"/>
    <mergeCell ref="K7:K8"/>
    <mergeCell ref="L7:L8"/>
    <mergeCell ref="M7:M8"/>
    <mergeCell ref="E7:E8"/>
    <mergeCell ref="F7:F8"/>
    <mergeCell ref="G7:G8"/>
  </mergeCells>
  <phoneticPr fontId="0" type="noConversion"/>
  <pageMargins left="0.70866141732283472" right="0.63" top="0.78740157480314965" bottom="0.78740157480314965" header="0" footer="0"/>
  <pageSetup paperSize="9" scale="7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9"/>
  <sheetViews>
    <sheetView workbookViewId="0">
      <selection activeCell="A2" sqref="A2"/>
    </sheetView>
  </sheetViews>
  <sheetFormatPr defaultColWidth="10.6640625" defaultRowHeight="12.6" customHeight="1" x14ac:dyDescent="0.25"/>
  <cols>
    <col min="1" max="1" width="25" style="9" customWidth="1"/>
    <col min="2" max="8" width="14.6640625" style="15" customWidth="1"/>
    <col min="9" max="13" width="12.6640625" style="15" customWidth="1"/>
    <col min="14" max="15" width="13.33203125" style="15" customWidth="1"/>
    <col min="16" max="16" width="9.6640625" style="698" customWidth="1"/>
    <col min="17" max="17" width="26.109375" style="9" customWidth="1"/>
    <col min="18" max="16384" width="10.6640625" style="15"/>
  </cols>
  <sheetData>
    <row r="1" spans="1:30" s="98" customFormat="1" ht="13.8" x14ac:dyDescent="0.25">
      <c r="A1" s="46" t="s">
        <v>601</v>
      </c>
      <c r="B1" s="97"/>
      <c r="C1" s="97"/>
      <c r="D1" s="97"/>
      <c r="E1" s="97"/>
      <c r="F1" s="97"/>
      <c r="G1" s="97"/>
      <c r="I1" s="170" t="s">
        <v>602</v>
      </c>
      <c r="J1" s="97"/>
      <c r="K1" s="97"/>
      <c r="L1" s="97"/>
      <c r="M1" s="97"/>
      <c r="N1" s="97"/>
      <c r="O1" s="170"/>
      <c r="P1" s="171"/>
      <c r="Q1" s="172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</row>
    <row r="2" spans="1:30" s="98" customFormat="1" ht="11.25" customHeight="1" x14ac:dyDescent="0.25">
      <c r="A2" s="172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70"/>
      <c r="P2" s="171"/>
      <c r="Q2" s="172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</row>
    <row r="3" spans="1:30" ht="12.6" customHeight="1" x14ac:dyDescent="0.25">
      <c r="A3" s="173"/>
      <c r="B3" s="174"/>
      <c r="C3" s="174"/>
      <c r="D3" s="174"/>
      <c r="E3" s="174"/>
      <c r="F3" s="174"/>
      <c r="G3" s="103"/>
      <c r="H3" s="103"/>
      <c r="I3" s="103"/>
      <c r="J3" s="103"/>
      <c r="K3" s="103"/>
      <c r="L3" s="103"/>
      <c r="M3" s="103"/>
      <c r="N3" s="103"/>
      <c r="O3" s="103"/>
      <c r="P3" s="175"/>
      <c r="Q3" s="173"/>
    </row>
    <row r="4" spans="1:30" ht="13.8" thickBot="1" x14ac:dyDescent="0.3">
      <c r="A4" s="15" t="s">
        <v>209</v>
      </c>
      <c r="B4" s="51"/>
      <c r="C4" s="51"/>
      <c r="D4" s="51"/>
      <c r="E4" s="51"/>
      <c r="F4" s="51"/>
      <c r="G4" s="51"/>
      <c r="H4" s="51"/>
      <c r="I4" s="176"/>
      <c r="J4" s="176"/>
      <c r="K4" s="51"/>
      <c r="O4" s="177"/>
      <c r="P4" s="178"/>
      <c r="Q4" s="179" t="s">
        <v>210</v>
      </c>
    </row>
    <row r="5" spans="1:30" ht="3.75" customHeight="1" thickTop="1" x14ac:dyDescent="0.25">
      <c r="A5" s="794" t="s">
        <v>2468</v>
      </c>
      <c r="B5" s="797">
        <v>2013</v>
      </c>
      <c r="C5" s="798"/>
      <c r="D5" s="798"/>
      <c r="E5" s="798"/>
      <c r="F5" s="798"/>
      <c r="G5" s="798"/>
      <c r="H5" s="799"/>
      <c r="I5" s="797">
        <v>2013</v>
      </c>
      <c r="J5" s="798"/>
      <c r="K5" s="798"/>
      <c r="L5" s="798"/>
      <c r="M5" s="799"/>
      <c r="N5" s="180"/>
      <c r="O5" s="181"/>
      <c r="P5" s="803" t="s">
        <v>212</v>
      </c>
      <c r="Q5" s="794" t="s">
        <v>2469</v>
      </c>
    </row>
    <row r="6" spans="1:30" ht="14.4" customHeight="1" x14ac:dyDescent="0.25">
      <c r="A6" s="795"/>
      <c r="B6" s="800"/>
      <c r="C6" s="801"/>
      <c r="D6" s="801"/>
      <c r="E6" s="801"/>
      <c r="F6" s="801"/>
      <c r="G6" s="801"/>
      <c r="H6" s="802"/>
      <c r="I6" s="800"/>
      <c r="J6" s="801"/>
      <c r="K6" s="801"/>
      <c r="L6" s="801"/>
      <c r="M6" s="802"/>
      <c r="N6" s="806" t="s">
        <v>214</v>
      </c>
      <c r="O6" s="807"/>
      <c r="P6" s="804"/>
      <c r="Q6" s="795"/>
    </row>
    <row r="7" spans="1:30" ht="12" customHeight="1" x14ac:dyDescent="0.25">
      <c r="A7" s="795"/>
      <c r="B7" s="810" t="s">
        <v>215</v>
      </c>
      <c r="C7" s="812" t="s">
        <v>216</v>
      </c>
      <c r="D7" s="812" t="s">
        <v>217</v>
      </c>
      <c r="E7" s="812" t="s">
        <v>218</v>
      </c>
      <c r="F7" s="812" t="s">
        <v>219</v>
      </c>
      <c r="G7" s="812" t="s">
        <v>220</v>
      </c>
      <c r="H7" s="814" t="s">
        <v>221</v>
      </c>
      <c r="I7" s="810" t="s">
        <v>222</v>
      </c>
      <c r="J7" s="812" t="s">
        <v>223</v>
      </c>
      <c r="K7" s="812" t="s">
        <v>224</v>
      </c>
      <c r="L7" s="812" t="s">
        <v>225</v>
      </c>
      <c r="M7" s="814" t="s">
        <v>226</v>
      </c>
      <c r="N7" s="808" t="s">
        <v>227</v>
      </c>
      <c r="O7" s="809"/>
      <c r="P7" s="804"/>
      <c r="Q7" s="795"/>
    </row>
    <row r="8" spans="1:30" ht="13.5" customHeight="1" thickBot="1" x14ac:dyDescent="0.3">
      <c r="A8" s="796"/>
      <c r="B8" s="811"/>
      <c r="C8" s="813"/>
      <c r="D8" s="813"/>
      <c r="E8" s="813"/>
      <c r="F8" s="813"/>
      <c r="G8" s="813"/>
      <c r="H8" s="815"/>
      <c r="I8" s="811"/>
      <c r="J8" s="813"/>
      <c r="K8" s="813"/>
      <c r="L8" s="813"/>
      <c r="M8" s="815"/>
      <c r="N8" s="182">
        <v>2012</v>
      </c>
      <c r="O8" s="183">
        <v>2013</v>
      </c>
      <c r="P8" s="805"/>
      <c r="Q8" s="796"/>
    </row>
    <row r="9" spans="1:30" ht="13.8" thickTop="1" x14ac:dyDescent="0.25">
      <c r="A9" s="184"/>
      <c r="B9" s="185"/>
      <c r="C9" s="186"/>
      <c r="D9" s="186"/>
      <c r="E9" s="187"/>
      <c r="F9" s="187"/>
      <c r="G9" s="187"/>
      <c r="H9" s="188"/>
      <c r="I9" s="185"/>
      <c r="J9" s="190"/>
      <c r="K9" s="187"/>
      <c r="L9" s="186"/>
      <c r="M9" s="687"/>
      <c r="N9" s="190"/>
      <c r="O9" s="186"/>
      <c r="P9" s="688"/>
      <c r="Q9" s="191"/>
    </row>
    <row r="10" spans="1:30" ht="13.2" x14ac:dyDescent="0.25">
      <c r="A10" s="192" t="s">
        <v>2</v>
      </c>
      <c r="B10" s="289">
        <v>4812619.9869999997</v>
      </c>
      <c r="C10" s="285">
        <v>5016295.6109999996</v>
      </c>
      <c r="D10" s="285">
        <v>5266653.6940000001</v>
      </c>
      <c r="E10" s="285">
        <v>5593712.943</v>
      </c>
      <c r="F10" s="286">
        <v>5646212.8080000002</v>
      </c>
      <c r="G10" s="287">
        <v>5222735.4160000002</v>
      </c>
      <c r="H10" s="288">
        <v>4975607.1900000004</v>
      </c>
      <c r="I10" s="289">
        <v>4795574.6220000004</v>
      </c>
      <c r="J10" s="284">
        <v>5823653.3159999996</v>
      </c>
      <c r="K10" s="286">
        <v>6226955.716</v>
      </c>
      <c r="L10" s="285">
        <v>6134385.1569999997</v>
      </c>
      <c r="M10" s="689">
        <v>4657849.3250000002</v>
      </c>
      <c r="N10" s="284">
        <v>62144033.211999997</v>
      </c>
      <c r="O10" s="284">
        <v>64172255.784999996</v>
      </c>
      <c r="P10" s="690">
        <v>103.3</v>
      </c>
      <c r="Q10" s="196" t="s">
        <v>3</v>
      </c>
    </row>
    <row r="11" spans="1:30" ht="13.2" x14ac:dyDescent="0.25">
      <c r="A11" s="192"/>
      <c r="B11" s="289"/>
      <c r="C11" s="285"/>
      <c r="D11" s="285"/>
      <c r="E11" s="285"/>
      <c r="F11" s="286"/>
      <c r="G11" s="287"/>
      <c r="H11" s="288"/>
      <c r="I11" s="289"/>
      <c r="J11" s="284"/>
      <c r="K11" s="286"/>
      <c r="L11" s="285"/>
      <c r="M11" s="689"/>
      <c r="N11" s="284"/>
      <c r="O11" s="284"/>
      <c r="P11" s="690"/>
      <c r="Q11" s="196"/>
    </row>
    <row r="12" spans="1:30" ht="13.2" x14ac:dyDescent="0.25">
      <c r="A12" s="197" t="s">
        <v>228</v>
      </c>
      <c r="B12" s="198">
        <v>29614.465</v>
      </c>
      <c r="C12" s="154">
        <v>34081.79</v>
      </c>
      <c r="D12" s="154">
        <v>38199.112999999998</v>
      </c>
      <c r="E12" s="199">
        <v>38466.915999999997</v>
      </c>
      <c r="F12" s="199">
        <v>37159.504999999997</v>
      </c>
      <c r="G12" s="199">
        <v>27249.75</v>
      </c>
      <c r="H12" s="200">
        <v>37341.135999999999</v>
      </c>
      <c r="I12" s="198">
        <v>32387.355</v>
      </c>
      <c r="J12" s="201">
        <v>30903.688999999998</v>
      </c>
      <c r="K12" s="199">
        <v>37263.351000000002</v>
      </c>
      <c r="L12" s="154">
        <v>32915.991000000002</v>
      </c>
      <c r="M12" s="691">
        <v>33105.32</v>
      </c>
      <c r="N12" s="201">
        <v>381040.94699999999</v>
      </c>
      <c r="O12" s="154">
        <v>408688.38099999999</v>
      </c>
      <c r="P12" s="297">
        <v>107.3</v>
      </c>
      <c r="Q12" s="202" t="s">
        <v>229</v>
      </c>
    </row>
    <row r="13" spans="1:30" ht="13.2" x14ac:dyDescent="0.25">
      <c r="A13" s="197"/>
      <c r="B13" s="198"/>
      <c r="C13" s="154"/>
      <c r="D13" s="154"/>
      <c r="E13" s="199"/>
      <c r="F13" s="199"/>
      <c r="G13" s="199"/>
      <c r="H13" s="200"/>
      <c r="I13" s="198"/>
      <c r="J13" s="201"/>
      <c r="K13" s="199"/>
      <c r="L13" s="154"/>
      <c r="M13" s="691"/>
      <c r="N13" s="201"/>
      <c r="O13" s="154"/>
      <c r="P13" s="297"/>
      <c r="Q13" s="202"/>
    </row>
    <row r="14" spans="1:30" ht="13.2" x14ac:dyDescent="0.25">
      <c r="A14" s="197" t="s">
        <v>230</v>
      </c>
      <c r="B14" s="198">
        <v>94392.27</v>
      </c>
      <c r="C14" s="154">
        <v>120642.12300000001</v>
      </c>
      <c r="D14" s="154">
        <v>133015.147</v>
      </c>
      <c r="E14" s="199">
        <v>144557.41399999999</v>
      </c>
      <c r="F14" s="199">
        <v>164779.29</v>
      </c>
      <c r="G14" s="199">
        <v>151636.95699999999</v>
      </c>
      <c r="H14" s="200">
        <v>122371.007</v>
      </c>
      <c r="I14" s="198">
        <v>101439.234</v>
      </c>
      <c r="J14" s="201">
        <v>157453.22099999999</v>
      </c>
      <c r="K14" s="199">
        <v>172126.11</v>
      </c>
      <c r="L14" s="154">
        <v>168169.65700000001</v>
      </c>
      <c r="M14" s="691">
        <v>140017.09299999999</v>
      </c>
      <c r="N14" s="201">
        <v>1625466.5970000001</v>
      </c>
      <c r="O14" s="154">
        <v>1670599.523</v>
      </c>
      <c r="P14" s="297">
        <v>102.8</v>
      </c>
      <c r="Q14" s="202" t="s">
        <v>231</v>
      </c>
    </row>
    <row r="15" spans="1:30" ht="13.2" x14ac:dyDescent="0.25">
      <c r="A15" s="197"/>
      <c r="B15" s="198"/>
      <c r="C15" s="154"/>
      <c r="D15" s="154"/>
      <c r="E15" s="199"/>
      <c r="F15" s="199"/>
      <c r="G15" s="199"/>
      <c r="H15" s="200"/>
      <c r="I15" s="198"/>
      <c r="J15" s="201"/>
      <c r="K15" s="199"/>
      <c r="L15" s="154"/>
      <c r="M15" s="691"/>
      <c r="N15" s="201"/>
      <c r="O15" s="154"/>
      <c r="P15" s="297"/>
      <c r="Q15" s="202"/>
    </row>
    <row r="16" spans="1:30" ht="13.2" x14ac:dyDescent="0.25">
      <c r="A16" s="203" t="s">
        <v>232</v>
      </c>
      <c r="B16" s="198">
        <v>0.79100000000000004</v>
      </c>
      <c r="C16" s="154" t="s">
        <v>233</v>
      </c>
      <c r="D16" s="154" t="s">
        <v>233</v>
      </c>
      <c r="E16" s="199" t="s">
        <v>233</v>
      </c>
      <c r="F16" s="199" t="s">
        <v>233</v>
      </c>
      <c r="G16" s="199" t="s">
        <v>233</v>
      </c>
      <c r="H16" s="200">
        <v>1.02</v>
      </c>
      <c r="I16" s="198">
        <v>4.4119999999999999</v>
      </c>
      <c r="J16" s="201">
        <v>5.24</v>
      </c>
      <c r="K16" s="199">
        <v>12.539</v>
      </c>
      <c r="L16" s="154" t="s">
        <v>233</v>
      </c>
      <c r="M16" s="691" t="s">
        <v>233</v>
      </c>
      <c r="N16" s="201">
        <v>363.47899999999998</v>
      </c>
      <c r="O16" s="154">
        <v>24.001999999999999</v>
      </c>
      <c r="P16" s="297">
        <v>6.6</v>
      </c>
      <c r="Q16" s="204" t="s">
        <v>234</v>
      </c>
    </row>
    <row r="17" spans="1:17" ht="13.2" x14ac:dyDescent="0.25">
      <c r="A17" s="203"/>
      <c r="B17" s="198"/>
      <c r="C17" s="154"/>
      <c r="D17" s="154"/>
      <c r="E17" s="199"/>
      <c r="F17" s="199"/>
      <c r="G17" s="199"/>
      <c r="H17" s="200"/>
      <c r="I17" s="198"/>
      <c r="J17" s="201"/>
      <c r="K17" s="199"/>
      <c r="L17" s="154"/>
      <c r="M17" s="691"/>
      <c r="N17" s="201"/>
      <c r="O17" s="154"/>
      <c r="P17" s="297"/>
      <c r="Q17" s="204"/>
    </row>
    <row r="18" spans="1:17" ht="13.2" x14ac:dyDescent="0.25">
      <c r="A18" s="203" t="s">
        <v>235</v>
      </c>
      <c r="B18" s="198">
        <v>7297.4040000000005</v>
      </c>
      <c r="C18" s="154">
        <v>12630.662</v>
      </c>
      <c r="D18" s="154">
        <v>12364.945</v>
      </c>
      <c r="E18" s="199">
        <v>30768.493999999999</v>
      </c>
      <c r="F18" s="199">
        <v>29695.597000000002</v>
      </c>
      <c r="G18" s="199">
        <v>30254.756000000001</v>
      </c>
      <c r="H18" s="200">
        <v>19069.524000000001</v>
      </c>
      <c r="I18" s="198">
        <v>17881.161</v>
      </c>
      <c r="J18" s="201">
        <v>25213.594000000001</v>
      </c>
      <c r="K18" s="199">
        <v>20723.938999999998</v>
      </c>
      <c r="L18" s="154">
        <v>21927.457999999999</v>
      </c>
      <c r="M18" s="691">
        <v>15499.315000000001</v>
      </c>
      <c r="N18" s="201">
        <v>142442.677</v>
      </c>
      <c r="O18" s="154">
        <v>243326.84899999999</v>
      </c>
      <c r="P18" s="297">
        <v>170.8</v>
      </c>
      <c r="Q18" s="204" t="s">
        <v>200</v>
      </c>
    </row>
    <row r="19" spans="1:17" ht="13.2" x14ac:dyDescent="0.25">
      <c r="A19" s="203"/>
      <c r="B19" s="198"/>
      <c r="C19" s="154"/>
      <c r="D19" s="154"/>
      <c r="E19" s="199"/>
      <c r="F19" s="199"/>
      <c r="G19" s="199"/>
      <c r="H19" s="200"/>
      <c r="I19" s="198"/>
      <c r="J19" s="201"/>
      <c r="K19" s="199"/>
      <c r="L19" s="154"/>
      <c r="M19" s="691"/>
      <c r="N19" s="201"/>
      <c r="O19" s="154"/>
      <c r="P19" s="297"/>
      <c r="Q19" s="204"/>
    </row>
    <row r="20" spans="1:17" ht="13.2" x14ac:dyDescent="0.25">
      <c r="A20" s="203" t="s">
        <v>236</v>
      </c>
      <c r="B20" s="198">
        <v>196557.916</v>
      </c>
      <c r="C20" s="154">
        <v>279740.27899999998</v>
      </c>
      <c r="D20" s="154">
        <v>289813.66899999999</v>
      </c>
      <c r="E20" s="199">
        <v>312864.28700000001</v>
      </c>
      <c r="F20" s="199">
        <v>388332.55900000001</v>
      </c>
      <c r="G20" s="199">
        <v>350850.46100000001</v>
      </c>
      <c r="H20" s="200">
        <v>344408.08899999998</v>
      </c>
      <c r="I20" s="198">
        <v>277898.59899999999</v>
      </c>
      <c r="J20" s="201">
        <v>398944.98800000001</v>
      </c>
      <c r="K20" s="199">
        <v>351457.64</v>
      </c>
      <c r="L20" s="154">
        <v>320614.87099999998</v>
      </c>
      <c r="M20" s="691">
        <v>272116.18300000002</v>
      </c>
      <c r="N20" s="201">
        <v>3098812.2680000002</v>
      </c>
      <c r="O20" s="154">
        <v>3783599.5410000002</v>
      </c>
      <c r="P20" s="297">
        <v>122.1</v>
      </c>
      <c r="Q20" s="204" t="s">
        <v>237</v>
      </c>
    </row>
    <row r="21" spans="1:17" ht="13.2" x14ac:dyDescent="0.25">
      <c r="A21" s="203"/>
      <c r="B21" s="198"/>
      <c r="C21" s="154"/>
      <c r="D21" s="154"/>
      <c r="E21" s="199"/>
      <c r="F21" s="199"/>
      <c r="G21" s="199"/>
      <c r="H21" s="200"/>
      <c r="I21" s="198"/>
      <c r="J21" s="201"/>
      <c r="K21" s="199"/>
      <c r="L21" s="154"/>
      <c r="M21" s="691"/>
      <c r="N21" s="201"/>
      <c r="O21" s="154"/>
      <c r="P21" s="297"/>
      <c r="Q21" s="204"/>
    </row>
    <row r="22" spans="1:17" ht="13.2" x14ac:dyDescent="0.25">
      <c r="A22" s="203" t="s">
        <v>238</v>
      </c>
      <c r="B22" s="198">
        <v>4484660.1940000001</v>
      </c>
      <c r="C22" s="154">
        <v>4569076.5039999997</v>
      </c>
      <c r="D22" s="154">
        <v>4793201.7170000002</v>
      </c>
      <c r="E22" s="199">
        <v>5067032.96</v>
      </c>
      <c r="F22" s="199">
        <v>5026220.6359999999</v>
      </c>
      <c r="G22" s="199">
        <v>4662629.2120000003</v>
      </c>
      <c r="H22" s="200">
        <v>4452321.909</v>
      </c>
      <c r="I22" s="198">
        <v>4365732.193</v>
      </c>
      <c r="J22" s="201">
        <v>5210940.8590000002</v>
      </c>
      <c r="K22" s="199">
        <v>5645195.8389999997</v>
      </c>
      <c r="L22" s="154">
        <v>5590726.8700000001</v>
      </c>
      <c r="M22" s="691">
        <v>4197096.8210000005</v>
      </c>
      <c r="N22" s="201">
        <v>56894875.932999998</v>
      </c>
      <c r="O22" s="154">
        <v>58064835.714000002</v>
      </c>
      <c r="P22" s="297">
        <v>102.1</v>
      </c>
      <c r="Q22" s="204" t="s">
        <v>239</v>
      </c>
    </row>
    <row r="23" spans="1:17" ht="13.2" x14ac:dyDescent="0.25">
      <c r="A23" s="203"/>
      <c r="B23" s="198"/>
      <c r="C23" s="154"/>
      <c r="D23" s="154"/>
      <c r="E23" s="199"/>
      <c r="F23" s="199"/>
      <c r="G23" s="199"/>
      <c r="H23" s="200"/>
      <c r="I23" s="198"/>
      <c r="J23" s="201"/>
      <c r="K23" s="199"/>
      <c r="L23" s="154"/>
      <c r="M23" s="691"/>
      <c r="N23" s="201"/>
      <c r="O23" s="154"/>
      <c r="P23" s="297"/>
      <c r="Q23" s="204"/>
    </row>
    <row r="24" spans="1:17" ht="13.2" x14ac:dyDescent="0.25">
      <c r="A24" s="203" t="s">
        <v>240</v>
      </c>
      <c r="B24" s="198">
        <v>72.018000000000001</v>
      </c>
      <c r="C24" s="154">
        <v>11.772</v>
      </c>
      <c r="D24" s="154">
        <v>4.0229999999999997</v>
      </c>
      <c r="E24" s="199">
        <v>5.7169999999999996</v>
      </c>
      <c r="F24" s="199" t="s">
        <v>233</v>
      </c>
      <c r="G24" s="199">
        <v>38.692</v>
      </c>
      <c r="H24" s="200">
        <v>10.782999999999999</v>
      </c>
      <c r="I24" s="198">
        <v>117.568</v>
      </c>
      <c r="J24" s="201">
        <v>148.46100000000001</v>
      </c>
      <c r="K24" s="199">
        <v>153.66399999999999</v>
      </c>
      <c r="L24" s="154">
        <v>30.31</v>
      </c>
      <c r="M24" s="691">
        <v>5.4130000000000003</v>
      </c>
      <c r="N24" s="201">
        <v>412.13799999999998</v>
      </c>
      <c r="O24" s="154">
        <v>598.42100000000005</v>
      </c>
      <c r="P24" s="297">
        <v>145.19999999999999</v>
      </c>
      <c r="Q24" s="204" t="s">
        <v>241</v>
      </c>
    </row>
    <row r="25" spans="1:17" ht="13.2" x14ac:dyDescent="0.25">
      <c r="A25" s="203"/>
      <c r="B25" s="198"/>
      <c r="C25" s="154"/>
      <c r="D25" s="154"/>
      <c r="E25" s="199"/>
      <c r="F25" s="199"/>
      <c r="G25" s="199"/>
      <c r="H25" s="200"/>
      <c r="I25" s="198"/>
      <c r="J25" s="201"/>
      <c r="K25" s="199"/>
      <c r="L25" s="154"/>
      <c r="M25" s="691"/>
      <c r="N25" s="201"/>
      <c r="O25" s="154"/>
      <c r="P25" s="297"/>
      <c r="Q25" s="204"/>
    </row>
    <row r="26" spans="1:17" ht="27.6" x14ac:dyDescent="0.3">
      <c r="A26" s="205" t="s">
        <v>242</v>
      </c>
      <c r="B26" s="198">
        <v>24.928999999999998</v>
      </c>
      <c r="C26" s="154">
        <v>112.48099999999999</v>
      </c>
      <c r="D26" s="154">
        <v>55.08</v>
      </c>
      <c r="E26" s="199">
        <v>17.155000000000001</v>
      </c>
      <c r="F26" s="199">
        <v>25.221</v>
      </c>
      <c r="G26" s="199">
        <v>75.587999999999994</v>
      </c>
      <c r="H26" s="200">
        <v>83.721999999999994</v>
      </c>
      <c r="I26" s="198">
        <v>114.1</v>
      </c>
      <c r="J26" s="201">
        <v>43.264000000000003</v>
      </c>
      <c r="K26" s="199">
        <v>22.634</v>
      </c>
      <c r="L26" s="154" t="s">
        <v>233</v>
      </c>
      <c r="M26" s="691">
        <v>9.18</v>
      </c>
      <c r="N26" s="201">
        <v>619.173</v>
      </c>
      <c r="O26" s="154">
        <v>583.35400000000004</v>
      </c>
      <c r="P26" s="297">
        <v>94.2</v>
      </c>
      <c r="Q26" s="206" t="s">
        <v>243</v>
      </c>
    </row>
    <row r="27" spans="1:17" ht="13.8" x14ac:dyDescent="0.3">
      <c r="A27" s="207"/>
      <c r="B27" s="198"/>
      <c r="C27" s="154"/>
      <c r="D27" s="154"/>
      <c r="E27" s="199"/>
      <c r="F27" s="199"/>
      <c r="G27" s="199"/>
      <c r="H27" s="200"/>
      <c r="I27" s="198"/>
      <c r="J27" s="201"/>
      <c r="K27" s="199"/>
      <c r="L27" s="154"/>
      <c r="M27" s="691"/>
      <c r="N27" s="201"/>
      <c r="O27" s="154"/>
      <c r="P27" s="297"/>
      <c r="Q27" s="208"/>
    </row>
    <row r="28" spans="1:17" ht="13.2" x14ac:dyDescent="0.25">
      <c r="A28" s="197" t="s">
        <v>244</v>
      </c>
      <c r="B28" s="198">
        <v>4119916.0589999999</v>
      </c>
      <c r="C28" s="154">
        <v>4168581.5150000001</v>
      </c>
      <c r="D28" s="154">
        <v>4392709.0530000003</v>
      </c>
      <c r="E28" s="199">
        <v>4644595.0769999996</v>
      </c>
      <c r="F28" s="199">
        <v>4586311.1969999997</v>
      </c>
      <c r="G28" s="199">
        <v>4260059.7620000001</v>
      </c>
      <c r="H28" s="200">
        <v>4097523.3590000002</v>
      </c>
      <c r="I28" s="198">
        <v>3972165.8360000001</v>
      </c>
      <c r="J28" s="201">
        <v>4760589.5559999999</v>
      </c>
      <c r="K28" s="199">
        <v>5152144.7889999999</v>
      </c>
      <c r="L28" s="154">
        <v>5097075.2570000002</v>
      </c>
      <c r="M28" s="691">
        <v>3862156.4920000001</v>
      </c>
      <c r="N28" s="201">
        <v>52226064.174999997</v>
      </c>
      <c r="O28" s="154">
        <v>53113827.952</v>
      </c>
      <c r="P28" s="297">
        <v>101.7</v>
      </c>
      <c r="Q28" s="202" t="s">
        <v>245</v>
      </c>
    </row>
    <row r="29" spans="1:17" ht="13.2" x14ac:dyDescent="0.25">
      <c r="A29" s="197"/>
      <c r="B29" s="198"/>
      <c r="C29" s="154"/>
      <c r="D29" s="154"/>
      <c r="E29" s="199"/>
      <c r="F29" s="199"/>
      <c r="G29" s="199"/>
      <c r="H29" s="200"/>
      <c r="I29" s="198"/>
      <c r="J29" s="201"/>
      <c r="K29" s="199"/>
      <c r="L29" s="154"/>
      <c r="M29" s="691"/>
      <c r="N29" s="201"/>
      <c r="O29" s="154"/>
      <c r="P29" s="297"/>
      <c r="Q29" s="202"/>
    </row>
    <row r="30" spans="1:17" ht="13.2" x14ac:dyDescent="0.25">
      <c r="A30" s="197" t="s">
        <v>246</v>
      </c>
      <c r="B30" s="198">
        <v>93188.043999999994</v>
      </c>
      <c r="C30" s="154">
        <v>91034.104000000007</v>
      </c>
      <c r="D30" s="154">
        <v>93128.538</v>
      </c>
      <c r="E30" s="199">
        <v>97938.572</v>
      </c>
      <c r="F30" s="199">
        <v>121972.227</v>
      </c>
      <c r="G30" s="199">
        <v>100630.447</v>
      </c>
      <c r="H30" s="200">
        <v>83223.013000000006</v>
      </c>
      <c r="I30" s="198">
        <v>86010.062999999995</v>
      </c>
      <c r="J30" s="201">
        <v>113973.788</v>
      </c>
      <c r="K30" s="199">
        <v>117368.90700000001</v>
      </c>
      <c r="L30" s="154">
        <v>139578.432</v>
      </c>
      <c r="M30" s="691">
        <v>85401.024000000005</v>
      </c>
      <c r="N30" s="201">
        <v>1003462.8</v>
      </c>
      <c r="O30" s="154">
        <v>1223447.159</v>
      </c>
      <c r="P30" s="297">
        <v>121.9</v>
      </c>
      <c r="Q30" s="202" t="s">
        <v>247</v>
      </c>
    </row>
    <row r="31" spans="1:17" ht="13.2" x14ac:dyDescent="0.25">
      <c r="A31" s="197"/>
      <c r="B31" s="198"/>
      <c r="C31" s="154"/>
      <c r="D31" s="154"/>
      <c r="E31" s="199"/>
      <c r="F31" s="199"/>
      <c r="G31" s="199"/>
      <c r="H31" s="200"/>
      <c r="I31" s="198"/>
      <c r="J31" s="201"/>
      <c r="K31" s="199"/>
      <c r="L31" s="154"/>
      <c r="M31" s="691"/>
      <c r="N31" s="201"/>
      <c r="O31" s="154"/>
      <c r="P31" s="297"/>
      <c r="Q31" s="202"/>
    </row>
    <row r="32" spans="1:17" ht="13.2" x14ac:dyDescent="0.25">
      <c r="A32" s="203" t="s">
        <v>248</v>
      </c>
      <c r="B32" s="198">
        <v>4224312.7450000001</v>
      </c>
      <c r="C32" s="154">
        <v>4297765.0640000002</v>
      </c>
      <c r="D32" s="154">
        <v>4517502.1160000004</v>
      </c>
      <c r="E32" s="199">
        <v>4834314.3739999998</v>
      </c>
      <c r="F32" s="199">
        <v>4823210.3269999996</v>
      </c>
      <c r="G32" s="199">
        <v>4475844.7280000001</v>
      </c>
      <c r="H32" s="200">
        <v>4225108.3490000004</v>
      </c>
      <c r="I32" s="198">
        <v>4075373.3470000001</v>
      </c>
      <c r="J32" s="201">
        <v>4925766.5939999996</v>
      </c>
      <c r="K32" s="199">
        <v>5315754.25</v>
      </c>
      <c r="L32" s="154">
        <v>5295436.9620000003</v>
      </c>
      <c r="M32" s="691">
        <v>4014713.071</v>
      </c>
      <c r="N32" s="201">
        <v>53823042.541000001</v>
      </c>
      <c r="O32" s="154">
        <v>55025101.927000001</v>
      </c>
      <c r="P32" s="297">
        <v>102.2</v>
      </c>
      <c r="Q32" s="204" t="s">
        <v>248</v>
      </c>
    </row>
    <row r="33" spans="1:17" ht="13.2" x14ac:dyDescent="0.25">
      <c r="A33" s="203"/>
      <c r="B33" s="198"/>
      <c r="C33" s="154"/>
      <c r="D33" s="154"/>
      <c r="E33" s="199"/>
      <c r="F33" s="199"/>
      <c r="G33" s="199"/>
      <c r="H33" s="200"/>
      <c r="I33" s="198"/>
      <c r="J33" s="201"/>
      <c r="K33" s="199"/>
      <c r="L33" s="154"/>
      <c r="M33" s="691"/>
      <c r="N33" s="201"/>
      <c r="O33" s="154"/>
      <c r="P33" s="297"/>
      <c r="Q33" s="204"/>
    </row>
    <row r="34" spans="1:17" ht="13.2" x14ac:dyDescent="0.25">
      <c r="A34" s="209" t="s">
        <v>249</v>
      </c>
      <c r="B34" s="198">
        <v>244.733</v>
      </c>
      <c r="C34" s="154">
        <v>171.86500000000001</v>
      </c>
      <c r="D34" s="154">
        <v>7.2069999999999999</v>
      </c>
      <c r="E34" s="199">
        <v>99.759</v>
      </c>
      <c r="F34" s="199">
        <v>119.64</v>
      </c>
      <c r="G34" s="199">
        <v>214.71100000000001</v>
      </c>
      <c r="H34" s="200">
        <v>206.512</v>
      </c>
      <c r="I34" s="198">
        <v>185.3</v>
      </c>
      <c r="J34" s="201">
        <v>95.787999999999997</v>
      </c>
      <c r="K34" s="199">
        <v>77.180000000000007</v>
      </c>
      <c r="L34" s="154">
        <v>160.30000000000001</v>
      </c>
      <c r="M34" s="691">
        <v>126.4</v>
      </c>
      <c r="N34" s="201">
        <v>14136.821</v>
      </c>
      <c r="O34" s="154">
        <v>1709.395</v>
      </c>
      <c r="P34" s="297">
        <v>12.1</v>
      </c>
      <c r="Q34" s="204" t="s">
        <v>250</v>
      </c>
    </row>
    <row r="35" spans="1:17" ht="13.2" x14ac:dyDescent="0.25">
      <c r="A35" s="203"/>
      <c r="B35" s="198"/>
      <c r="C35" s="154"/>
      <c r="D35" s="154"/>
      <c r="E35" s="199"/>
      <c r="F35" s="199"/>
      <c r="G35" s="199"/>
      <c r="H35" s="200"/>
      <c r="I35" s="198"/>
      <c r="J35" s="201"/>
      <c r="K35" s="199"/>
      <c r="L35" s="154"/>
      <c r="M35" s="691"/>
      <c r="N35" s="201"/>
      <c r="O35" s="154"/>
      <c r="P35" s="297"/>
      <c r="Q35" s="204"/>
    </row>
    <row r="36" spans="1:17" ht="13.2" x14ac:dyDescent="0.25">
      <c r="A36" s="209" t="s">
        <v>251</v>
      </c>
      <c r="B36" s="198">
        <v>877.70600000000002</v>
      </c>
      <c r="C36" s="154">
        <v>3767.2249999999999</v>
      </c>
      <c r="D36" s="154">
        <v>1826.5820000000001</v>
      </c>
      <c r="E36" s="199">
        <v>2219.5419999999999</v>
      </c>
      <c r="F36" s="199">
        <v>3320.1109999999999</v>
      </c>
      <c r="G36" s="199">
        <v>2964.5709999999999</v>
      </c>
      <c r="H36" s="200">
        <v>2407.5680000000002</v>
      </c>
      <c r="I36" s="198">
        <v>4229.5550000000003</v>
      </c>
      <c r="J36" s="201">
        <v>3488.2750000000001</v>
      </c>
      <c r="K36" s="199">
        <v>4984.857</v>
      </c>
      <c r="L36" s="154">
        <v>6456.5050000000001</v>
      </c>
      <c r="M36" s="691">
        <v>4074.0520000000001</v>
      </c>
      <c r="N36" s="201">
        <v>22713.188999999998</v>
      </c>
      <c r="O36" s="154">
        <v>40616.548999999999</v>
      </c>
      <c r="P36" s="297">
        <v>178.8</v>
      </c>
      <c r="Q36" s="204" t="s">
        <v>252</v>
      </c>
    </row>
    <row r="37" spans="1:17" ht="13.2" x14ac:dyDescent="0.25">
      <c r="A37" s="203"/>
      <c r="B37" s="198"/>
      <c r="C37" s="154"/>
      <c r="D37" s="154"/>
      <c r="E37" s="199"/>
      <c r="F37" s="199"/>
      <c r="G37" s="199"/>
      <c r="H37" s="200"/>
      <c r="I37" s="198"/>
      <c r="J37" s="201"/>
      <c r="K37" s="199"/>
      <c r="L37" s="154"/>
      <c r="M37" s="691"/>
      <c r="N37" s="201"/>
      <c r="O37" s="154"/>
      <c r="P37" s="297"/>
      <c r="Q37" s="204"/>
    </row>
    <row r="38" spans="1:17" ht="13.2" x14ac:dyDescent="0.25">
      <c r="A38" s="209" t="s">
        <v>253</v>
      </c>
      <c r="B38" s="198">
        <v>9960.5409999999993</v>
      </c>
      <c r="C38" s="154">
        <v>8945.2929999999997</v>
      </c>
      <c r="D38" s="154">
        <v>6526.4960000000001</v>
      </c>
      <c r="E38" s="199">
        <v>2047.287</v>
      </c>
      <c r="F38" s="199">
        <v>531.32799999999997</v>
      </c>
      <c r="G38" s="199">
        <v>882.96199999999999</v>
      </c>
      <c r="H38" s="200">
        <v>4194.6729999999998</v>
      </c>
      <c r="I38" s="198">
        <v>4065.2649999999999</v>
      </c>
      <c r="J38" s="201">
        <v>5240.4639999999999</v>
      </c>
      <c r="K38" s="199">
        <v>3546.8609999999999</v>
      </c>
      <c r="L38" s="154">
        <v>4425.2910000000002</v>
      </c>
      <c r="M38" s="691">
        <v>784.51199999999994</v>
      </c>
      <c r="N38" s="201">
        <v>109835.008</v>
      </c>
      <c r="O38" s="154">
        <v>51150.972999999998</v>
      </c>
      <c r="P38" s="297">
        <v>46.6</v>
      </c>
      <c r="Q38" s="204" t="s">
        <v>254</v>
      </c>
    </row>
    <row r="39" spans="1:17" ht="13.2" x14ac:dyDescent="0.25">
      <c r="A39" s="203"/>
      <c r="B39" s="198"/>
      <c r="C39" s="154"/>
      <c r="D39" s="154"/>
      <c r="E39" s="199"/>
      <c r="F39" s="199"/>
      <c r="G39" s="199"/>
      <c r="H39" s="200"/>
      <c r="I39" s="198"/>
      <c r="J39" s="201"/>
      <c r="K39" s="199"/>
      <c r="L39" s="154"/>
      <c r="M39" s="691"/>
      <c r="N39" s="201"/>
      <c r="O39" s="154"/>
      <c r="P39" s="297"/>
      <c r="Q39" s="204"/>
    </row>
    <row r="40" spans="1:17" ht="13.2" x14ac:dyDescent="0.25">
      <c r="A40" s="209" t="s">
        <v>255</v>
      </c>
      <c r="B40" s="198" t="s">
        <v>233</v>
      </c>
      <c r="C40" s="154" t="s">
        <v>233</v>
      </c>
      <c r="D40" s="154" t="s">
        <v>233</v>
      </c>
      <c r="E40" s="199" t="s">
        <v>233</v>
      </c>
      <c r="F40" s="199" t="s">
        <v>233</v>
      </c>
      <c r="G40" s="199" t="s">
        <v>233</v>
      </c>
      <c r="H40" s="200" t="s">
        <v>233</v>
      </c>
      <c r="I40" s="198" t="s">
        <v>233</v>
      </c>
      <c r="J40" s="201" t="s">
        <v>233</v>
      </c>
      <c r="K40" s="199" t="s">
        <v>233</v>
      </c>
      <c r="L40" s="154" t="s">
        <v>233</v>
      </c>
      <c r="M40" s="691" t="s">
        <v>233</v>
      </c>
      <c r="N40" s="201" t="s">
        <v>233</v>
      </c>
      <c r="O40" s="154" t="s">
        <v>233</v>
      </c>
      <c r="P40" s="297" t="s">
        <v>259</v>
      </c>
      <c r="Q40" s="204" t="s">
        <v>257</v>
      </c>
    </row>
    <row r="41" spans="1:17" ht="13.2" x14ac:dyDescent="0.25">
      <c r="A41" s="203"/>
      <c r="B41" s="198"/>
      <c r="C41" s="154"/>
      <c r="D41" s="154"/>
      <c r="E41" s="199"/>
      <c r="F41" s="199"/>
      <c r="G41" s="199"/>
      <c r="H41" s="200"/>
      <c r="I41" s="198"/>
      <c r="J41" s="201"/>
      <c r="K41" s="199"/>
      <c r="L41" s="154"/>
      <c r="M41" s="691"/>
      <c r="N41" s="201"/>
      <c r="O41" s="154"/>
      <c r="P41" s="297"/>
      <c r="Q41" s="204"/>
    </row>
    <row r="42" spans="1:17" ht="13.8" x14ac:dyDescent="0.3">
      <c r="A42" s="205" t="s">
        <v>258</v>
      </c>
      <c r="B42" s="198" t="s">
        <v>233</v>
      </c>
      <c r="C42" s="154" t="s">
        <v>233</v>
      </c>
      <c r="D42" s="154" t="s">
        <v>233</v>
      </c>
      <c r="E42" s="199" t="s">
        <v>233</v>
      </c>
      <c r="F42" s="199" t="s">
        <v>233</v>
      </c>
      <c r="G42" s="199" t="s">
        <v>233</v>
      </c>
      <c r="H42" s="200" t="s">
        <v>233</v>
      </c>
      <c r="I42" s="198" t="s">
        <v>233</v>
      </c>
      <c r="J42" s="201" t="s">
        <v>233</v>
      </c>
      <c r="K42" s="199" t="s">
        <v>233</v>
      </c>
      <c r="L42" s="154" t="s">
        <v>233</v>
      </c>
      <c r="M42" s="691" t="s">
        <v>233</v>
      </c>
      <c r="N42" s="201" t="s">
        <v>233</v>
      </c>
      <c r="O42" s="154" t="s">
        <v>233</v>
      </c>
      <c r="P42" s="297" t="s">
        <v>259</v>
      </c>
      <c r="Q42" s="206" t="s">
        <v>260</v>
      </c>
    </row>
    <row r="43" spans="1:17" ht="13.2" x14ac:dyDescent="0.25">
      <c r="A43" s="203"/>
      <c r="B43" s="198"/>
      <c r="C43" s="154"/>
      <c r="D43" s="154"/>
      <c r="E43" s="199"/>
      <c r="F43" s="199"/>
      <c r="G43" s="199"/>
      <c r="H43" s="200"/>
      <c r="I43" s="198"/>
      <c r="J43" s="201"/>
      <c r="K43" s="199"/>
      <c r="L43" s="154"/>
      <c r="M43" s="691"/>
      <c r="N43" s="201"/>
      <c r="O43" s="154"/>
      <c r="P43" s="297"/>
      <c r="Q43" s="204"/>
    </row>
    <row r="44" spans="1:17" ht="13.2" x14ac:dyDescent="0.25">
      <c r="A44" s="209" t="s">
        <v>261</v>
      </c>
      <c r="B44" s="198">
        <v>3.8090000000000002</v>
      </c>
      <c r="C44" s="154" t="s">
        <v>233</v>
      </c>
      <c r="D44" s="154">
        <v>22.983000000000001</v>
      </c>
      <c r="E44" s="199">
        <v>4.4690000000000003</v>
      </c>
      <c r="F44" s="199">
        <v>0.85899999999999999</v>
      </c>
      <c r="G44" s="199">
        <v>4.1109999999999998</v>
      </c>
      <c r="H44" s="200">
        <v>45.195</v>
      </c>
      <c r="I44" s="198">
        <v>0.38700000000000001</v>
      </c>
      <c r="J44" s="201">
        <v>13.096</v>
      </c>
      <c r="K44" s="199">
        <v>6.5039999999999996</v>
      </c>
      <c r="L44" s="154">
        <v>7.5419999999999998</v>
      </c>
      <c r="M44" s="691">
        <v>3.0409999999999999</v>
      </c>
      <c r="N44" s="201">
        <v>53.356000000000002</v>
      </c>
      <c r="O44" s="154">
        <v>111.996</v>
      </c>
      <c r="P44" s="297">
        <v>209.9</v>
      </c>
      <c r="Q44" s="204" t="s">
        <v>261</v>
      </c>
    </row>
    <row r="45" spans="1:17" ht="13.2" x14ac:dyDescent="0.25">
      <c r="A45" s="203"/>
      <c r="B45" s="198"/>
      <c r="C45" s="154"/>
      <c r="D45" s="154"/>
      <c r="E45" s="199"/>
      <c r="F45" s="199"/>
      <c r="G45" s="199"/>
      <c r="H45" s="200"/>
      <c r="I45" s="198"/>
      <c r="J45" s="201"/>
      <c r="K45" s="199"/>
      <c r="L45" s="154"/>
      <c r="M45" s="691"/>
      <c r="N45" s="201"/>
      <c r="O45" s="154"/>
      <c r="P45" s="297"/>
      <c r="Q45" s="204"/>
    </row>
    <row r="46" spans="1:17" ht="13.2" x14ac:dyDescent="0.25">
      <c r="A46" s="203" t="s">
        <v>262</v>
      </c>
      <c r="B46" s="198">
        <v>48.545000000000002</v>
      </c>
      <c r="C46" s="154">
        <v>33.799999999999997</v>
      </c>
      <c r="D46" s="154" t="s">
        <v>233</v>
      </c>
      <c r="E46" s="199">
        <v>92.924000000000007</v>
      </c>
      <c r="F46" s="199">
        <v>27.963000000000001</v>
      </c>
      <c r="G46" s="199">
        <v>45.588000000000001</v>
      </c>
      <c r="H46" s="200">
        <v>214.08799999999999</v>
      </c>
      <c r="I46" s="198">
        <v>20.780999999999999</v>
      </c>
      <c r="J46" s="201">
        <v>47.238999999999997</v>
      </c>
      <c r="K46" s="199">
        <v>378.06299999999999</v>
      </c>
      <c r="L46" s="154">
        <v>66.171999999999997</v>
      </c>
      <c r="M46" s="691">
        <v>35.923999999999999</v>
      </c>
      <c r="N46" s="201">
        <v>1958.55</v>
      </c>
      <c r="O46" s="154">
        <v>1011.087</v>
      </c>
      <c r="P46" s="297">
        <v>51.6</v>
      </c>
      <c r="Q46" s="204" t="s">
        <v>262</v>
      </c>
    </row>
    <row r="47" spans="1:17" ht="13.2" x14ac:dyDescent="0.25">
      <c r="A47" s="203"/>
      <c r="B47" s="198"/>
      <c r="C47" s="154"/>
      <c r="D47" s="154"/>
      <c r="E47" s="199"/>
      <c r="F47" s="199"/>
      <c r="G47" s="199"/>
      <c r="H47" s="200"/>
      <c r="I47" s="198"/>
      <c r="J47" s="201"/>
      <c r="K47" s="199"/>
      <c r="L47" s="154"/>
      <c r="M47" s="691"/>
      <c r="N47" s="201"/>
      <c r="O47" s="154"/>
      <c r="P47" s="297"/>
      <c r="Q47" s="204"/>
    </row>
    <row r="48" spans="1:17" ht="13.2" x14ac:dyDescent="0.25">
      <c r="A48" s="210" t="s">
        <v>263</v>
      </c>
      <c r="B48" s="198" t="s">
        <v>233</v>
      </c>
      <c r="C48" s="154" t="s">
        <v>233</v>
      </c>
      <c r="D48" s="154" t="s">
        <v>233</v>
      </c>
      <c r="E48" s="199" t="s">
        <v>233</v>
      </c>
      <c r="F48" s="199" t="s">
        <v>233</v>
      </c>
      <c r="G48" s="199" t="s">
        <v>233</v>
      </c>
      <c r="H48" s="200" t="s">
        <v>233</v>
      </c>
      <c r="I48" s="198" t="s">
        <v>233</v>
      </c>
      <c r="J48" s="201" t="s">
        <v>233</v>
      </c>
      <c r="K48" s="199" t="s">
        <v>233</v>
      </c>
      <c r="L48" s="154" t="s">
        <v>233</v>
      </c>
      <c r="M48" s="691" t="s">
        <v>233</v>
      </c>
      <c r="N48" s="201">
        <v>18</v>
      </c>
      <c r="O48" s="154" t="s">
        <v>233</v>
      </c>
      <c r="P48" s="297">
        <v>0</v>
      </c>
      <c r="Q48" s="211" t="s">
        <v>263</v>
      </c>
    </row>
    <row r="49" spans="1:17" ht="13.2" x14ac:dyDescent="0.25">
      <c r="A49" s="210"/>
      <c r="B49" s="198"/>
      <c r="C49" s="154"/>
      <c r="D49" s="154"/>
      <c r="E49" s="199"/>
      <c r="F49" s="199"/>
      <c r="G49" s="199"/>
      <c r="H49" s="200"/>
      <c r="I49" s="198"/>
      <c r="J49" s="201"/>
      <c r="K49" s="199"/>
      <c r="L49" s="154"/>
      <c r="M49" s="691"/>
      <c r="N49" s="201"/>
      <c r="O49" s="154"/>
      <c r="P49" s="297"/>
      <c r="Q49" s="211"/>
    </row>
    <row r="50" spans="1:17" ht="13.2" x14ac:dyDescent="0.25">
      <c r="A50" s="209" t="s">
        <v>232</v>
      </c>
      <c r="B50" s="198" t="s">
        <v>233</v>
      </c>
      <c r="C50" s="154" t="s">
        <v>233</v>
      </c>
      <c r="D50" s="154" t="s">
        <v>233</v>
      </c>
      <c r="E50" s="199" t="s">
        <v>233</v>
      </c>
      <c r="F50" s="199" t="s">
        <v>233</v>
      </c>
      <c r="G50" s="199" t="s">
        <v>233</v>
      </c>
      <c r="H50" s="200" t="s">
        <v>233</v>
      </c>
      <c r="I50" s="198" t="s">
        <v>233</v>
      </c>
      <c r="J50" s="201" t="s">
        <v>233</v>
      </c>
      <c r="K50" s="199" t="s">
        <v>233</v>
      </c>
      <c r="L50" s="154" t="s">
        <v>233</v>
      </c>
      <c r="M50" s="691" t="s">
        <v>233</v>
      </c>
      <c r="N50" s="201">
        <v>344.88299999999998</v>
      </c>
      <c r="O50" s="154" t="s">
        <v>233</v>
      </c>
      <c r="P50" s="297">
        <v>0</v>
      </c>
      <c r="Q50" s="213" t="s">
        <v>234</v>
      </c>
    </row>
    <row r="51" spans="1:17" ht="13.2" x14ac:dyDescent="0.25">
      <c r="A51" s="192"/>
      <c r="B51" s="198"/>
      <c r="C51" s="154"/>
      <c r="D51" s="154"/>
      <c r="E51" s="199"/>
      <c r="F51" s="199"/>
      <c r="G51" s="199"/>
      <c r="H51" s="200"/>
      <c r="I51" s="198"/>
      <c r="J51" s="201"/>
      <c r="K51" s="199"/>
      <c r="L51" s="154"/>
      <c r="M51" s="691"/>
      <c r="N51" s="201"/>
      <c r="O51" s="154"/>
      <c r="P51" s="297"/>
      <c r="Q51" s="213"/>
    </row>
    <row r="52" spans="1:17" ht="13.2" x14ac:dyDescent="0.25">
      <c r="A52" s="197" t="s">
        <v>264</v>
      </c>
      <c r="B52" s="198">
        <v>3.004</v>
      </c>
      <c r="C52" s="154">
        <v>2.347</v>
      </c>
      <c r="D52" s="154">
        <v>3.0489999999999999</v>
      </c>
      <c r="E52" s="199">
        <v>2.8279999999999998</v>
      </c>
      <c r="F52" s="199" t="s">
        <v>233</v>
      </c>
      <c r="G52" s="199" t="s">
        <v>233</v>
      </c>
      <c r="H52" s="200" t="s">
        <v>233</v>
      </c>
      <c r="I52" s="198" t="s">
        <v>233</v>
      </c>
      <c r="J52" s="201" t="s">
        <v>233</v>
      </c>
      <c r="K52" s="199" t="s">
        <v>233</v>
      </c>
      <c r="L52" s="154" t="s">
        <v>233</v>
      </c>
      <c r="M52" s="691" t="s">
        <v>233</v>
      </c>
      <c r="N52" s="201">
        <v>5.2949999999999999</v>
      </c>
      <c r="O52" s="154">
        <v>11.228</v>
      </c>
      <c r="P52" s="297">
        <v>212</v>
      </c>
      <c r="Q52" s="202" t="s">
        <v>265</v>
      </c>
    </row>
    <row r="53" spans="1:17" ht="13.2" x14ac:dyDescent="0.25">
      <c r="A53" s="197"/>
      <c r="B53" s="198"/>
      <c r="C53" s="154"/>
      <c r="D53" s="154"/>
      <c r="E53" s="199"/>
      <c r="F53" s="199"/>
      <c r="G53" s="199"/>
      <c r="H53" s="200"/>
      <c r="I53" s="198"/>
      <c r="J53" s="201"/>
      <c r="K53" s="199"/>
      <c r="L53" s="154"/>
      <c r="M53" s="691"/>
      <c r="N53" s="201"/>
      <c r="O53" s="154"/>
      <c r="P53" s="297"/>
      <c r="Q53" s="202"/>
    </row>
    <row r="54" spans="1:17" ht="13.2" x14ac:dyDescent="0.25">
      <c r="A54" s="197" t="s">
        <v>195</v>
      </c>
      <c r="B54" s="198">
        <v>1758.7339999999999</v>
      </c>
      <c r="C54" s="154">
        <v>1909.3050000000001</v>
      </c>
      <c r="D54" s="154">
        <v>2544.2910000000002</v>
      </c>
      <c r="E54" s="199">
        <v>3035.7109999999998</v>
      </c>
      <c r="F54" s="199">
        <v>3974.1779999999999</v>
      </c>
      <c r="G54" s="199">
        <v>3467.05</v>
      </c>
      <c r="H54" s="200">
        <v>7382.2079999999996</v>
      </c>
      <c r="I54" s="198">
        <v>2783.7890000000002</v>
      </c>
      <c r="J54" s="201">
        <v>3608.06</v>
      </c>
      <c r="K54" s="199">
        <v>7722.8639999999996</v>
      </c>
      <c r="L54" s="154">
        <v>3686.4960000000001</v>
      </c>
      <c r="M54" s="691">
        <v>2365.4369999999999</v>
      </c>
      <c r="N54" s="201">
        <v>25567.988000000001</v>
      </c>
      <c r="O54" s="154">
        <v>44238.123</v>
      </c>
      <c r="P54" s="297">
        <v>173</v>
      </c>
      <c r="Q54" s="202" t="s">
        <v>196</v>
      </c>
    </row>
    <row r="55" spans="1:17" ht="13.2" x14ac:dyDescent="0.25">
      <c r="A55" s="197"/>
      <c r="B55" s="198"/>
      <c r="C55" s="154"/>
      <c r="D55" s="154"/>
      <c r="E55" s="199"/>
      <c r="F55" s="199"/>
      <c r="G55" s="199"/>
      <c r="H55" s="200"/>
      <c r="I55" s="198"/>
      <c r="J55" s="201"/>
      <c r="K55" s="199"/>
      <c r="L55" s="154"/>
      <c r="M55" s="691"/>
      <c r="N55" s="201"/>
      <c r="O55" s="154"/>
      <c r="P55" s="297"/>
      <c r="Q55" s="202"/>
    </row>
    <row r="56" spans="1:17" ht="13.2" x14ac:dyDescent="0.25">
      <c r="A56" s="203" t="s">
        <v>266</v>
      </c>
      <c r="B56" s="198">
        <v>312.19799999999998</v>
      </c>
      <c r="C56" s="154">
        <v>298.90300000000002</v>
      </c>
      <c r="D56" s="154">
        <v>279.44299999999998</v>
      </c>
      <c r="E56" s="199">
        <v>805.17100000000005</v>
      </c>
      <c r="F56" s="199">
        <v>162.34399999999999</v>
      </c>
      <c r="G56" s="199">
        <v>309.63499999999999</v>
      </c>
      <c r="H56" s="200">
        <v>392.685</v>
      </c>
      <c r="I56" s="198">
        <v>279.065</v>
      </c>
      <c r="J56" s="201">
        <v>101.005</v>
      </c>
      <c r="K56" s="199">
        <v>465.142</v>
      </c>
      <c r="L56" s="154">
        <v>367.24400000000003</v>
      </c>
      <c r="M56" s="691">
        <v>367.74</v>
      </c>
      <c r="N56" s="201">
        <v>3235.5720000000001</v>
      </c>
      <c r="O56" s="154">
        <v>4140.5749999999998</v>
      </c>
      <c r="P56" s="297">
        <v>128</v>
      </c>
      <c r="Q56" s="204" t="s">
        <v>267</v>
      </c>
    </row>
    <row r="57" spans="1:17" ht="13.2" x14ac:dyDescent="0.25">
      <c r="A57" s="203"/>
      <c r="B57" s="198"/>
      <c r="C57" s="154"/>
      <c r="D57" s="154"/>
      <c r="E57" s="199"/>
      <c r="F57" s="199"/>
      <c r="G57" s="199"/>
      <c r="H57" s="200"/>
      <c r="I57" s="198"/>
      <c r="J57" s="201"/>
      <c r="K57" s="199"/>
      <c r="L57" s="154"/>
      <c r="M57" s="691"/>
      <c r="N57" s="201"/>
      <c r="O57" s="154"/>
      <c r="P57" s="297"/>
      <c r="Q57" s="204"/>
    </row>
    <row r="58" spans="1:17" ht="13.2" x14ac:dyDescent="0.25">
      <c r="A58" s="203" t="s">
        <v>268</v>
      </c>
      <c r="B58" s="198" t="s">
        <v>233</v>
      </c>
      <c r="C58" s="154">
        <v>53.15</v>
      </c>
      <c r="D58" s="154">
        <v>16.949000000000002</v>
      </c>
      <c r="E58" s="199" t="s">
        <v>233</v>
      </c>
      <c r="F58" s="199" t="s">
        <v>233</v>
      </c>
      <c r="G58" s="199">
        <v>80.3</v>
      </c>
      <c r="H58" s="200">
        <v>9.91</v>
      </c>
      <c r="I58" s="198">
        <v>0.79800000000000004</v>
      </c>
      <c r="J58" s="201">
        <v>20.544</v>
      </c>
      <c r="K58" s="199" t="s">
        <v>233</v>
      </c>
      <c r="L58" s="154">
        <v>118.64400000000001</v>
      </c>
      <c r="M58" s="691" t="s">
        <v>233</v>
      </c>
      <c r="N58" s="201">
        <v>387.22699999999998</v>
      </c>
      <c r="O58" s="154">
        <v>300.29500000000002</v>
      </c>
      <c r="P58" s="297">
        <v>77.599999999999994</v>
      </c>
      <c r="Q58" s="204" t="s">
        <v>268</v>
      </c>
    </row>
    <row r="59" spans="1:17" ht="13.2" x14ac:dyDescent="0.25">
      <c r="A59" s="203"/>
      <c r="B59" s="198"/>
      <c r="C59" s="154"/>
      <c r="D59" s="154"/>
      <c r="E59" s="199"/>
      <c r="F59" s="199"/>
      <c r="G59" s="199"/>
      <c r="H59" s="200"/>
      <c r="I59" s="198"/>
      <c r="J59" s="201"/>
      <c r="K59" s="199"/>
      <c r="L59" s="154"/>
      <c r="M59" s="691"/>
      <c r="N59" s="201"/>
      <c r="O59" s="154"/>
      <c r="P59" s="297"/>
      <c r="Q59" s="204"/>
    </row>
    <row r="60" spans="1:17" ht="13.2" x14ac:dyDescent="0.25">
      <c r="A60" s="203" t="s">
        <v>235</v>
      </c>
      <c r="B60" s="198">
        <v>6340.732</v>
      </c>
      <c r="C60" s="154">
        <v>11351.909</v>
      </c>
      <c r="D60" s="154">
        <v>10940.647999999999</v>
      </c>
      <c r="E60" s="199">
        <v>28794.097000000002</v>
      </c>
      <c r="F60" s="199">
        <v>26913.508999999998</v>
      </c>
      <c r="G60" s="199">
        <v>27190.474999999999</v>
      </c>
      <c r="H60" s="200">
        <v>17428.364000000001</v>
      </c>
      <c r="I60" s="198">
        <v>15838.352000000001</v>
      </c>
      <c r="J60" s="201">
        <v>23760.235000000001</v>
      </c>
      <c r="K60" s="199">
        <v>19311.736000000001</v>
      </c>
      <c r="L60" s="154">
        <v>20381.455999999998</v>
      </c>
      <c r="M60" s="691">
        <v>13824.811</v>
      </c>
      <c r="N60" s="201">
        <v>129055.075</v>
      </c>
      <c r="O60" s="154">
        <v>222076.32399999999</v>
      </c>
      <c r="P60" s="297">
        <v>172.1</v>
      </c>
      <c r="Q60" s="204" t="s">
        <v>200</v>
      </c>
    </row>
    <row r="61" spans="1:17" ht="13.2" x14ac:dyDescent="0.25">
      <c r="A61" s="203"/>
      <c r="B61" s="198"/>
      <c r="C61" s="154"/>
      <c r="D61" s="154"/>
      <c r="E61" s="199"/>
      <c r="F61" s="199"/>
      <c r="G61" s="199"/>
      <c r="H61" s="200"/>
      <c r="I61" s="198"/>
      <c r="J61" s="201"/>
      <c r="K61" s="199"/>
      <c r="L61" s="154"/>
      <c r="M61" s="691"/>
      <c r="N61" s="201"/>
      <c r="O61" s="154"/>
      <c r="P61" s="297"/>
      <c r="Q61" s="204"/>
    </row>
    <row r="62" spans="1:17" ht="13.2" x14ac:dyDescent="0.25">
      <c r="A62" s="203" t="s">
        <v>270</v>
      </c>
      <c r="B62" s="198">
        <v>2127.6010000000001</v>
      </c>
      <c r="C62" s="154">
        <v>1965.0709999999999</v>
      </c>
      <c r="D62" s="154">
        <v>2492.3449999999998</v>
      </c>
      <c r="E62" s="199">
        <v>2466.6570000000002</v>
      </c>
      <c r="F62" s="199">
        <v>2411.326</v>
      </c>
      <c r="G62" s="199">
        <v>2785.4270000000001</v>
      </c>
      <c r="H62" s="200">
        <v>1823.348</v>
      </c>
      <c r="I62" s="198">
        <v>2475.8319999999999</v>
      </c>
      <c r="J62" s="201">
        <v>1534.405</v>
      </c>
      <c r="K62" s="199">
        <v>2599.9989999999998</v>
      </c>
      <c r="L62" s="154">
        <v>2286.4899999999998</v>
      </c>
      <c r="M62" s="691">
        <v>2750.672</v>
      </c>
      <c r="N62" s="201">
        <v>21065.912</v>
      </c>
      <c r="O62" s="154">
        <v>27719.172999999999</v>
      </c>
      <c r="P62" s="297">
        <v>131.6</v>
      </c>
      <c r="Q62" s="204" t="s">
        <v>271</v>
      </c>
    </row>
    <row r="63" spans="1:17" ht="13.2" x14ac:dyDescent="0.25">
      <c r="A63" s="203"/>
      <c r="B63" s="198"/>
      <c r="C63" s="154"/>
      <c r="D63" s="154"/>
      <c r="E63" s="199"/>
      <c r="F63" s="199"/>
      <c r="G63" s="199"/>
      <c r="H63" s="200"/>
      <c r="I63" s="198"/>
      <c r="J63" s="201"/>
      <c r="K63" s="199"/>
      <c r="L63" s="154"/>
      <c r="M63" s="691"/>
      <c r="N63" s="201"/>
      <c r="O63" s="154"/>
      <c r="P63" s="297"/>
      <c r="Q63" s="204"/>
    </row>
    <row r="64" spans="1:17" ht="13.2" x14ac:dyDescent="0.25">
      <c r="A64" s="203" t="s">
        <v>272</v>
      </c>
      <c r="B64" s="198" t="s">
        <v>233</v>
      </c>
      <c r="C64" s="154" t="s">
        <v>233</v>
      </c>
      <c r="D64" s="154">
        <v>0.74199999999999999</v>
      </c>
      <c r="E64" s="199" t="s">
        <v>233</v>
      </c>
      <c r="F64" s="199" t="s">
        <v>233</v>
      </c>
      <c r="G64" s="199" t="s">
        <v>233</v>
      </c>
      <c r="H64" s="200" t="s">
        <v>233</v>
      </c>
      <c r="I64" s="198" t="s">
        <v>233</v>
      </c>
      <c r="J64" s="201" t="s">
        <v>233</v>
      </c>
      <c r="K64" s="199" t="s">
        <v>233</v>
      </c>
      <c r="L64" s="154" t="s">
        <v>233</v>
      </c>
      <c r="M64" s="691" t="s">
        <v>233</v>
      </c>
      <c r="N64" s="201">
        <v>18.193000000000001</v>
      </c>
      <c r="O64" s="154">
        <v>0.74199999999999999</v>
      </c>
      <c r="P64" s="297">
        <v>4.0999999999999996</v>
      </c>
      <c r="Q64" s="204" t="s">
        <v>273</v>
      </c>
    </row>
    <row r="65" spans="1:17" ht="13.2" x14ac:dyDescent="0.25">
      <c r="A65" s="203"/>
      <c r="B65" s="198"/>
      <c r="C65" s="154"/>
      <c r="D65" s="154"/>
      <c r="E65" s="199"/>
      <c r="F65" s="199"/>
      <c r="G65" s="199"/>
      <c r="H65" s="200"/>
      <c r="I65" s="198"/>
      <c r="J65" s="201"/>
      <c r="K65" s="199"/>
      <c r="L65" s="154"/>
      <c r="M65" s="691"/>
      <c r="N65" s="201"/>
      <c r="O65" s="154"/>
      <c r="P65" s="297"/>
      <c r="Q65" s="204"/>
    </row>
    <row r="66" spans="1:17" ht="13.2" x14ac:dyDescent="0.25">
      <c r="A66" s="203" t="s">
        <v>274</v>
      </c>
      <c r="B66" s="198">
        <v>308.92200000000003</v>
      </c>
      <c r="C66" s="154">
        <v>209.464</v>
      </c>
      <c r="D66" s="154">
        <v>637.47699999999998</v>
      </c>
      <c r="E66" s="199">
        <v>811.37900000000002</v>
      </c>
      <c r="F66" s="199">
        <v>303.58499999999998</v>
      </c>
      <c r="G66" s="199">
        <v>563.85199999999998</v>
      </c>
      <c r="H66" s="200">
        <v>522.67999999999995</v>
      </c>
      <c r="I66" s="198">
        <v>1784.6130000000001</v>
      </c>
      <c r="J66" s="201">
        <v>1805.6369999999999</v>
      </c>
      <c r="K66" s="199">
        <v>326.60700000000003</v>
      </c>
      <c r="L66" s="154">
        <v>1511.905</v>
      </c>
      <c r="M66" s="691">
        <v>362.96499999999997</v>
      </c>
      <c r="N66" s="201">
        <v>6224.9380000000001</v>
      </c>
      <c r="O66" s="154">
        <v>9149.0859999999993</v>
      </c>
      <c r="P66" s="297">
        <v>147</v>
      </c>
      <c r="Q66" s="204" t="s">
        <v>275</v>
      </c>
    </row>
    <row r="67" spans="1:17" ht="13.2" x14ac:dyDescent="0.25">
      <c r="A67" s="203"/>
      <c r="B67" s="198"/>
      <c r="C67" s="154"/>
      <c r="D67" s="154"/>
      <c r="E67" s="199"/>
      <c r="F67" s="199"/>
      <c r="G67" s="199"/>
      <c r="H67" s="200"/>
      <c r="I67" s="198"/>
      <c r="J67" s="201"/>
      <c r="K67" s="199"/>
      <c r="L67" s="154"/>
      <c r="M67" s="691"/>
      <c r="N67" s="201"/>
      <c r="O67" s="154"/>
      <c r="P67" s="297"/>
      <c r="Q67" s="204"/>
    </row>
    <row r="68" spans="1:17" ht="13.2" x14ac:dyDescent="0.25">
      <c r="A68" s="197" t="s">
        <v>276</v>
      </c>
      <c r="B68" s="198">
        <v>2.3740000000000001</v>
      </c>
      <c r="C68" s="154">
        <v>0.39300000000000002</v>
      </c>
      <c r="D68" s="154">
        <v>18.431999999999999</v>
      </c>
      <c r="E68" s="199">
        <v>7.8559999999999999</v>
      </c>
      <c r="F68" s="199">
        <v>18.326000000000001</v>
      </c>
      <c r="G68" s="199">
        <v>23.722000000000001</v>
      </c>
      <c r="H68" s="200">
        <v>144.619</v>
      </c>
      <c r="I68" s="198">
        <v>396.709</v>
      </c>
      <c r="J68" s="201">
        <v>420.46300000000002</v>
      </c>
      <c r="K68" s="199">
        <v>302.30900000000003</v>
      </c>
      <c r="L68" s="154">
        <v>1355.2829999999999</v>
      </c>
      <c r="M68" s="691">
        <v>53</v>
      </c>
      <c r="N68" s="201">
        <v>638.28599999999994</v>
      </c>
      <c r="O68" s="154">
        <v>2743.4859999999999</v>
      </c>
      <c r="P68" s="297">
        <v>429.8</v>
      </c>
      <c r="Q68" s="202" t="s">
        <v>277</v>
      </c>
    </row>
    <row r="69" spans="1:17" ht="13.2" x14ac:dyDescent="0.25">
      <c r="A69" s="197"/>
      <c r="B69" s="198"/>
      <c r="C69" s="154"/>
      <c r="D69" s="154"/>
      <c r="E69" s="199"/>
      <c r="F69" s="199"/>
      <c r="G69" s="199"/>
      <c r="H69" s="200"/>
      <c r="I69" s="198"/>
      <c r="J69" s="201"/>
      <c r="K69" s="199"/>
      <c r="L69" s="154"/>
      <c r="M69" s="691"/>
      <c r="N69" s="201"/>
      <c r="O69" s="154"/>
      <c r="P69" s="297"/>
      <c r="Q69" s="202"/>
    </row>
    <row r="70" spans="1:17" s="9" customFormat="1" ht="13.2" x14ac:dyDescent="0.25">
      <c r="A70" s="197" t="s">
        <v>278</v>
      </c>
      <c r="B70" s="198">
        <v>6.0510000000000002</v>
      </c>
      <c r="C70" s="154" t="s">
        <v>233</v>
      </c>
      <c r="D70" s="154" t="s">
        <v>233</v>
      </c>
      <c r="E70" s="199" t="s">
        <v>233</v>
      </c>
      <c r="F70" s="199" t="s">
        <v>233</v>
      </c>
      <c r="G70" s="199" t="s">
        <v>233</v>
      </c>
      <c r="H70" s="200" t="s">
        <v>233</v>
      </c>
      <c r="I70" s="198" t="s">
        <v>233</v>
      </c>
      <c r="J70" s="201" t="s">
        <v>233</v>
      </c>
      <c r="K70" s="199">
        <v>1.0840000000000001</v>
      </c>
      <c r="L70" s="154" t="s">
        <v>233</v>
      </c>
      <c r="M70" s="691" t="s">
        <v>233</v>
      </c>
      <c r="N70" s="201">
        <v>2.9180000000000001</v>
      </c>
      <c r="O70" s="154">
        <v>7.1349999999999998</v>
      </c>
      <c r="P70" s="297">
        <v>244.5</v>
      </c>
      <c r="Q70" s="202" t="s">
        <v>278</v>
      </c>
    </row>
    <row r="71" spans="1:17" ht="13.2" x14ac:dyDescent="0.25">
      <c r="A71" s="197"/>
      <c r="B71" s="223"/>
      <c r="C71" s="224"/>
      <c r="D71" s="224"/>
      <c r="E71" s="224"/>
      <c r="F71" s="225"/>
      <c r="G71" s="226"/>
      <c r="H71" s="227"/>
      <c r="I71" s="223"/>
      <c r="J71" s="228"/>
      <c r="K71" s="225"/>
      <c r="L71" s="224"/>
      <c r="M71" s="692"/>
      <c r="N71" s="228"/>
      <c r="O71" s="228"/>
      <c r="P71" s="693"/>
      <c r="Q71" s="202"/>
    </row>
    <row r="72" spans="1:17" ht="13.2" x14ac:dyDescent="0.25">
      <c r="A72" s="203" t="s">
        <v>130</v>
      </c>
      <c r="B72" s="223">
        <v>77651.034</v>
      </c>
      <c r="C72" s="224">
        <v>81632.934999999998</v>
      </c>
      <c r="D72" s="224">
        <v>82754.123999999996</v>
      </c>
      <c r="E72" s="224">
        <v>84479.3</v>
      </c>
      <c r="F72" s="225">
        <v>86224.712</v>
      </c>
      <c r="G72" s="226">
        <v>91870.913</v>
      </c>
      <c r="H72" s="227">
        <v>69745.062000000005</v>
      </c>
      <c r="I72" s="223">
        <v>76498.899000000005</v>
      </c>
      <c r="J72" s="228">
        <v>86690.11</v>
      </c>
      <c r="K72" s="225">
        <v>98493.316000000006</v>
      </c>
      <c r="L72" s="224">
        <v>102193.011</v>
      </c>
      <c r="M72" s="692">
        <v>67346.491999999998</v>
      </c>
      <c r="N72" s="228">
        <v>921982.93299999996</v>
      </c>
      <c r="O72" s="228">
        <v>1005579.9080000001</v>
      </c>
      <c r="P72" s="693">
        <v>109.1</v>
      </c>
      <c r="Q72" s="204" t="s">
        <v>131</v>
      </c>
    </row>
    <row r="73" spans="1:17" ht="13.2" x14ac:dyDescent="0.25">
      <c r="A73" s="203"/>
      <c r="B73" s="370"/>
      <c r="C73" s="367"/>
      <c r="D73" s="367"/>
      <c r="E73" s="367"/>
      <c r="F73" s="344"/>
      <c r="G73" s="368"/>
      <c r="H73" s="369"/>
      <c r="I73" s="370"/>
      <c r="J73" s="366"/>
      <c r="K73" s="344"/>
      <c r="L73" s="367"/>
      <c r="M73" s="694"/>
      <c r="N73" s="366"/>
      <c r="O73" s="366"/>
      <c r="P73" s="693"/>
      <c r="Q73" s="204"/>
    </row>
    <row r="74" spans="1:17" ht="13.2" x14ac:dyDescent="0.25">
      <c r="A74" s="209" t="s">
        <v>279</v>
      </c>
      <c r="B74" s="198" t="s">
        <v>233</v>
      </c>
      <c r="C74" s="154" t="s">
        <v>233</v>
      </c>
      <c r="D74" s="154" t="s">
        <v>233</v>
      </c>
      <c r="E74" s="199" t="s">
        <v>233</v>
      </c>
      <c r="F74" s="199" t="s">
        <v>233</v>
      </c>
      <c r="G74" s="199" t="s">
        <v>233</v>
      </c>
      <c r="H74" s="200" t="s">
        <v>233</v>
      </c>
      <c r="I74" s="198" t="s">
        <v>233</v>
      </c>
      <c r="J74" s="201" t="s">
        <v>233</v>
      </c>
      <c r="K74" s="199" t="s">
        <v>233</v>
      </c>
      <c r="L74" s="154" t="s">
        <v>233</v>
      </c>
      <c r="M74" s="691" t="s">
        <v>233</v>
      </c>
      <c r="N74" s="201">
        <v>19.166</v>
      </c>
      <c r="O74" s="154" t="s">
        <v>233</v>
      </c>
      <c r="P74" s="297">
        <v>0</v>
      </c>
      <c r="Q74" s="204" t="s">
        <v>279</v>
      </c>
    </row>
    <row r="75" spans="1:17" ht="13.2" x14ac:dyDescent="0.25">
      <c r="A75" s="203"/>
      <c r="B75" s="198"/>
      <c r="C75" s="154"/>
      <c r="D75" s="154"/>
      <c r="E75" s="199"/>
      <c r="F75" s="199"/>
      <c r="G75" s="199"/>
      <c r="H75" s="200"/>
      <c r="I75" s="198"/>
      <c r="J75" s="201"/>
      <c r="K75" s="199"/>
      <c r="L75" s="154"/>
      <c r="M75" s="691"/>
      <c r="N75" s="201"/>
      <c r="O75" s="154"/>
      <c r="P75" s="297"/>
      <c r="Q75" s="204"/>
    </row>
    <row r="76" spans="1:17" ht="13.2" x14ac:dyDescent="0.25">
      <c r="A76" s="209" t="s">
        <v>281</v>
      </c>
      <c r="B76" s="198">
        <v>198.78100000000001</v>
      </c>
      <c r="C76" s="154">
        <v>138.98599999999999</v>
      </c>
      <c r="D76" s="154">
        <v>159.63300000000001</v>
      </c>
      <c r="E76" s="199">
        <v>195.94300000000001</v>
      </c>
      <c r="F76" s="199">
        <v>203.34800000000001</v>
      </c>
      <c r="G76" s="199">
        <v>237.62299999999999</v>
      </c>
      <c r="H76" s="200">
        <v>117.626</v>
      </c>
      <c r="I76" s="198">
        <v>223.07</v>
      </c>
      <c r="J76" s="201">
        <v>283.53800000000001</v>
      </c>
      <c r="K76" s="199">
        <v>303.73200000000003</v>
      </c>
      <c r="L76" s="154">
        <v>175.3</v>
      </c>
      <c r="M76" s="691" t="s">
        <v>233</v>
      </c>
      <c r="N76" s="201">
        <v>2165.277</v>
      </c>
      <c r="O76" s="154">
        <v>2237.58</v>
      </c>
      <c r="P76" s="297">
        <v>103.3</v>
      </c>
      <c r="Q76" s="204" t="s">
        <v>281</v>
      </c>
    </row>
    <row r="77" spans="1:17" ht="13.2" x14ac:dyDescent="0.25">
      <c r="A77" s="203"/>
      <c r="B77" s="198"/>
      <c r="C77" s="154"/>
      <c r="D77" s="154"/>
      <c r="E77" s="199"/>
      <c r="F77" s="199"/>
      <c r="G77" s="199"/>
      <c r="H77" s="200"/>
      <c r="I77" s="198"/>
      <c r="J77" s="201"/>
      <c r="K77" s="199"/>
      <c r="L77" s="154"/>
      <c r="M77" s="691"/>
      <c r="N77" s="201"/>
      <c r="O77" s="154"/>
      <c r="P77" s="297"/>
      <c r="Q77" s="204"/>
    </row>
    <row r="78" spans="1:17" ht="13.2" x14ac:dyDescent="0.25">
      <c r="A78" s="209" t="s">
        <v>282</v>
      </c>
      <c r="B78" s="198" t="s">
        <v>233</v>
      </c>
      <c r="C78" s="154">
        <v>0.9</v>
      </c>
      <c r="D78" s="154" t="s">
        <v>233</v>
      </c>
      <c r="E78" s="199" t="s">
        <v>233</v>
      </c>
      <c r="F78" s="199" t="s">
        <v>233</v>
      </c>
      <c r="G78" s="199" t="s">
        <v>233</v>
      </c>
      <c r="H78" s="200">
        <v>0.14399999999999999</v>
      </c>
      <c r="I78" s="198" t="s">
        <v>233</v>
      </c>
      <c r="J78" s="201" t="s">
        <v>233</v>
      </c>
      <c r="K78" s="199" t="s">
        <v>233</v>
      </c>
      <c r="L78" s="154" t="s">
        <v>233</v>
      </c>
      <c r="M78" s="691" t="s">
        <v>233</v>
      </c>
      <c r="N78" s="201">
        <v>0.02</v>
      </c>
      <c r="O78" s="154">
        <v>1.044</v>
      </c>
      <c r="P78" s="297" t="s">
        <v>603</v>
      </c>
      <c r="Q78" s="204" t="s">
        <v>283</v>
      </c>
    </row>
    <row r="79" spans="1:17" ht="13.2" x14ac:dyDescent="0.25">
      <c r="A79" s="203"/>
      <c r="B79" s="198"/>
      <c r="C79" s="154"/>
      <c r="D79" s="154"/>
      <c r="E79" s="199"/>
      <c r="F79" s="199"/>
      <c r="G79" s="199"/>
      <c r="H79" s="200"/>
      <c r="I79" s="198"/>
      <c r="J79" s="201"/>
      <c r="K79" s="199"/>
      <c r="L79" s="154"/>
      <c r="M79" s="691"/>
      <c r="N79" s="201"/>
      <c r="O79" s="154"/>
      <c r="P79" s="297"/>
      <c r="Q79" s="204"/>
    </row>
    <row r="80" spans="1:17" ht="13.2" x14ac:dyDescent="0.25">
      <c r="A80" s="214" t="s">
        <v>284</v>
      </c>
      <c r="B80" s="198" t="s">
        <v>233</v>
      </c>
      <c r="C80" s="154" t="s">
        <v>233</v>
      </c>
      <c r="D80" s="154" t="s">
        <v>233</v>
      </c>
      <c r="E80" s="199" t="s">
        <v>233</v>
      </c>
      <c r="F80" s="199" t="s">
        <v>233</v>
      </c>
      <c r="G80" s="199" t="s">
        <v>233</v>
      </c>
      <c r="H80" s="200" t="s">
        <v>233</v>
      </c>
      <c r="I80" s="198" t="s">
        <v>233</v>
      </c>
      <c r="J80" s="201" t="s">
        <v>233</v>
      </c>
      <c r="K80" s="199" t="s">
        <v>233</v>
      </c>
      <c r="L80" s="154" t="s">
        <v>233</v>
      </c>
      <c r="M80" s="691" t="s">
        <v>233</v>
      </c>
      <c r="N80" s="201" t="s">
        <v>233</v>
      </c>
      <c r="O80" s="154" t="s">
        <v>233</v>
      </c>
      <c r="P80" s="297" t="s">
        <v>259</v>
      </c>
      <c r="Q80" s="204" t="s">
        <v>285</v>
      </c>
    </row>
    <row r="81" spans="1:17" ht="13.2" x14ac:dyDescent="0.25">
      <c r="A81" s="203"/>
      <c r="B81" s="198"/>
      <c r="C81" s="154"/>
      <c r="D81" s="154"/>
      <c r="E81" s="199"/>
      <c r="F81" s="199"/>
      <c r="G81" s="199"/>
      <c r="H81" s="200"/>
      <c r="I81" s="198"/>
      <c r="J81" s="201"/>
      <c r="K81" s="199"/>
      <c r="L81" s="154"/>
      <c r="M81" s="691"/>
      <c r="N81" s="201"/>
      <c r="O81" s="154"/>
      <c r="P81" s="297"/>
      <c r="Q81" s="204"/>
    </row>
    <row r="82" spans="1:17" s="9" customFormat="1" ht="13.2" x14ac:dyDescent="0.25">
      <c r="A82" s="209" t="s">
        <v>286</v>
      </c>
      <c r="B82" s="198">
        <v>5356.3130000000001</v>
      </c>
      <c r="C82" s="154">
        <v>7423.3860000000004</v>
      </c>
      <c r="D82" s="154">
        <v>9301.0550000000003</v>
      </c>
      <c r="E82" s="199">
        <v>9856.8430000000008</v>
      </c>
      <c r="F82" s="199">
        <v>13721.800999999999</v>
      </c>
      <c r="G82" s="199">
        <v>13739.014999999999</v>
      </c>
      <c r="H82" s="200">
        <v>9832.7459999999992</v>
      </c>
      <c r="I82" s="198">
        <v>11481.251</v>
      </c>
      <c r="J82" s="201">
        <v>9614.6180000000004</v>
      </c>
      <c r="K82" s="199">
        <v>13488.425999999999</v>
      </c>
      <c r="L82" s="154">
        <v>14059.867</v>
      </c>
      <c r="M82" s="691">
        <v>7286.8159999999998</v>
      </c>
      <c r="N82" s="201">
        <v>112555.795</v>
      </c>
      <c r="O82" s="154">
        <v>125162.137</v>
      </c>
      <c r="P82" s="297">
        <v>111.2</v>
      </c>
      <c r="Q82" s="204" t="s">
        <v>287</v>
      </c>
    </row>
    <row r="83" spans="1:17" ht="13.2" x14ac:dyDescent="0.25">
      <c r="A83" s="184"/>
      <c r="B83" s="198"/>
      <c r="C83" s="154"/>
      <c r="D83" s="154"/>
      <c r="E83" s="199"/>
      <c r="F83" s="199"/>
      <c r="G83" s="199"/>
      <c r="H83" s="200"/>
      <c r="I83" s="198"/>
      <c r="J83" s="201"/>
      <c r="K83" s="199"/>
      <c r="L83" s="154"/>
      <c r="M83" s="691"/>
      <c r="N83" s="201"/>
      <c r="O83" s="154"/>
      <c r="P83" s="297"/>
      <c r="Q83" s="773"/>
    </row>
    <row r="84" spans="1:17" ht="13.8" x14ac:dyDescent="0.3">
      <c r="A84" s="220" t="s">
        <v>288</v>
      </c>
      <c r="B84" s="198" t="s">
        <v>233</v>
      </c>
      <c r="C84" s="154" t="s">
        <v>233</v>
      </c>
      <c r="D84" s="154" t="s">
        <v>233</v>
      </c>
      <c r="E84" s="199" t="s">
        <v>233</v>
      </c>
      <c r="F84" s="199" t="s">
        <v>233</v>
      </c>
      <c r="G84" s="199" t="s">
        <v>233</v>
      </c>
      <c r="H84" s="200" t="s">
        <v>233</v>
      </c>
      <c r="I84" s="198" t="s">
        <v>233</v>
      </c>
      <c r="J84" s="201" t="s">
        <v>233</v>
      </c>
      <c r="K84" s="199" t="s">
        <v>233</v>
      </c>
      <c r="L84" s="154" t="s">
        <v>233</v>
      </c>
      <c r="M84" s="691" t="s">
        <v>233</v>
      </c>
      <c r="N84" s="201" t="s">
        <v>233</v>
      </c>
      <c r="O84" s="154" t="s">
        <v>233</v>
      </c>
      <c r="P84" s="297" t="s">
        <v>259</v>
      </c>
      <c r="Q84" s="221" t="s">
        <v>289</v>
      </c>
    </row>
    <row r="85" spans="1:17" ht="13.2" x14ac:dyDescent="0.25">
      <c r="A85" s="203"/>
      <c r="B85" s="198"/>
      <c r="C85" s="154"/>
      <c r="D85" s="154"/>
      <c r="E85" s="199"/>
      <c r="F85" s="199"/>
      <c r="G85" s="199"/>
      <c r="H85" s="200"/>
      <c r="I85" s="198"/>
      <c r="J85" s="201"/>
      <c r="K85" s="199"/>
      <c r="L85" s="154"/>
      <c r="M85" s="691"/>
      <c r="N85" s="201"/>
      <c r="O85" s="154"/>
      <c r="P85" s="297"/>
      <c r="Q85" s="204"/>
    </row>
    <row r="86" spans="1:17" ht="13.8" x14ac:dyDescent="0.3">
      <c r="A86" s="222" t="s">
        <v>290</v>
      </c>
      <c r="B86" s="198">
        <v>7685.4650000000001</v>
      </c>
      <c r="C86" s="154">
        <v>8255.3169999999991</v>
      </c>
      <c r="D86" s="154">
        <v>6664.7439999999997</v>
      </c>
      <c r="E86" s="199">
        <v>7093.4889999999996</v>
      </c>
      <c r="F86" s="199">
        <v>6949.95</v>
      </c>
      <c r="G86" s="199">
        <v>7688.4459999999999</v>
      </c>
      <c r="H86" s="200">
        <v>4859.6610000000001</v>
      </c>
      <c r="I86" s="198">
        <v>6295.5420000000004</v>
      </c>
      <c r="J86" s="201">
        <v>8162.0780000000004</v>
      </c>
      <c r="K86" s="199">
        <v>8291.241</v>
      </c>
      <c r="L86" s="154">
        <v>5974.8090000000002</v>
      </c>
      <c r="M86" s="691">
        <v>5399.9830000000002</v>
      </c>
      <c r="N86" s="201">
        <v>67535.154999999999</v>
      </c>
      <c r="O86" s="154">
        <v>83320.725000000006</v>
      </c>
      <c r="P86" s="297">
        <v>123.4</v>
      </c>
      <c r="Q86" s="211" t="s">
        <v>291</v>
      </c>
    </row>
    <row r="87" spans="1:17" ht="13.2" x14ac:dyDescent="0.25">
      <c r="A87" s="210"/>
      <c r="B87" s="198"/>
      <c r="C87" s="154"/>
      <c r="D87" s="154"/>
      <c r="E87" s="199"/>
      <c r="F87" s="199"/>
      <c r="G87" s="199"/>
      <c r="H87" s="200"/>
      <c r="I87" s="198"/>
      <c r="J87" s="201"/>
      <c r="K87" s="199"/>
      <c r="L87" s="154"/>
      <c r="M87" s="691"/>
      <c r="N87" s="201"/>
      <c r="O87" s="154"/>
      <c r="P87" s="297"/>
      <c r="Q87" s="211"/>
    </row>
    <row r="88" spans="1:17" ht="13.2" x14ac:dyDescent="0.25">
      <c r="A88" s="209" t="s">
        <v>292</v>
      </c>
      <c r="B88" s="198" t="s">
        <v>233</v>
      </c>
      <c r="C88" s="154">
        <v>13.055</v>
      </c>
      <c r="D88" s="154" t="s">
        <v>233</v>
      </c>
      <c r="E88" s="199" t="s">
        <v>233</v>
      </c>
      <c r="F88" s="199" t="s">
        <v>233</v>
      </c>
      <c r="G88" s="199">
        <v>2.2909999999999999</v>
      </c>
      <c r="H88" s="200">
        <v>109.503</v>
      </c>
      <c r="I88" s="198">
        <v>142.62299999999999</v>
      </c>
      <c r="J88" s="201">
        <v>0.189</v>
      </c>
      <c r="K88" s="199" t="s">
        <v>233</v>
      </c>
      <c r="L88" s="154" t="s">
        <v>233</v>
      </c>
      <c r="M88" s="691">
        <v>3.05</v>
      </c>
      <c r="N88" s="201">
        <v>53.829000000000001</v>
      </c>
      <c r="O88" s="154">
        <v>270.71100000000001</v>
      </c>
      <c r="P88" s="297">
        <v>502.9</v>
      </c>
      <c r="Q88" s="213" t="s">
        <v>292</v>
      </c>
    </row>
    <row r="89" spans="1:17" ht="13.2" x14ac:dyDescent="0.25">
      <c r="A89" s="192"/>
      <c r="B89" s="198"/>
      <c r="C89" s="154"/>
      <c r="D89" s="154"/>
      <c r="E89" s="199"/>
      <c r="F89" s="199"/>
      <c r="G89" s="199"/>
      <c r="H89" s="200"/>
      <c r="I89" s="198"/>
      <c r="J89" s="201"/>
      <c r="K89" s="199"/>
      <c r="L89" s="154"/>
      <c r="M89" s="691"/>
      <c r="N89" s="201"/>
      <c r="O89" s="154"/>
      <c r="P89" s="297"/>
      <c r="Q89" s="213"/>
    </row>
    <row r="90" spans="1:17" ht="13.2" x14ac:dyDescent="0.25">
      <c r="A90" s="197" t="s">
        <v>293</v>
      </c>
      <c r="B90" s="198" t="s">
        <v>233</v>
      </c>
      <c r="C90" s="154" t="s">
        <v>233</v>
      </c>
      <c r="D90" s="154" t="s">
        <v>233</v>
      </c>
      <c r="E90" s="199" t="s">
        <v>233</v>
      </c>
      <c r="F90" s="199" t="s">
        <v>233</v>
      </c>
      <c r="G90" s="199" t="s">
        <v>233</v>
      </c>
      <c r="H90" s="200" t="s">
        <v>233</v>
      </c>
      <c r="I90" s="198" t="s">
        <v>233</v>
      </c>
      <c r="J90" s="201" t="s">
        <v>233</v>
      </c>
      <c r="K90" s="199" t="s">
        <v>233</v>
      </c>
      <c r="L90" s="154" t="s">
        <v>233</v>
      </c>
      <c r="M90" s="691" t="s">
        <v>233</v>
      </c>
      <c r="N90" s="201" t="s">
        <v>233</v>
      </c>
      <c r="O90" s="154" t="s">
        <v>233</v>
      </c>
      <c r="P90" s="297" t="s">
        <v>259</v>
      </c>
      <c r="Q90" s="202" t="s">
        <v>294</v>
      </c>
    </row>
    <row r="91" spans="1:17" ht="13.2" x14ac:dyDescent="0.25">
      <c r="A91" s="197"/>
      <c r="B91" s="198"/>
      <c r="C91" s="154"/>
      <c r="D91" s="154"/>
      <c r="E91" s="199"/>
      <c r="F91" s="199"/>
      <c r="G91" s="199"/>
      <c r="H91" s="200"/>
      <c r="I91" s="198"/>
      <c r="J91" s="201"/>
      <c r="K91" s="199"/>
      <c r="L91" s="154"/>
      <c r="M91" s="691"/>
      <c r="N91" s="201"/>
      <c r="O91" s="154"/>
      <c r="P91" s="297"/>
      <c r="Q91" s="202"/>
    </row>
    <row r="92" spans="1:17" ht="13.2" x14ac:dyDescent="0.25">
      <c r="A92" s="197" t="s">
        <v>295</v>
      </c>
      <c r="B92" s="198">
        <v>8005.9459999999999</v>
      </c>
      <c r="C92" s="154">
        <v>7422.5950000000003</v>
      </c>
      <c r="D92" s="154">
        <v>10457.922</v>
      </c>
      <c r="E92" s="199">
        <v>12032.216</v>
      </c>
      <c r="F92" s="199">
        <v>12954.873</v>
      </c>
      <c r="G92" s="199">
        <v>10242.995000000001</v>
      </c>
      <c r="H92" s="200">
        <v>13209.790999999999</v>
      </c>
      <c r="I92" s="198">
        <v>9087.7009999999991</v>
      </c>
      <c r="J92" s="201">
        <v>14100.612999999999</v>
      </c>
      <c r="K92" s="199">
        <v>9324.0640000000003</v>
      </c>
      <c r="L92" s="154">
        <v>7892.9970000000003</v>
      </c>
      <c r="M92" s="691">
        <v>10906.109</v>
      </c>
      <c r="N92" s="201">
        <v>79966.540999999997</v>
      </c>
      <c r="O92" s="154">
        <v>125637.822</v>
      </c>
      <c r="P92" s="297">
        <v>157.1</v>
      </c>
      <c r="Q92" s="202" t="s">
        <v>188</v>
      </c>
    </row>
    <row r="93" spans="1:17" ht="13.2" x14ac:dyDescent="0.25">
      <c r="A93" s="197"/>
      <c r="B93" s="198"/>
      <c r="C93" s="154"/>
      <c r="D93" s="154"/>
      <c r="E93" s="199"/>
      <c r="F93" s="199"/>
      <c r="G93" s="199"/>
      <c r="H93" s="200"/>
      <c r="I93" s="198"/>
      <c r="J93" s="201"/>
      <c r="K93" s="199"/>
      <c r="L93" s="154"/>
      <c r="M93" s="691"/>
      <c r="N93" s="201"/>
      <c r="O93" s="154"/>
      <c r="P93" s="297"/>
      <c r="Q93" s="202"/>
    </row>
    <row r="94" spans="1:17" ht="13.8" x14ac:dyDescent="0.3">
      <c r="A94" s="207" t="s">
        <v>296</v>
      </c>
      <c r="B94" s="198" t="s">
        <v>233</v>
      </c>
      <c r="C94" s="154" t="s">
        <v>233</v>
      </c>
      <c r="D94" s="154" t="s">
        <v>233</v>
      </c>
      <c r="E94" s="199" t="s">
        <v>233</v>
      </c>
      <c r="F94" s="199" t="s">
        <v>233</v>
      </c>
      <c r="G94" s="199" t="s">
        <v>233</v>
      </c>
      <c r="H94" s="200" t="s">
        <v>233</v>
      </c>
      <c r="I94" s="198" t="s">
        <v>233</v>
      </c>
      <c r="J94" s="201" t="s">
        <v>233</v>
      </c>
      <c r="K94" s="199" t="s">
        <v>233</v>
      </c>
      <c r="L94" s="154" t="s">
        <v>233</v>
      </c>
      <c r="M94" s="691" t="s">
        <v>233</v>
      </c>
      <c r="N94" s="201" t="s">
        <v>233</v>
      </c>
      <c r="O94" s="154" t="s">
        <v>233</v>
      </c>
      <c r="P94" s="297" t="s">
        <v>259</v>
      </c>
      <c r="Q94" s="206" t="s">
        <v>297</v>
      </c>
    </row>
    <row r="95" spans="1:17" ht="13.8" x14ac:dyDescent="0.3">
      <c r="A95" s="207" t="s">
        <v>80</v>
      </c>
      <c r="B95" s="198"/>
      <c r="C95" s="154"/>
      <c r="D95" s="154"/>
      <c r="E95" s="199"/>
      <c r="F95" s="199"/>
      <c r="G95" s="199"/>
      <c r="H95" s="200"/>
      <c r="I95" s="198"/>
      <c r="J95" s="201"/>
      <c r="K95" s="199"/>
      <c r="L95" s="154"/>
      <c r="M95" s="691"/>
      <c r="N95" s="201"/>
      <c r="O95" s="154"/>
      <c r="P95" s="297"/>
      <c r="Q95" s="204" t="s">
        <v>80</v>
      </c>
    </row>
    <row r="96" spans="1:17" ht="13.8" x14ac:dyDescent="0.3">
      <c r="A96" s="207" t="s">
        <v>298</v>
      </c>
      <c r="B96" s="198" t="s">
        <v>233</v>
      </c>
      <c r="C96" s="154" t="s">
        <v>233</v>
      </c>
      <c r="D96" s="154">
        <v>0.03</v>
      </c>
      <c r="E96" s="199" t="s">
        <v>233</v>
      </c>
      <c r="F96" s="199" t="s">
        <v>233</v>
      </c>
      <c r="G96" s="199" t="s">
        <v>233</v>
      </c>
      <c r="H96" s="200">
        <v>3.9569999999999999</v>
      </c>
      <c r="I96" s="198" t="s">
        <v>233</v>
      </c>
      <c r="J96" s="201" t="s">
        <v>233</v>
      </c>
      <c r="K96" s="199" t="s">
        <v>233</v>
      </c>
      <c r="L96" s="154">
        <v>71.221999999999994</v>
      </c>
      <c r="M96" s="691">
        <v>23.965</v>
      </c>
      <c r="N96" s="201">
        <v>2163.33</v>
      </c>
      <c r="O96" s="154">
        <v>99.174000000000007</v>
      </c>
      <c r="P96" s="297">
        <v>4.5999999999999996</v>
      </c>
      <c r="Q96" s="204" t="s">
        <v>299</v>
      </c>
    </row>
    <row r="97" spans="1:17" ht="13.2" x14ac:dyDescent="0.25">
      <c r="A97" s="203" t="s">
        <v>80</v>
      </c>
      <c r="B97" s="198"/>
      <c r="C97" s="154"/>
      <c r="D97" s="154"/>
      <c r="E97" s="199"/>
      <c r="F97" s="199"/>
      <c r="G97" s="199"/>
      <c r="H97" s="200"/>
      <c r="I97" s="198"/>
      <c r="J97" s="201"/>
      <c r="K97" s="199"/>
      <c r="L97" s="154"/>
      <c r="M97" s="691"/>
      <c r="N97" s="201"/>
      <c r="O97" s="154"/>
      <c r="P97" s="297"/>
      <c r="Q97" s="204"/>
    </row>
    <row r="98" spans="1:17" ht="13.8" x14ac:dyDescent="0.3">
      <c r="A98" s="207" t="s">
        <v>300</v>
      </c>
      <c r="B98" s="198">
        <v>49.975999999999999</v>
      </c>
      <c r="C98" s="154">
        <v>97.867999999999995</v>
      </c>
      <c r="D98" s="154">
        <v>146.80199999999999</v>
      </c>
      <c r="E98" s="199" t="s">
        <v>233</v>
      </c>
      <c r="F98" s="199">
        <v>5.7080000000000002</v>
      </c>
      <c r="G98" s="199" t="s">
        <v>233</v>
      </c>
      <c r="H98" s="200" t="s">
        <v>233</v>
      </c>
      <c r="I98" s="198">
        <v>5.7290000000000001</v>
      </c>
      <c r="J98" s="201">
        <v>28.105</v>
      </c>
      <c r="K98" s="199">
        <v>28.105</v>
      </c>
      <c r="L98" s="154" t="s">
        <v>233</v>
      </c>
      <c r="M98" s="691" t="s">
        <v>233</v>
      </c>
      <c r="N98" s="201">
        <v>1215.615</v>
      </c>
      <c r="O98" s="154">
        <v>362.29300000000001</v>
      </c>
      <c r="P98" s="297">
        <v>29.8</v>
      </c>
      <c r="Q98" s="204" t="s">
        <v>301</v>
      </c>
    </row>
    <row r="99" spans="1:17" ht="13.8" x14ac:dyDescent="0.3">
      <c r="A99" s="207"/>
      <c r="B99" s="198"/>
      <c r="C99" s="154"/>
      <c r="D99" s="154"/>
      <c r="E99" s="199"/>
      <c r="F99" s="199"/>
      <c r="G99" s="199"/>
      <c r="H99" s="200"/>
      <c r="I99" s="198"/>
      <c r="J99" s="201"/>
      <c r="K99" s="199"/>
      <c r="L99" s="154"/>
      <c r="M99" s="691"/>
      <c r="N99" s="201"/>
      <c r="O99" s="154"/>
      <c r="P99" s="297"/>
      <c r="Q99" s="204"/>
    </row>
    <row r="100" spans="1:17" ht="13.2" x14ac:dyDescent="0.25">
      <c r="A100" s="203" t="s">
        <v>150</v>
      </c>
      <c r="B100" s="198">
        <v>25640.482</v>
      </c>
      <c r="C100" s="154">
        <v>25484.994999999999</v>
      </c>
      <c r="D100" s="154">
        <v>28873.217000000001</v>
      </c>
      <c r="E100" s="199">
        <v>32776.580999999998</v>
      </c>
      <c r="F100" s="199">
        <v>30074.964</v>
      </c>
      <c r="G100" s="199">
        <v>27443.156999999999</v>
      </c>
      <c r="H100" s="200">
        <v>26832.905999999999</v>
      </c>
      <c r="I100" s="198">
        <v>28534.864000000001</v>
      </c>
      <c r="J100" s="201">
        <v>35857.080999999998</v>
      </c>
      <c r="K100" s="199">
        <v>39884.807000000001</v>
      </c>
      <c r="L100" s="154">
        <v>37400.949000000001</v>
      </c>
      <c r="M100" s="691">
        <v>25697.635999999999</v>
      </c>
      <c r="N100" s="201">
        <v>334277.01500000001</v>
      </c>
      <c r="O100" s="154">
        <v>364501.63900000002</v>
      </c>
      <c r="P100" s="297">
        <v>109</v>
      </c>
      <c r="Q100" s="204" t="s">
        <v>151</v>
      </c>
    </row>
    <row r="101" spans="1:17" ht="13.2" x14ac:dyDescent="0.25">
      <c r="A101" s="203"/>
      <c r="B101" s="198"/>
      <c r="C101" s="154"/>
      <c r="D101" s="154"/>
      <c r="E101" s="199"/>
      <c r="F101" s="199"/>
      <c r="G101" s="199"/>
      <c r="H101" s="200"/>
      <c r="I101" s="198"/>
      <c r="J101" s="201"/>
      <c r="K101" s="199"/>
      <c r="L101" s="154"/>
      <c r="M101" s="691"/>
      <c r="N101" s="201"/>
      <c r="O101" s="154"/>
      <c r="P101" s="297"/>
      <c r="Q101" s="204"/>
    </row>
    <row r="102" spans="1:17" ht="13.2" x14ac:dyDescent="0.25">
      <c r="A102" s="203" t="s">
        <v>302</v>
      </c>
      <c r="B102" s="198">
        <v>1.8</v>
      </c>
      <c r="C102" s="154" t="s">
        <v>233</v>
      </c>
      <c r="D102" s="154" t="s">
        <v>233</v>
      </c>
      <c r="E102" s="199">
        <v>5.1999999999999998E-2</v>
      </c>
      <c r="F102" s="199">
        <v>1.667</v>
      </c>
      <c r="G102" s="199" t="s">
        <v>233</v>
      </c>
      <c r="H102" s="200">
        <v>12.933</v>
      </c>
      <c r="I102" s="198">
        <v>5</v>
      </c>
      <c r="J102" s="201">
        <v>21.146000000000001</v>
      </c>
      <c r="K102" s="199" t="s">
        <v>233</v>
      </c>
      <c r="L102" s="154">
        <v>1.95</v>
      </c>
      <c r="M102" s="691" t="s">
        <v>233</v>
      </c>
      <c r="N102" s="201">
        <v>27.556999999999999</v>
      </c>
      <c r="O102" s="154">
        <v>44.548000000000002</v>
      </c>
      <c r="P102" s="297">
        <v>161.69999999999999</v>
      </c>
      <c r="Q102" s="204" t="s">
        <v>304</v>
      </c>
    </row>
    <row r="103" spans="1:17" ht="13.2" x14ac:dyDescent="0.25">
      <c r="A103" s="203"/>
      <c r="B103" s="198"/>
      <c r="C103" s="154"/>
      <c r="D103" s="154"/>
      <c r="E103" s="199"/>
      <c r="F103" s="199"/>
      <c r="G103" s="199"/>
      <c r="H103" s="200"/>
      <c r="I103" s="198"/>
      <c r="J103" s="201"/>
      <c r="K103" s="199"/>
      <c r="L103" s="154"/>
      <c r="M103" s="691"/>
      <c r="N103" s="201"/>
      <c r="O103" s="154"/>
      <c r="P103" s="297"/>
      <c r="Q103" s="204"/>
    </row>
    <row r="104" spans="1:17" ht="13.2" x14ac:dyDescent="0.25">
      <c r="A104" s="203" t="s">
        <v>305</v>
      </c>
      <c r="B104" s="198">
        <v>190.67599999999999</v>
      </c>
      <c r="C104" s="154" t="s">
        <v>233</v>
      </c>
      <c r="D104" s="154">
        <v>0.01</v>
      </c>
      <c r="E104" s="199" t="s">
        <v>233</v>
      </c>
      <c r="F104" s="199" t="s">
        <v>233</v>
      </c>
      <c r="G104" s="199">
        <v>1E-3</v>
      </c>
      <c r="H104" s="200" t="s">
        <v>233</v>
      </c>
      <c r="I104" s="198" t="s">
        <v>233</v>
      </c>
      <c r="J104" s="201" t="s">
        <v>233</v>
      </c>
      <c r="K104" s="199" t="s">
        <v>233</v>
      </c>
      <c r="L104" s="154" t="s">
        <v>233</v>
      </c>
      <c r="M104" s="691" t="s">
        <v>233</v>
      </c>
      <c r="N104" s="201">
        <v>127.28400000000001</v>
      </c>
      <c r="O104" s="154">
        <v>190.68700000000001</v>
      </c>
      <c r="P104" s="297">
        <v>149.80000000000001</v>
      </c>
      <c r="Q104" s="204" t="s">
        <v>305</v>
      </c>
    </row>
    <row r="105" spans="1:17" ht="13.2" x14ac:dyDescent="0.25">
      <c r="A105" s="203"/>
      <c r="B105" s="198"/>
      <c r="C105" s="154"/>
      <c r="D105" s="154"/>
      <c r="E105" s="199"/>
      <c r="F105" s="199"/>
      <c r="G105" s="199"/>
      <c r="H105" s="200"/>
      <c r="I105" s="198"/>
      <c r="J105" s="201"/>
      <c r="K105" s="199"/>
      <c r="L105" s="154"/>
      <c r="M105" s="691"/>
      <c r="N105" s="201"/>
      <c r="O105" s="154"/>
      <c r="P105" s="297"/>
      <c r="Q105" s="204"/>
    </row>
    <row r="106" spans="1:17" ht="27.6" x14ac:dyDescent="0.3">
      <c r="A106" s="205" t="s">
        <v>306</v>
      </c>
      <c r="B106" s="198">
        <v>3006.6019999999999</v>
      </c>
      <c r="C106" s="154">
        <v>2788.5770000000002</v>
      </c>
      <c r="D106" s="154">
        <v>2878.8470000000002</v>
      </c>
      <c r="E106" s="199">
        <v>4151.7089999999998</v>
      </c>
      <c r="F106" s="199">
        <v>2687.6329999999998</v>
      </c>
      <c r="G106" s="199">
        <v>3454.462</v>
      </c>
      <c r="H106" s="200">
        <v>2596.4340000000002</v>
      </c>
      <c r="I106" s="198">
        <v>2684.6350000000002</v>
      </c>
      <c r="J106" s="201">
        <v>2943.5630000000001</v>
      </c>
      <c r="K106" s="199">
        <v>2892.672</v>
      </c>
      <c r="L106" s="154">
        <v>3724.9920000000002</v>
      </c>
      <c r="M106" s="691">
        <v>1995.2190000000001</v>
      </c>
      <c r="N106" s="201">
        <v>38186.273000000001</v>
      </c>
      <c r="O106" s="154">
        <v>35805.345000000001</v>
      </c>
      <c r="P106" s="297">
        <v>93.8</v>
      </c>
      <c r="Q106" s="229" t="s">
        <v>307</v>
      </c>
    </row>
    <row r="107" spans="1:17" ht="13.8" x14ac:dyDescent="0.3">
      <c r="A107" s="207"/>
      <c r="B107" s="198"/>
      <c r="C107" s="154"/>
      <c r="D107" s="154"/>
      <c r="E107" s="199"/>
      <c r="F107" s="199"/>
      <c r="G107" s="199"/>
      <c r="H107" s="200"/>
      <c r="I107" s="198"/>
      <c r="J107" s="201"/>
      <c r="K107" s="199"/>
      <c r="L107" s="154"/>
      <c r="M107" s="691"/>
      <c r="N107" s="201"/>
      <c r="O107" s="154"/>
      <c r="P107" s="297"/>
      <c r="Q107" s="206"/>
    </row>
    <row r="108" spans="1:17" ht="13.2" x14ac:dyDescent="0.25">
      <c r="A108" s="197" t="s">
        <v>308</v>
      </c>
      <c r="B108" s="198" t="s">
        <v>233</v>
      </c>
      <c r="C108" s="154" t="s">
        <v>233</v>
      </c>
      <c r="D108" s="154" t="s">
        <v>233</v>
      </c>
      <c r="E108" s="199" t="s">
        <v>233</v>
      </c>
      <c r="F108" s="199">
        <v>24.774000000000001</v>
      </c>
      <c r="G108" s="199">
        <v>24.774000000000001</v>
      </c>
      <c r="H108" s="200" t="s">
        <v>233</v>
      </c>
      <c r="I108" s="198" t="s">
        <v>233</v>
      </c>
      <c r="J108" s="201" t="s">
        <v>233</v>
      </c>
      <c r="K108" s="199" t="s">
        <v>233</v>
      </c>
      <c r="L108" s="154" t="s">
        <v>233</v>
      </c>
      <c r="M108" s="691" t="s">
        <v>233</v>
      </c>
      <c r="N108" s="201">
        <v>93.965999999999994</v>
      </c>
      <c r="O108" s="154">
        <v>49.548000000000002</v>
      </c>
      <c r="P108" s="297">
        <v>52.7</v>
      </c>
      <c r="Q108" s="202" t="s">
        <v>308</v>
      </c>
    </row>
    <row r="109" spans="1:17" ht="13.2" x14ac:dyDescent="0.25">
      <c r="A109" s="197"/>
      <c r="B109" s="198"/>
      <c r="C109" s="154"/>
      <c r="D109" s="154"/>
      <c r="E109" s="199"/>
      <c r="F109" s="199"/>
      <c r="G109" s="199"/>
      <c r="H109" s="200"/>
      <c r="I109" s="198"/>
      <c r="J109" s="201"/>
      <c r="K109" s="199"/>
      <c r="L109" s="154"/>
      <c r="M109" s="691"/>
      <c r="N109" s="201"/>
      <c r="O109" s="154"/>
      <c r="P109" s="297"/>
      <c r="Q109" s="202"/>
    </row>
    <row r="110" spans="1:17" ht="13.2" x14ac:dyDescent="0.25">
      <c r="A110" s="197" t="s">
        <v>310</v>
      </c>
      <c r="B110" s="198" t="s">
        <v>233</v>
      </c>
      <c r="C110" s="154" t="s">
        <v>233</v>
      </c>
      <c r="D110" s="154" t="s">
        <v>233</v>
      </c>
      <c r="E110" s="199" t="s">
        <v>233</v>
      </c>
      <c r="F110" s="199" t="s">
        <v>233</v>
      </c>
      <c r="G110" s="199" t="s">
        <v>233</v>
      </c>
      <c r="H110" s="200" t="s">
        <v>233</v>
      </c>
      <c r="I110" s="198" t="s">
        <v>233</v>
      </c>
      <c r="J110" s="201" t="s">
        <v>233</v>
      </c>
      <c r="K110" s="199">
        <v>57.173999999999999</v>
      </c>
      <c r="L110" s="154" t="s">
        <v>233</v>
      </c>
      <c r="M110" s="691" t="s">
        <v>233</v>
      </c>
      <c r="N110" s="201" t="s">
        <v>233</v>
      </c>
      <c r="O110" s="154">
        <v>57.173999999999999</v>
      </c>
      <c r="P110" s="297" t="s">
        <v>259</v>
      </c>
      <c r="Q110" s="202" t="s">
        <v>311</v>
      </c>
    </row>
    <row r="111" spans="1:17" ht="13.2" x14ac:dyDescent="0.25">
      <c r="A111" s="197"/>
      <c r="B111" s="198"/>
      <c r="C111" s="154"/>
      <c r="D111" s="154"/>
      <c r="E111" s="199"/>
      <c r="F111" s="199"/>
      <c r="G111" s="199"/>
      <c r="H111" s="200"/>
      <c r="I111" s="198"/>
      <c r="J111" s="201"/>
      <c r="K111" s="199"/>
      <c r="L111" s="154"/>
      <c r="M111" s="691"/>
      <c r="N111" s="201"/>
      <c r="O111" s="154"/>
      <c r="P111" s="297"/>
      <c r="Q111" s="202"/>
    </row>
    <row r="112" spans="1:17" s="9" customFormat="1" ht="13.2" x14ac:dyDescent="0.25">
      <c r="A112" s="197" t="s">
        <v>312</v>
      </c>
      <c r="B112" s="198" t="s">
        <v>233</v>
      </c>
      <c r="C112" s="154" t="s">
        <v>233</v>
      </c>
      <c r="D112" s="154" t="s">
        <v>233</v>
      </c>
      <c r="E112" s="199" t="s">
        <v>233</v>
      </c>
      <c r="F112" s="199" t="s">
        <v>233</v>
      </c>
      <c r="G112" s="199">
        <v>53.895000000000003</v>
      </c>
      <c r="H112" s="200">
        <v>7.7240000000000002</v>
      </c>
      <c r="I112" s="198">
        <v>126.569</v>
      </c>
      <c r="J112" s="201">
        <v>101.69199999999999</v>
      </c>
      <c r="K112" s="199">
        <v>1.9410000000000001</v>
      </c>
      <c r="L112" s="154">
        <v>1.8939999999999999</v>
      </c>
      <c r="M112" s="691">
        <v>39.393000000000001</v>
      </c>
      <c r="N112" s="201" t="s">
        <v>233</v>
      </c>
      <c r="O112" s="154">
        <v>333.108</v>
      </c>
      <c r="P112" s="297" t="s">
        <v>259</v>
      </c>
      <c r="Q112" s="230" t="s">
        <v>312</v>
      </c>
    </row>
    <row r="113" spans="1:17" ht="13.2" x14ac:dyDescent="0.25">
      <c r="A113" s="197"/>
      <c r="B113" s="198"/>
      <c r="C113" s="154"/>
      <c r="D113" s="154"/>
      <c r="E113" s="199"/>
      <c r="F113" s="199"/>
      <c r="G113" s="199"/>
      <c r="H113" s="200"/>
      <c r="I113" s="198"/>
      <c r="J113" s="201"/>
      <c r="K113" s="199"/>
      <c r="L113" s="154"/>
      <c r="M113" s="691"/>
      <c r="N113" s="201"/>
      <c r="O113" s="154"/>
      <c r="P113" s="308"/>
      <c r="Q113" s="230"/>
    </row>
    <row r="114" spans="1:17" ht="13.2" x14ac:dyDescent="0.25">
      <c r="A114" s="203" t="s">
        <v>313</v>
      </c>
      <c r="B114" s="198">
        <v>5542.2730000000001</v>
      </c>
      <c r="C114" s="154">
        <v>5551.15</v>
      </c>
      <c r="D114" s="154">
        <v>4551.2330000000002</v>
      </c>
      <c r="E114" s="199">
        <v>2337.424</v>
      </c>
      <c r="F114" s="199">
        <v>4102.8419999999996</v>
      </c>
      <c r="G114" s="199">
        <v>3612.8069999999998</v>
      </c>
      <c r="H114" s="200">
        <v>3862.3760000000002</v>
      </c>
      <c r="I114" s="198">
        <v>4023.2710000000002</v>
      </c>
      <c r="J114" s="201">
        <v>13809.97</v>
      </c>
      <c r="K114" s="199">
        <v>17006.659</v>
      </c>
      <c r="L114" s="154">
        <v>2854.16</v>
      </c>
      <c r="M114" s="691">
        <v>10440.842000000001</v>
      </c>
      <c r="N114" s="201">
        <v>60158.6</v>
      </c>
      <c r="O114" s="154">
        <v>77695.006999999998</v>
      </c>
      <c r="P114" s="308">
        <v>129.19999999999999</v>
      </c>
      <c r="Q114" s="204" t="s">
        <v>313</v>
      </c>
    </row>
    <row r="115" spans="1:17" ht="13.2" x14ac:dyDescent="0.25">
      <c r="A115" s="203"/>
      <c r="B115" s="198"/>
      <c r="C115" s="154"/>
      <c r="D115" s="154"/>
      <c r="E115" s="199"/>
      <c r="F115" s="199"/>
      <c r="G115" s="199"/>
      <c r="H115" s="200"/>
      <c r="I115" s="198"/>
      <c r="J115" s="201"/>
      <c r="K115" s="199"/>
      <c r="L115" s="154"/>
      <c r="M115" s="691"/>
      <c r="N115" s="201"/>
      <c r="O115" s="154"/>
      <c r="P115" s="308"/>
      <c r="Q115" s="204"/>
    </row>
    <row r="116" spans="1:17" ht="13.2" x14ac:dyDescent="0.25">
      <c r="A116" s="209" t="s">
        <v>314</v>
      </c>
      <c r="B116" s="198">
        <v>33.622</v>
      </c>
      <c r="C116" s="154">
        <v>2.8809999999999998</v>
      </c>
      <c r="D116" s="154" t="s">
        <v>233</v>
      </c>
      <c r="E116" s="199" t="s">
        <v>233</v>
      </c>
      <c r="F116" s="199">
        <v>1.409</v>
      </c>
      <c r="G116" s="199" t="s">
        <v>233</v>
      </c>
      <c r="H116" s="200">
        <v>0.50600000000000001</v>
      </c>
      <c r="I116" s="198" t="s">
        <v>233</v>
      </c>
      <c r="J116" s="201" t="s">
        <v>233</v>
      </c>
      <c r="K116" s="199">
        <v>7.5</v>
      </c>
      <c r="L116" s="154" t="s">
        <v>233</v>
      </c>
      <c r="M116" s="691" t="s">
        <v>233</v>
      </c>
      <c r="N116" s="201">
        <v>1472.009</v>
      </c>
      <c r="O116" s="154">
        <v>45.917999999999999</v>
      </c>
      <c r="P116" s="297">
        <v>3.1</v>
      </c>
      <c r="Q116" s="204" t="s">
        <v>315</v>
      </c>
    </row>
    <row r="117" spans="1:17" ht="13.2" x14ac:dyDescent="0.25">
      <c r="A117" s="203"/>
      <c r="B117" s="198"/>
      <c r="C117" s="154"/>
      <c r="D117" s="154"/>
      <c r="E117" s="199"/>
      <c r="F117" s="199"/>
      <c r="G117" s="199"/>
      <c r="H117" s="200"/>
      <c r="I117" s="198"/>
      <c r="J117" s="201"/>
      <c r="K117" s="199"/>
      <c r="L117" s="154"/>
      <c r="M117" s="691"/>
      <c r="N117" s="201"/>
      <c r="O117" s="154"/>
      <c r="P117" s="297"/>
      <c r="Q117" s="204"/>
    </row>
    <row r="118" spans="1:17" ht="13.2" x14ac:dyDescent="0.25">
      <c r="A118" s="209" t="s">
        <v>114</v>
      </c>
      <c r="B118" s="198">
        <v>664446.06299999997</v>
      </c>
      <c r="C118" s="154">
        <v>693760.92599999998</v>
      </c>
      <c r="D118" s="154">
        <v>732827.64800000004</v>
      </c>
      <c r="E118" s="199">
        <v>697198.65500000003</v>
      </c>
      <c r="F118" s="199">
        <v>707007.06799999997</v>
      </c>
      <c r="G118" s="199">
        <v>670535.08299999998</v>
      </c>
      <c r="H118" s="200">
        <v>664467.679</v>
      </c>
      <c r="I118" s="198">
        <v>727173.125</v>
      </c>
      <c r="J118" s="201">
        <v>789932.14199999999</v>
      </c>
      <c r="K118" s="199">
        <v>841959.54099999997</v>
      </c>
      <c r="L118" s="154">
        <v>810832.89399999997</v>
      </c>
      <c r="M118" s="691">
        <v>668340.728</v>
      </c>
      <c r="N118" s="201">
        <v>8706866.1510000005</v>
      </c>
      <c r="O118" s="154">
        <v>8668481.5519999992</v>
      </c>
      <c r="P118" s="297">
        <v>99.6</v>
      </c>
      <c r="Q118" s="204" t="s">
        <v>115</v>
      </c>
    </row>
    <row r="119" spans="1:17" ht="13.2" x14ac:dyDescent="0.25">
      <c r="A119" s="203"/>
      <c r="B119" s="198"/>
      <c r="C119" s="154"/>
      <c r="D119" s="154"/>
      <c r="E119" s="199"/>
      <c r="F119" s="199"/>
      <c r="G119" s="199"/>
      <c r="H119" s="200"/>
      <c r="I119" s="198"/>
      <c r="J119" s="201"/>
      <c r="K119" s="199"/>
      <c r="L119" s="154"/>
      <c r="M119" s="691"/>
      <c r="N119" s="201"/>
      <c r="O119" s="154"/>
      <c r="P119" s="297"/>
      <c r="Q119" s="204"/>
    </row>
    <row r="120" spans="1:17" ht="13.2" x14ac:dyDescent="0.25">
      <c r="A120" s="209" t="s">
        <v>316</v>
      </c>
      <c r="B120" s="198">
        <v>1071.46</v>
      </c>
      <c r="C120" s="154">
        <v>1392.7429999999999</v>
      </c>
      <c r="D120" s="154">
        <v>1343.126</v>
      </c>
      <c r="E120" s="199">
        <v>2141.9749999999999</v>
      </c>
      <c r="F120" s="199">
        <v>1873.356</v>
      </c>
      <c r="G120" s="199">
        <v>2671.2710000000002</v>
      </c>
      <c r="H120" s="200">
        <v>1228.2660000000001</v>
      </c>
      <c r="I120" s="198">
        <v>2469.19</v>
      </c>
      <c r="J120" s="201">
        <v>2837.067</v>
      </c>
      <c r="K120" s="199">
        <v>1662.203</v>
      </c>
      <c r="L120" s="154">
        <v>9469.3439999999991</v>
      </c>
      <c r="M120" s="691">
        <v>5484.5709999999999</v>
      </c>
      <c r="N120" s="201">
        <v>17910.409</v>
      </c>
      <c r="O120" s="154">
        <v>33644.572</v>
      </c>
      <c r="P120" s="297">
        <v>187.8</v>
      </c>
      <c r="Q120" s="204" t="s">
        <v>317</v>
      </c>
    </row>
    <row r="121" spans="1:17" ht="13.2" x14ac:dyDescent="0.25">
      <c r="A121" s="203"/>
      <c r="B121" s="198"/>
      <c r="C121" s="154"/>
      <c r="D121" s="154"/>
      <c r="E121" s="199"/>
      <c r="F121" s="199"/>
      <c r="G121" s="199"/>
      <c r="H121" s="200"/>
      <c r="I121" s="198"/>
      <c r="J121" s="201"/>
      <c r="K121" s="199"/>
      <c r="L121" s="154"/>
      <c r="M121" s="691"/>
      <c r="N121" s="201"/>
      <c r="O121" s="154"/>
      <c r="P121" s="297"/>
      <c r="Q121" s="204"/>
    </row>
    <row r="122" spans="1:17" ht="13.2" x14ac:dyDescent="0.25">
      <c r="A122" s="209" t="s">
        <v>318</v>
      </c>
      <c r="B122" s="198">
        <v>1784.4010000000001</v>
      </c>
      <c r="C122" s="154">
        <v>2319.3429999999998</v>
      </c>
      <c r="D122" s="154">
        <v>507.39299999999997</v>
      </c>
      <c r="E122" s="199">
        <v>2420.6990000000001</v>
      </c>
      <c r="F122" s="199">
        <v>3397.5169999999998</v>
      </c>
      <c r="G122" s="199">
        <v>4124.2179999999998</v>
      </c>
      <c r="H122" s="200">
        <v>4875.08</v>
      </c>
      <c r="I122" s="198">
        <v>864.27800000000002</v>
      </c>
      <c r="J122" s="201">
        <v>3862.87</v>
      </c>
      <c r="K122" s="199">
        <v>2645.0169999999998</v>
      </c>
      <c r="L122" s="154">
        <v>2026.41</v>
      </c>
      <c r="M122" s="691">
        <v>2078.8429999999998</v>
      </c>
      <c r="N122" s="201">
        <v>19284.985000000001</v>
      </c>
      <c r="O122" s="154">
        <v>30906.069</v>
      </c>
      <c r="P122" s="297">
        <v>160.30000000000001</v>
      </c>
      <c r="Q122" s="204" t="s">
        <v>319</v>
      </c>
    </row>
    <row r="123" spans="1:17" ht="13.2" x14ac:dyDescent="0.25">
      <c r="A123" s="203"/>
      <c r="B123" s="198"/>
      <c r="C123" s="154"/>
      <c r="D123" s="154"/>
      <c r="E123" s="199"/>
      <c r="F123" s="199"/>
      <c r="G123" s="199"/>
      <c r="H123" s="200"/>
      <c r="I123" s="198"/>
      <c r="J123" s="201"/>
      <c r="K123" s="199"/>
      <c r="L123" s="154"/>
      <c r="M123" s="691"/>
      <c r="N123" s="201"/>
      <c r="O123" s="154"/>
      <c r="P123" s="297"/>
      <c r="Q123" s="204"/>
    </row>
    <row r="124" spans="1:17" ht="13.2" x14ac:dyDescent="0.25">
      <c r="A124" s="209" t="s">
        <v>168</v>
      </c>
      <c r="B124" s="198">
        <v>65198.887000000002</v>
      </c>
      <c r="C124" s="154">
        <v>135961.73199999999</v>
      </c>
      <c r="D124" s="154">
        <v>134626.595</v>
      </c>
      <c r="E124" s="199">
        <v>133297.08199999999</v>
      </c>
      <c r="F124" s="199">
        <v>163559.573</v>
      </c>
      <c r="G124" s="199">
        <v>139328.726</v>
      </c>
      <c r="H124" s="200">
        <v>152262.024</v>
      </c>
      <c r="I124" s="198">
        <v>102666.658</v>
      </c>
      <c r="J124" s="201">
        <v>190881.49400000001</v>
      </c>
      <c r="K124" s="199">
        <v>145382.59099999999</v>
      </c>
      <c r="L124" s="154">
        <v>135055.12299999999</v>
      </c>
      <c r="M124" s="691">
        <v>98120.717999999993</v>
      </c>
      <c r="N124" s="201">
        <v>1348565.622</v>
      </c>
      <c r="O124" s="154">
        <v>1596341.203</v>
      </c>
      <c r="P124" s="297">
        <v>118.4</v>
      </c>
      <c r="Q124" s="204" t="s">
        <v>169</v>
      </c>
    </row>
    <row r="125" spans="1:17" ht="13.8" x14ac:dyDescent="0.3">
      <c r="A125" s="203"/>
      <c r="B125" s="198"/>
      <c r="C125" s="154"/>
      <c r="D125" s="154"/>
      <c r="E125" s="199"/>
      <c r="F125" s="199"/>
      <c r="G125" s="199"/>
      <c r="H125" s="200"/>
      <c r="I125" s="198"/>
      <c r="J125" s="201"/>
      <c r="K125" s="199"/>
      <c r="L125" s="154"/>
      <c r="M125" s="691"/>
      <c r="N125" s="201"/>
      <c r="O125" s="154"/>
      <c r="P125" s="297"/>
      <c r="Q125" s="206"/>
    </row>
    <row r="126" spans="1:17" ht="13.2" x14ac:dyDescent="0.25">
      <c r="A126" s="203" t="s">
        <v>138</v>
      </c>
      <c r="B126" s="198">
        <v>44577.112000000001</v>
      </c>
      <c r="C126" s="154">
        <v>53219.237999999998</v>
      </c>
      <c r="D126" s="154">
        <v>52008.661999999997</v>
      </c>
      <c r="E126" s="199">
        <v>50461.894999999997</v>
      </c>
      <c r="F126" s="199">
        <v>50330.017</v>
      </c>
      <c r="G126" s="199">
        <v>47845.004000000001</v>
      </c>
      <c r="H126" s="200">
        <v>38574.521000000001</v>
      </c>
      <c r="I126" s="198">
        <v>39594.385999999999</v>
      </c>
      <c r="J126" s="201">
        <v>53350.334999999999</v>
      </c>
      <c r="K126" s="199">
        <v>50299.932000000001</v>
      </c>
      <c r="L126" s="154">
        <v>53188.146000000001</v>
      </c>
      <c r="M126" s="691">
        <v>37619.843000000001</v>
      </c>
      <c r="N126" s="201">
        <v>537000.27399999998</v>
      </c>
      <c r="O126" s="154">
        <v>571069.09100000001</v>
      </c>
      <c r="P126" s="297">
        <v>106.3</v>
      </c>
      <c r="Q126" s="204" t="s">
        <v>139</v>
      </c>
    </row>
    <row r="127" spans="1:17" ht="13.2" x14ac:dyDescent="0.25">
      <c r="A127" s="210"/>
      <c r="B127" s="198"/>
      <c r="C127" s="154"/>
      <c r="D127" s="154"/>
      <c r="E127" s="199"/>
      <c r="F127" s="199"/>
      <c r="G127" s="199"/>
      <c r="H127" s="200"/>
      <c r="I127" s="198"/>
      <c r="J127" s="201"/>
      <c r="K127" s="199"/>
      <c r="L127" s="154"/>
      <c r="M127" s="691"/>
      <c r="N127" s="201"/>
      <c r="O127" s="154"/>
      <c r="P127" s="297"/>
      <c r="Q127" s="211"/>
    </row>
    <row r="128" spans="1:17" ht="13.2" x14ac:dyDescent="0.25">
      <c r="A128" s="209" t="s">
        <v>320</v>
      </c>
      <c r="B128" s="198" t="s">
        <v>233</v>
      </c>
      <c r="C128" s="154" t="s">
        <v>233</v>
      </c>
      <c r="D128" s="154" t="s">
        <v>233</v>
      </c>
      <c r="E128" s="199" t="s">
        <v>233</v>
      </c>
      <c r="F128" s="199" t="s">
        <v>233</v>
      </c>
      <c r="G128" s="199" t="s">
        <v>233</v>
      </c>
      <c r="H128" s="200" t="s">
        <v>233</v>
      </c>
      <c r="I128" s="198" t="s">
        <v>233</v>
      </c>
      <c r="J128" s="201" t="s">
        <v>233</v>
      </c>
      <c r="K128" s="199" t="s">
        <v>233</v>
      </c>
      <c r="L128" s="154" t="s">
        <v>233</v>
      </c>
      <c r="M128" s="691" t="s">
        <v>233</v>
      </c>
      <c r="N128" s="201">
        <v>2.6659999999999999</v>
      </c>
      <c r="O128" s="154" t="s">
        <v>233</v>
      </c>
      <c r="P128" s="297">
        <v>0</v>
      </c>
      <c r="Q128" s="213" t="s">
        <v>321</v>
      </c>
    </row>
    <row r="129" spans="1:17" ht="13.2" x14ac:dyDescent="0.25">
      <c r="A129" s="231"/>
      <c r="B129" s="198"/>
      <c r="C129" s="154"/>
      <c r="D129" s="154"/>
      <c r="E129" s="199"/>
      <c r="F129" s="199"/>
      <c r="G129" s="199"/>
      <c r="H129" s="200"/>
      <c r="I129" s="198"/>
      <c r="J129" s="201"/>
      <c r="K129" s="199"/>
      <c r="L129" s="154"/>
      <c r="M129" s="691"/>
      <c r="N129" s="201"/>
      <c r="O129" s="154"/>
      <c r="P129" s="297"/>
      <c r="Q129" s="213"/>
    </row>
    <row r="130" spans="1:17" ht="13.8" x14ac:dyDescent="0.3">
      <c r="A130" s="232" t="s">
        <v>322</v>
      </c>
      <c r="B130" s="198">
        <v>3.0590000000000002</v>
      </c>
      <c r="C130" s="154">
        <v>186.69200000000001</v>
      </c>
      <c r="D130" s="154">
        <v>257.29000000000002</v>
      </c>
      <c r="E130" s="199">
        <v>56.459000000000003</v>
      </c>
      <c r="F130" s="199">
        <v>155.90799999999999</v>
      </c>
      <c r="G130" s="199">
        <v>348.762</v>
      </c>
      <c r="H130" s="200">
        <v>262.976</v>
      </c>
      <c r="I130" s="198">
        <v>7.2750000000000004</v>
      </c>
      <c r="J130" s="201">
        <v>70.686000000000007</v>
      </c>
      <c r="K130" s="199">
        <v>97.161000000000001</v>
      </c>
      <c r="L130" s="154">
        <v>87.798000000000002</v>
      </c>
      <c r="M130" s="691">
        <v>116.129</v>
      </c>
      <c r="N130" s="201">
        <v>1321.6869999999999</v>
      </c>
      <c r="O130" s="154">
        <v>1650.1949999999999</v>
      </c>
      <c r="P130" s="297">
        <v>124.9</v>
      </c>
      <c r="Q130" s="213" t="s">
        <v>323</v>
      </c>
    </row>
    <row r="131" spans="1:17" ht="13.2" x14ac:dyDescent="0.25">
      <c r="A131" s="231"/>
      <c r="B131" s="94"/>
      <c r="C131" s="35"/>
      <c r="D131" s="35"/>
      <c r="E131" s="35"/>
      <c r="F131" s="36"/>
      <c r="G131" s="34"/>
      <c r="H131" s="157"/>
      <c r="I131" s="94"/>
      <c r="J131" s="33"/>
      <c r="K131" s="36"/>
      <c r="L131" s="35"/>
      <c r="M131" s="551"/>
      <c r="N131" s="33"/>
      <c r="O131" s="33"/>
      <c r="P131" s="297"/>
      <c r="Q131" s="213"/>
    </row>
    <row r="132" spans="1:17" ht="13.2" x14ac:dyDescent="0.25">
      <c r="A132" s="197" t="s">
        <v>324</v>
      </c>
      <c r="B132" s="94">
        <v>4.9770000000000003</v>
      </c>
      <c r="C132" s="35">
        <v>4.4850000000000003</v>
      </c>
      <c r="D132" s="35" t="s">
        <v>233</v>
      </c>
      <c r="E132" s="35" t="s">
        <v>233</v>
      </c>
      <c r="F132" s="36" t="s">
        <v>233</v>
      </c>
      <c r="G132" s="34" t="s">
        <v>233</v>
      </c>
      <c r="H132" s="157" t="s">
        <v>233</v>
      </c>
      <c r="I132" s="94" t="s">
        <v>233</v>
      </c>
      <c r="J132" s="33" t="s">
        <v>233</v>
      </c>
      <c r="K132" s="36" t="s">
        <v>233</v>
      </c>
      <c r="L132" s="35" t="s">
        <v>233</v>
      </c>
      <c r="M132" s="551" t="s">
        <v>233</v>
      </c>
      <c r="N132" s="33">
        <v>72.790000000000006</v>
      </c>
      <c r="O132" s="33">
        <v>9.4619999999999997</v>
      </c>
      <c r="P132" s="297">
        <v>13</v>
      </c>
      <c r="Q132" s="202" t="s">
        <v>325</v>
      </c>
    </row>
    <row r="133" spans="1:17" ht="13.2" x14ac:dyDescent="0.25">
      <c r="A133" s="197"/>
      <c r="B133" s="446"/>
      <c r="C133" s="443"/>
      <c r="D133" s="443"/>
      <c r="E133" s="443"/>
      <c r="F133" s="19"/>
      <c r="G133" s="444"/>
      <c r="H133" s="445"/>
      <c r="I133" s="446"/>
      <c r="J133" s="696"/>
      <c r="K133" s="19"/>
      <c r="L133" s="443"/>
      <c r="M133" s="697"/>
      <c r="N133" s="696"/>
      <c r="O133" s="696"/>
      <c r="P133" s="297"/>
      <c r="Q133" s="202"/>
    </row>
    <row r="134" spans="1:17" ht="13.2" x14ac:dyDescent="0.25">
      <c r="A134" s="197" t="s">
        <v>184</v>
      </c>
      <c r="B134" s="198">
        <v>7010.31</v>
      </c>
      <c r="C134" s="154">
        <v>3656.8130000000001</v>
      </c>
      <c r="D134" s="154">
        <v>7473.4250000000002</v>
      </c>
      <c r="E134" s="199">
        <v>12773.25</v>
      </c>
      <c r="F134" s="199">
        <v>11367.069</v>
      </c>
      <c r="G134" s="199">
        <v>6482.6760000000004</v>
      </c>
      <c r="H134" s="200">
        <v>8352.9</v>
      </c>
      <c r="I134" s="198">
        <v>3343.8139999999999</v>
      </c>
      <c r="J134" s="201">
        <v>4238.027</v>
      </c>
      <c r="K134" s="199">
        <v>11374.82</v>
      </c>
      <c r="L134" s="154">
        <v>9036.6509999999998</v>
      </c>
      <c r="M134" s="691">
        <v>9965.9770000000008</v>
      </c>
      <c r="N134" s="201">
        <v>83415.707999999999</v>
      </c>
      <c r="O134" s="154">
        <v>95075.732000000004</v>
      </c>
      <c r="P134" s="297">
        <v>114</v>
      </c>
      <c r="Q134" s="202" t="s">
        <v>184</v>
      </c>
    </row>
    <row r="135" spans="1:17" ht="13.2" x14ac:dyDescent="0.25">
      <c r="A135" s="197"/>
      <c r="B135" s="198"/>
      <c r="C135" s="154"/>
      <c r="D135" s="154"/>
      <c r="E135" s="199"/>
      <c r="F135" s="199"/>
      <c r="G135" s="199"/>
      <c r="H135" s="200"/>
      <c r="I135" s="198"/>
      <c r="J135" s="201"/>
      <c r="K135" s="199"/>
      <c r="L135" s="154"/>
      <c r="M135" s="691"/>
      <c r="N135" s="201"/>
      <c r="O135" s="154"/>
      <c r="P135" s="297"/>
      <c r="Q135" s="202"/>
    </row>
    <row r="136" spans="1:17" ht="13.2" x14ac:dyDescent="0.25">
      <c r="A136" s="203" t="s">
        <v>326</v>
      </c>
      <c r="B136" s="198">
        <v>62.697000000000003</v>
      </c>
      <c r="C136" s="154">
        <v>58.965000000000003</v>
      </c>
      <c r="D136" s="154">
        <v>32.5</v>
      </c>
      <c r="E136" s="199">
        <v>212.77099999999999</v>
      </c>
      <c r="F136" s="199">
        <v>213.92500000000001</v>
      </c>
      <c r="G136" s="199">
        <v>159.28299999999999</v>
      </c>
      <c r="H136" s="200">
        <v>133.77099999999999</v>
      </c>
      <c r="I136" s="198">
        <v>174.85400000000001</v>
      </c>
      <c r="J136" s="201">
        <v>185.10900000000001</v>
      </c>
      <c r="K136" s="199">
        <v>229.61600000000001</v>
      </c>
      <c r="L136" s="154">
        <v>246.93</v>
      </c>
      <c r="M136" s="691">
        <v>308.31099999999998</v>
      </c>
      <c r="N136" s="201">
        <v>1196.481</v>
      </c>
      <c r="O136" s="154">
        <v>2018.732</v>
      </c>
      <c r="P136" s="297">
        <v>168.7</v>
      </c>
      <c r="Q136" s="204" t="s">
        <v>327</v>
      </c>
    </row>
    <row r="137" spans="1:17" ht="13.2" x14ac:dyDescent="0.25">
      <c r="A137" s="203"/>
      <c r="B137" s="198"/>
      <c r="C137" s="154"/>
      <c r="D137" s="154"/>
      <c r="E137" s="199"/>
      <c r="F137" s="199"/>
      <c r="G137" s="199"/>
      <c r="H137" s="200"/>
      <c r="I137" s="198"/>
      <c r="J137" s="201"/>
      <c r="K137" s="199"/>
      <c r="L137" s="154"/>
      <c r="M137" s="691"/>
      <c r="N137" s="201"/>
      <c r="O137" s="154"/>
      <c r="P137" s="297"/>
      <c r="Q137" s="204"/>
    </row>
    <row r="138" spans="1:17" ht="13.2" x14ac:dyDescent="0.25">
      <c r="A138" s="203" t="s">
        <v>328</v>
      </c>
      <c r="B138" s="198" t="s">
        <v>233</v>
      </c>
      <c r="C138" s="154" t="s">
        <v>233</v>
      </c>
      <c r="D138" s="154" t="s">
        <v>233</v>
      </c>
      <c r="E138" s="199" t="s">
        <v>233</v>
      </c>
      <c r="F138" s="199" t="s">
        <v>233</v>
      </c>
      <c r="G138" s="199" t="s">
        <v>233</v>
      </c>
      <c r="H138" s="200" t="s">
        <v>233</v>
      </c>
      <c r="I138" s="198" t="s">
        <v>233</v>
      </c>
      <c r="J138" s="201" t="s">
        <v>233</v>
      </c>
      <c r="K138" s="199" t="s">
        <v>233</v>
      </c>
      <c r="L138" s="154" t="s">
        <v>233</v>
      </c>
      <c r="M138" s="691">
        <v>6.0000000000000001E-3</v>
      </c>
      <c r="N138" s="201" t="s">
        <v>233</v>
      </c>
      <c r="O138" s="154">
        <v>6.0000000000000001E-3</v>
      </c>
      <c r="P138" s="297" t="s">
        <v>259</v>
      </c>
      <c r="Q138" s="204" t="s">
        <v>328</v>
      </c>
    </row>
    <row r="139" spans="1:17" ht="13.2" x14ac:dyDescent="0.25">
      <c r="A139" s="203"/>
      <c r="B139" s="198"/>
      <c r="C139" s="154"/>
      <c r="D139" s="154"/>
      <c r="E139" s="199"/>
      <c r="F139" s="199"/>
      <c r="G139" s="199"/>
      <c r="H139" s="200"/>
      <c r="I139" s="198"/>
      <c r="J139" s="201"/>
      <c r="K139" s="199"/>
      <c r="L139" s="154"/>
      <c r="M139" s="691"/>
      <c r="N139" s="201"/>
      <c r="O139" s="154"/>
      <c r="P139" s="297"/>
      <c r="Q139" s="204"/>
    </row>
    <row r="140" spans="1:17" ht="13.2" x14ac:dyDescent="0.25">
      <c r="A140" s="203" t="s">
        <v>329</v>
      </c>
      <c r="B140" s="198">
        <v>2542.5309999999999</v>
      </c>
      <c r="C140" s="154">
        <v>3961.989</v>
      </c>
      <c r="D140" s="154">
        <v>3644.3919999999998</v>
      </c>
      <c r="E140" s="199">
        <v>4361.366</v>
      </c>
      <c r="F140" s="199">
        <v>5626.7169999999996</v>
      </c>
      <c r="G140" s="199">
        <v>5274.6469999999999</v>
      </c>
      <c r="H140" s="200">
        <v>7194.7550000000001</v>
      </c>
      <c r="I140" s="198">
        <v>4940.567</v>
      </c>
      <c r="J140" s="201">
        <v>5424.7449999999999</v>
      </c>
      <c r="K140" s="199">
        <v>4909.6360000000004</v>
      </c>
      <c r="L140" s="154">
        <v>6358.8239999999996</v>
      </c>
      <c r="M140" s="691">
        <v>3137.6089999999999</v>
      </c>
      <c r="N140" s="201">
        <v>51461.873</v>
      </c>
      <c r="O140" s="154">
        <v>57377.777999999998</v>
      </c>
      <c r="P140" s="297">
        <v>111.5</v>
      </c>
      <c r="Q140" s="204" t="s">
        <v>330</v>
      </c>
    </row>
    <row r="141" spans="1:17" ht="13.2" x14ac:dyDescent="0.25">
      <c r="A141" s="203"/>
      <c r="B141" s="198"/>
      <c r="C141" s="154"/>
      <c r="D141" s="154"/>
      <c r="E141" s="199"/>
      <c r="F141" s="199"/>
      <c r="G141" s="199"/>
      <c r="H141" s="200"/>
      <c r="I141" s="198"/>
      <c r="J141" s="201"/>
      <c r="K141" s="199"/>
      <c r="L141" s="154"/>
      <c r="M141" s="691"/>
      <c r="N141" s="201"/>
      <c r="O141" s="154"/>
      <c r="P141" s="297"/>
      <c r="Q141" s="204"/>
    </row>
    <row r="142" spans="1:17" ht="13.2" x14ac:dyDescent="0.25">
      <c r="A142" s="203" t="s">
        <v>331</v>
      </c>
      <c r="B142" s="198">
        <v>144.87</v>
      </c>
      <c r="C142" s="154">
        <v>91.728999999999999</v>
      </c>
      <c r="D142" s="154">
        <v>66.945999999999998</v>
      </c>
      <c r="E142" s="199">
        <v>79.790000000000006</v>
      </c>
      <c r="F142" s="199">
        <v>112.023</v>
      </c>
      <c r="G142" s="199">
        <v>237.74</v>
      </c>
      <c r="H142" s="200">
        <v>35.212000000000003</v>
      </c>
      <c r="I142" s="198">
        <v>348.09</v>
      </c>
      <c r="J142" s="201">
        <v>341.07900000000001</v>
      </c>
      <c r="K142" s="199">
        <v>579.09900000000005</v>
      </c>
      <c r="L142" s="154">
        <v>81.534000000000006</v>
      </c>
      <c r="M142" s="691">
        <v>127.495</v>
      </c>
      <c r="N142" s="201">
        <v>4270.24</v>
      </c>
      <c r="O142" s="154">
        <v>2245.607</v>
      </c>
      <c r="P142" s="297">
        <v>52.6</v>
      </c>
      <c r="Q142" s="204" t="s">
        <v>332</v>
      </c>
    </row>
    <row r="143" spans="1:17" ht="13.2" x14ac:dyDescent="0.25">
      <c r="A143" s="203"/>
      <c r="B143" s="198"/>
      <c r="C143" s="154"/>
      <c r="D143" s="154"/>
      <c r="E143" s="199"/>
      <c r="F143" s="199"/>
      <c r="G143" s="199"/>
      <c r="H143" s="200"/>
      <c r="I143" s="198"/>
      <c r="J143" s="201"/>
      <c r="K143" s="199"/>
      <c r="L143" s="154"/>
      <c r="M143" s="691"/>
      <c r="N143" s="201"/>
      <c r="O143" s="154"/>
      <c r="P143" s="297"/>
      <c r="Q143" s="204"/>
    </row>
    <row r="144" spans="1:17" ht="13.2" x14ac:dyDescent="0.25">
      <c r="A144" s="203" t="s">
        <v>333</v>
      </c>
      <c r="B144" s="198">
        <v>5.7729999999999997</v>
      </c>
      <c r="C144" s="154">
        <v>2.484</v>
      </c>
      <c r="D144" s="154">
        <v>15.022</v>
      </c>
      <c r="E144" s="199">
        <v>16.946999999999999</v>
      </c>
      <c r="F144" s="199">
        <v>2.605</v>
      </c>
      <c r="G144" s="199">
        <v>9.9469999999999992</v>
      </c>
      <c r="H144" s="200">
        <v>3.8250000000000002</v>
      </c>
      <c r="I144" s="198" t="s">
        <v>233</v>
      </c>
      <c r="J144" s="201">
        <v>15.023</v>
      </c>
      <c r="K144" s="199">
        <v>139.18899999999999</v>
      </c>
      <c r="L144" s="154" t="s">
        <v>233</v>
      </c>
      <c r="M144" s="691" t="s">
        <v>233</v>
      </c>
      <c r="N144" s="201">
        <v>48.508000000000003</v>
      </c>
      <c r="O144" s="154">
        <v>210.815</v>
      </c>
      <c r="P144" s="297">
        <v>434.6</v>
      </c>
      <c r="Q144" s="204" t="s">
        <v>335</v>
      </c>
    </row>
    <row r="145" spans="1:17" ht="13.2" x14ac:dyDescent="0.25">
      <c r="A145" s="203"/>
      <c r="B145" s="198"/>
      <c r="C145" s="154"/>
      <c r="D145" s="154"/>
      <c r="E145" s="199"/>
      <c r="F145" s="199"/>
      <c r="G145" s="199"/>
      <c r="H145" s="200"/>
      <c r="I145" s="198"/>
      <c r="J145" s="201"/>
      <c r="K145" s="199"/>
      <c r="L145" s="154"/>
      <c r="M145" s="691"/>
      <c r="N145" s="201"/>
      <c r="O145" s="154"/>
      <c r="P145" s="297"/>
      <c r="Q145" s="204"/>
    </row>
    <row r="146" spans="1:17" ht="13.2" x14ac:dyDescent="0.25">
      <c r="A146" s="203" t="s">
        <v>336</v>
      </c>
      <c r="B146" s="446" t="s">
        <v>233</v>
      </c>
      <c r="C146" s="443" t="s">
        <v>233</v>
      </c>
      <c r="D146" s="443" t="s">
        <v>233</v>
      </c>
      <c r="E146" s="443" t="s">
        <v>233</v>
      </c>
      <c r="F146" s="19" t="s">
        <v>233</v>
      </c>
      <c r="G146" s="444" t="s">
        <v>233</v>
      </c>
      <c r="H146" s="445" t="s">
        <v>233</v>
      </c>
      <c r="I146" s="446" t="s">
        <v>233</v>
      </c>
      <c r="J146" s="696" t="s">
        <v>233</v>
      </c>
      <c r="K146" s="19" t="s">
        <v>233</v>
      </c>
      <c r="L146" s="443" t="s">
        <v>233</v>
      </c>
      <c r="M146" s="697" t="s">
        <v>233</v>
      </c>
      <c r="N146" s="696" t="s">
        <v>233</v>
      </c>
      <c r="O146" s="696" t="s">
        <v>233</v>
      </c>
      <c r="P146" s="297" t="s">
        <v>259</v>
      </c>
      <c r="Q146" s="204" t="s">
        <v>337</v>
      </c>
    </row>
    <row r="147" spans="1:17" ht="13.2" x14ac:dyDescent="0.25">
      <c r="A147" s="203"/>
      <c r="B147" s="198"/>
      <c r="C147" s="154"/>
      <c r="D147" s="154"/>
      <c r="E147" s="199"/>
      <c r="F147" s="199"/>
      <c r="G147" s="199"/>
      <c r="H147" s="200"/>
      <c r="I147" s="198"/>
      <c r="J147" s="201"/>
      <c r="K147" s="199"/>
      <c r="L147" s="154"/>
      <c r="M147" s="691"/>
      <c r="N147" s="201"/>
      <c r="O147" s="154"/>
      <c r="P147" s="297"/>
      <c r="Q147" s="204"/>
    </row>
    <row r="148" spans="1:17" ht="13.2" x14ac:dyDescent="0.25">
      <c r="A148" s="197" t="s">
        <v>338</v>
      </c>
      <c r="B148" s="198" t="s">
        <v>233</v>
      </c>
      <c r="C148" s="154" t="s">
        <v>233</v>
      </c>
      <c r="D148" s="154" t="s">
        <v>233</v>
      </c>
      <c r="E148" s="199" t="s">
        <v>233</v>
      </c>
      <c r="F148" s="199" t="s">
        <v>233</v>
      </c>
      <c r="G148" s="199" t="s">
        <v>233</v>
      </c>
      <c r="H148" s="200" t="s">
        <v>233</v>
      </c>
      <c r="I148" s="198">
        <v>4.16</v>
      </c>
      <c r="J148" s="201" t="s">
        <v>233</v>
      </c>
      <c r="K148" s="199" t="s">
        <v>233</v>
      </c>
      <c r="L148" s="154" t="s">
        <v>233</v>
      </c>
      <c r="M148" s="691" t="s">
        <v>233</v>
      </c>
      <c r="N148" s="201" t="s">
        <v>233</v>
      </c>
      <c r="O148" s="154">
        <v>4.16</v>
      </c>
      <c r="P148" s="297" t="s">
        <v>259</v>
      </c>
      <c r="Q148" s="202" t="s">
        <v>339</v>
      </c>
    </row>
    <row r="149" spans="1:17" ht="13.2" x14ac:dyDescent="0.25">
      <c r="A149" s="197"/>
      <c r="B149" s="198"/>
      <c r="C149" s="154"/>
      <c r="D149" s="154"/>
      <c r="E149" s="199"/>
      <c r="F149" s="199"/>
      <c r="G149" s="199"/>
      <c r="H149" s="200"/>
      <c r="I149" s="198"/>
      <c r="J149" s="201"/>
      <c r="K149" s="199"/>
      <c r="L149" s="154"/>
      <c r="M149" s="691"/>
      <c r="N149" s="201"/>
      <c r="O149" s="154"/>
      <c r="P149" s="297"/>
      <c r="Q149" s="202"/>
    </row>
    <row r="150" spans="1:17" ht="13.2" x14ac:dyDescent="0.25">
      <c r="A150" s="197" t="s">
        <v>340</v>
      </c>
      <c r="B150" s="198">
        <v>5.125</v>
      </c>
      <c r="C150" s="154">
        <v>137.68199999999999</v>
      </c>
      <c r="D150" s="154">
        <v>6.2960000000000003</v>
      </c>
      <c r="E150" s="199">
        <v>178.67699999999999</v>
      </c>
      <c r="F150" s="199">
        <v>13.891</v>
      </c>
      <c r="G150" s="199">
        <v>131.18100000000001</v>
      </c>
      <c r="H150" s="200">
        <v>1216.8309999999999</v>
      </c>
      <c r="I150" s="198">
        <v>390.22699999999998</v>
      </c>
      <c r="J150" s="201">
        <v>308.77499999999998</v>
      </c>
      <c r="K150" s="199">
        <v>404.15699999999998</v>
      </c>
      <c r="L150" s="154">
        <v>382.733</v>
      </c>
      <c r="M150" s="691">
        <v>139.518</v>
      </c>
      <c r="N150" s="201">
        <v>1733.0840000000001</v>
      </c>
      <c r="O150" s="154">
        <v>3315.0929999999998</v>
      </c>
      <c r="P150" s="297">
        <v>191.3</v>
      </c>
      <c r="Q150" s="202" t="s">
        <v>341</v>
      </c>
    </row>
    <row r="151" spans="1:17" ht="13.2" x14ac:dyDescent="0.25">
      <c r="A151" s="197"/>
      <c r="B151" s="198"/>
      <c r="C151" s="154"/>
      <c r="D151" s="154"/>
      <c r="E151" s="199"/>
      <c r="F151" s="199"/>
      <c r="G151" s="199"/>
      <c r="H151" s="200"/>
      <c r="I151" s="198"/>
      <c r="J151" s="201"/>
      <c r="K151" s="199"/>
      <c r="L151" s="154"/>
      <c r="M151" s="691"/>
      <c r="N151" s="201"/>
      <c r="O151" s="154"/>
      <c r="P151" s="297"/>
      <c r="Q151" s="202"/>
    </row>
    <row r="152" spans="1:17" s="9" customFormat="1" ht="13.2" x14ac:dyDescent="0.25">
      <c r="A152" s="214" t="s">
        <v>140</v>
      </c>
      <c r="B152" s="198">
        <v>11818.2</v>
      </c>
      <c r="C152" s="154">
        <v>11280.406000000001</v>
      </c>
      <c r="D152" s="154">
        <v>13798.413</v>
      </c>
      <c r="E152" s="199">
        <v>10579.021000000001</v>
      </c>
      <c r="F152" s="199">
        <v>13949.37</v>
      </c>
      <c r="G152" s="199">
        <v>18673.637999999999</v>
      </c>
      <c r="H152" s="200">
        <v>12157.124</v>
      </c>
      <c r="I152" s="198">
        <v>14574.902</v>
      </c>
      <c r="J152" s="201">
        <v>15511.73</v>
      </c>
      <c r="K152" s="199">
        <v>15533.427</v>
      </c>
      <c r="L152" s="154">
        <v>13791.993</v>
      </c>
      <c r="M152" s="691">
        <v>11461.717000000001</v>
      </c>
      <c r="N152" s="201">
        <v>175982.49100000001</v>
      </c>
      <c r="O152" s="154">
        <v>163129.94099999999</v>
      </c>
      <c r="P152" s="297">
        <v>92.7</v>
      </c>
      <c r="Q152" s="204" t="s">
        <v>141</v>
      </c>
    </row>
    <row r="153" spans="1:17" ht="13.2" x14ac:dyDescent="0.25">
      <c r="A153" s="682"/>
      <c r="B153" s="198"/>
      <c r="C153" s="154"/>
      <c r="D153" s="154"/>
      <c r="E153" s="199"/>
      <c r="F153" s="199"/>
      <c r="G153" s="199"/>
      <c r="H153" s="200"/>
      <c r="I153" s="198"/>
      <c r="J153" s="201"/>
      <c r="K153" s="199"/>
      <c r="L153" s="154"/>
      <c r="M153" s="691"/>
      <c r="N153" s="201"/>
      <c r="O153" s="154"/>
      <c r="P153" s="297"/>
      <c r="Q153" s="770"/>
    </row>
    <row r="154" spans="1:17" ht="13.2" x14ac:dyDescent="0.25">
      <c r="A154" s="209" t="s">
        <v>342</v>
      </c>
      <c r="B154" s="198">
        <v>69.503</v>
      </c>
      <c r="C154" s="154">
        <v>0.80600000000000005</v>
      </c>
      <c r="D154" s="154" t="s">
        <v>233</v>
      </c>
      <c r="E154" s="199" t="s">
        <v>233</v>
      </c>
      <c r="F154" s="199" t="s">
        <v>233</v>
      </c>
      <c r="G154" s="199">
        <v>38.692</v>
      </c>
      <c r="H154" s="200">
        <v>0.36299999999999999</v>
      </c>
      <c r="I154" s="198">
        <v>113.27200000000001</v>
      </c>
      <c r="J154" s="201">
        <v>12.824999999999999</v>
      </c>
      <c r="K154" s="199" t="s">
        <v>233</v>
      </c>
      <c r="L154" s="154">
        <v>29.384</v>
      </c>
      <c r="M154" s="691">
        <v>4.8220000000000001</v>
      </c>
      <c r="N154" s="201">
        <v>171.65799999999999</v>
      </c>
      <c r="O154" s="154">
        <v>269.66699999999997</v>
      </c>
      <c r="P154" s="297">
        <v>157.1</v>
      </c>
      <c r="Q154" s="204" t="s">
        <v>343</v>
      </c>
    </row>
    <row r="155" spans="1:17" s="9" customFormat="1" ht="13.2" x14ac:dyDescent="0.25">
      <c r="A155" s="203"/>
      <c r="B155" s="198"/>
      <c r="C155" s="154"/>
      <c r="D155" s="154"/>
      <c r="E155" s="199"/>
      <c r="F155" s="199"/>
      <c r="G155" s="199"/>
      <c r="H155" s="200"/>
      <c r="I155" s="198"/>
      <c r="J155" s="201"/>
      <c r="K155" s="199"/>
      <c r="L155" s="154"/>
      <c r="M155" s="691"/>
      <c r="N155" s="201"/>
      <c r="O155" s="154"/>
      <c r="P155" s="297"/>
      <c r="Q155" s="204"/>
    </row>
    <row r="156" spans="1:17" ht="13.8" x14ac:dyDescent="0.3">
      <c r="A156" s="232" t="s">
        <v>344</v>
      </c>
      <c r="B156" s="198">
        <v>0.79100000000000004</v>
      </c>
      <c r="C156" s="154" t="s">
        <v>233</v>
      </c>
      <c r="D156" s="154" t="s">
        <v>233</v>
      </c>
      <c r="E156" s="199" t="s">
        <v>233</v>
      </c>
      <c r="F156" s="199" t="s">
        <v>233</v>
      </c>
      <c r="G156" s="199" t="s">
        <v>233</v>
      </c>
      <c r="H156" s="200">
        <v>1.02</v>
      </c>
      <c r="I156" s="198">
        <v>4.4119999999999999</v>
      </c>
      <c r="J156" s="201">
        <v>5.24</v>
      </c>
      <c r="K156" s="199">
        <v>12.539</v>
      </c>
      <c r="L156" s="154" t="s">
        <v>233</v>
      </c>
      <c r="M156" s="691" t="s">
        <v>233</v>
      </c>
      <c r="N156" s="201">
        <v>18.596</v>
      </c>
      <c r="O156" s="154">
        <v>24.001999999999999</v>
      </c>
      <c r="P156" s="308">
        <v>129.1</v>
      </c>
      <c r="Q156" s="206" t="s">
        <v>345</v>
      </c>
    </row>
    <row r="157" spans="1:17" ht="13.2" x14ac:dyDescent="0.25">
      <c r="A157" s="203"/>
      <c r="B157" s="198"/>
      <c r="C157" s="154"/>
      <c r="D157" s="154"/>
      <c r="E157" s="199"/>
      <c r="F157" s="199"/>
      <c r="G157" s="199"/>
      <c r="H157" s="200"/>
      <c r="I157" s="198"/>
      <c r="J157" s="201"/>
      <c r="K157" s="199"/>
      <c r="L157" s="154"/>
      <c r="M157" s="691"/>
      <c r="N157" s="201"/>
      <c r="O157" s="154"/>
      <c r="P157" s="308"/>
      <c r="Q157" s="204"/>
    </row>
    <row r="158" spans="1:17" ht="13.2" x14ac:dyDescent="0.25">
      <c r="A158" s="209" t="s">
        <v>124</v>
      </c>
      <c r="B158" s="198">
        <v>260614.44</v>
      </c>
      <c r="C158" s="154">
        <v>251316.12700000001</v>
      </c>
      <c r="D158" s="154">
        <v>273695.44099999999</v>
      </c>
      <c r="E158" s="199">
        <v>306838.071</v>
      </c>
      <c r="F158" s="199">
        <v>303883.58799999999</v>
      </c>
      <c r="G158" s="199">
        <v>266151.815</v>
      </c>
      <c r="H158" s="200">
        <v>247860.389</v>
      </c>
      <c r="I158" s="198">
        <v>186043.2</v>
      </c>
      <c r="J158" s="201">
        <v>264658.91200000001</v>
      </c>
      <c r="K158" s="199">
        <v>282512.94300000003</v>
      </c>
      <c r="L158" s="154">
        <v>330684.88400000002</v>
      </c>
      <c r="M158" s="691">
        <v>221996.109</v>
      </c>
      <c r="N158" s="201">
        <v>3351954.03</v>
      </c>
      <c r="O158" s="154">
        <v>3196255.9190000002</v>
      </c>
      <c r="P158" s="308">
        <v>95.4</v>
      </c>
      <c r="Q158" s="204" t="s">
        <v>125</v>
      </c>
    </row>
    <row r="159" spans="1:17" ht="13.2" x14ac:dyDescent="0.25">
      <c r="A159" s="203"/>
      <c r="B159" s="198"/>
      <c r="C159" s="154"/>
      <c r="D159" s="154"/>
      <c r="E159" s="199"/>
      <c r="F159" s="199"/>
      <c r="G159" s="199"/>
      <c r="H159" s="200"/>
      <c r="I159" s="198"/>
      <c r="J159" s="201"/>
      <c r="K159" s="199"/>
      <c r="L159" s="154"/>
      <c r="M159" s="691"/>
      <c r="N159" s="201"/>
      <c r="O159" s="154"/>
      <c r="P159" s="297"/>
      <c r="Q159" s="204"/>
    </row>
    <row r="160" spans="1:17" ht="13.2" x14ac:dyDescent="0.25">
      <c r="A160" s="209" t="s">
        <v>346</v>
      </c>
      <c r="B160" s="198" t="s">
        <v>233</v>
      </c>
      <c r="C160" s="154">
        <v>164.59899999999999</v>
      </c>
      <c r="D160" s="154">
        <v>87.942999999999998</v>
      </c>
      <c r="E160" s="199">
        <v>61.073999999999998</v>
      </c>
      <c r="F160" s="199">
        <v>93.412000000000006</v>
      </c>
      <c r="G160" s="199">
        <v>23.353000000000002</v>
      </c>
      <c r="H160" s="200" t="s">
        <v>233</v>
      </c>
      <c r="I160" s="198">
        <v>17.149999999999999</v>
      </c>
      <c r="J160" s="201">
        <v>87.209000000000003</v>
      </c>
      <c r="K160" s="199">
        <v>17.835999999999999</v>
      </c>
      <c r="L160" s="154">
        <v>101.176</v>
      </c>
      <c r="M160" s="691">
        <v>130.66800000000001</v>
      </c>
      <c r="N160" s="201">
        <v>860.71</v>
      </c>
      <c r="O160" s="154">
        <v>784.42</v>
      </c>
      <c r="P160" s="297">
        <v>91.1</v>
      </c>
      <c r="Q160" s="204" t="s">
        <v>346</v>
      </c>
    </row>
    <row r="161" spans="1:17" ht="13.2" x14ac:dyDescent="0.25">
      <c r="A161" s="203"/>
      <c r="B161" s="198"/>
      <c r="C161" s="154"/>
      <c r="D161" s="154"/>
      <c r="E161" s="199"/>
      <c r="F161" s="199"/>
      <c r="G161" s="199"/>
      <c r="H161" s="200"/>
      <c r="I161" s="198"/>
      <c r="J161" s="201"/>
      <c r="K161" s="199"/>
      <c r="L161" s="154"/>
      <c r="M161" s="691"/>
      <c r="N161" s="201"/>
      <c r="O161" s="154"/>
      <c r="P161" s="297"/>
      <c r="Q161" s="204"/>
    </row>
    <row r="162" spans="1:17" ht="13.2" x14ac:dyDescent="0.25">
      <c r="A162" s="209" t="s">
        <v>347</v>
      </c>
      <c r="B162" s="198" t="s">
        <v>233</v>
      </c>
      <c r="C162" s="154" t="s">
        <v>233</v>
      </c>
      <c r="D162" s="154" t="s">
        <v>233</v>
      </c>
      <c r="E162" s="199">
        <v>23.353000000000002</v>
      </c>
      <c r="F162" s="199" t="s">
        <v>233</v>
      </c>
      <c r="G162" s="199" t="s">
        <v>233</v>
      </c>
      <c r="H162" s="200" t="s">
        <v>233</v>
      </c>
      <c r="I162" s="198" t="s">
        <v>233</v>
      </c>
      <c r="J162" s="201" t="s">
        <v>233</v>
      </c>
      <c r="K162" s="199" t="s">
        <v>233</v>
      </c>
      <c r="L162" s="154" t="s">
        <v>233</v>
      </c>
      <c r="M162" s="691" t="s">
        <v>233</v>
      </c>
      <c r="N162" s="201">
        <v>117.926</v>
      </c>
      <c r="O162" s="154">
        <v>23.353000000000002</v>
      </c>
      <c r="P162" s="297">
        <v>19.8</v>
      </c>
      <c r="Q162" s="204" t="s">
        <v>347</v>
      </c>
    </row>
    <row r="163" spans="1:17" ht="13.2" x14ac:dyDescent="0.25">
      <c r="A163" s="203"/>
      <c r="B163" s="198"/>
      <c r="C163" s="154"/>
      <c r="D163" s="154"/>
      <c r="E163" s="199"/>
      <c r="F163" s="199"/>
      <c r="G163" s="199"/>
      <c r="H163" s="200"/>
      <c r="I163" s="198"/>
      <c r="J163" s="201"/>
      <c r="K163" s="199"/>
      <c r="L163" s="154"/>
      <c r="M163" s="691"/>
      <c r="N163" s="201"/>
      <c r="O163" s="154"/>
      <c r="P163" s="297"/>
      <c r="Q163" s="204"/>
    </row>
    <row r="164" spans="1:17" ht="13.2" x14ac:dyDescent="0.25">
      <c r="A164" s="203" t="s">
        <v>349</v>
      </c>
      <c r="B164" s="198">
        <v>279.98099999999999</v>
      </c>
      <c r="C164" s="154">
        <v>653.09100000000001</v>
      </c>
      <c r="D164" s="154">
        <v>200.898</v>
      </c>
      <c r="E164" s="199">
        <v>67.019000000000005</v>
      </c>
      <c r="F164" s="199">
        <v>94.516000000000005</v>
      </c>
      <c r="G164" s="199">
        <v>121.221</v>
      </c>
      <c r="H164" s="200">
        <v>188.923</v>
      </c>
      <c r="I164" s="198">
        <v>115.473</v>
      </c>
      <c r="J164" s="201">
        <v>843.51300000000003</v>
      </c>
      <c r="K164" s="199">
        <v>130.78299999999999</v>
      </c>
      <c r="L164" s="154">
        <v>163.84399999999999</v>
      </c>
      <c r="M164" s="691">
        <v>40.783999999999999</v>
      </c>
      <c r="N164" s="201">
        <v>2542.7089999999998</v>
      </c>
      <c r="O164" s="154">
        <v>2900.0459999999998</v>
      </c>
      <c r="P164" s="297">
        <v>114.1</v>
      </c>
      <c r="Q164" s="204" t="s">
        <v>349</v>
      </c>
    </row>
    <row r="165" spans="1:17" ht="13.2" x14ac:dyDescent="0.25">
      <c r="A165" s="210"/>
      <c r="B165" s="198"/>
      <c r="C165" s="154"/>
      <c r="D165" s="154"/>
      <c r="E165" s="199"/>
      <c r="F165" s="199"/>
      <c r="G165" s="199"/>
      <c r="H165" s="200"/>
      <c r="I165" s="198"/>
      <c r="J165" s="201"/>
      <c r="K165" s="199"/>
      <c r="L165" s="154"/>
      <c r="M165" s="691"/>
      <c r="N165" s="201"/>
      <c r="O165" s="154"/>
      <c r="P165" s="297"/>
      <c r="Q165" s="211"/>
    </row>
    <row r="166" spans="1:17" ht="13.2" x14ac:dyDescent="0.25">
      <c r="A166" s="209" t="s">
        <v>350</v>
      </c>
      <c r="B166" s="198" t="s">
        <v>233</v>
      </c>
      <c r="C166" s="154" t="s">
        <v>233</v>
      </c>
      <c r="D166" s="154" t="s">
        <v>233</v>
      </c>
      <c r="E166" s="199">
        <v>3.26</v>
      </c>
      <c r="F166" s="199" t="s">
        <v>233</v>
      </c>
      <c r="G166" s="199">
        <v>4.9480000000000004</v>
      </c>
      <c r="H166" s="200">
        <v>42.906999999999996</v>
      </c>
      <c r="I166" s="198">
        <v>99.843000000000004</v>
      </c>
      <c r="J166" s="201">
        <v>185.14599999999999</v>
      </c>
      <c r="K166" s="199">
        <v>331.54899999999998</v>
      </c>
      <c r="L166" s="154">
        <v>161.32499999999999</v>
      </c>
      <c r="M166" s="691">
        <v>94.531999999999996</v>
      </c>
      <c r="N166" s="201">
        <v>34.771000000000001</v>
      </c>
      <c r="O166" s="154">
        <v>923.51</v>
      </c>
      <c r="P166" s="297" t="s">
        <v>604</v>
      </c>
      <c r="Q166" s="213" t="s">
        <v>351</v>
      </c>
    </row>
    <row r="167" spans="1:17" ht="13.2" x14ac:dyDescent="0.25">
      <c r="A167" s="192"/>
      <c r="B167" s="198"/>
      <c r="C167" s="154"/>
      <c r="D167" s="154"/>
      <c r="E167" s="199"/>
      <c r="F167" s="199"/>
      <c r="G167" s="199"/>
      <c r="H167" s="200"/>
      <c r="I167" s="198"/>
      <c r="J167" s="201"/>
      <c r="K167" s="199"/>
      <c r="L167" s="154"/>
      <c r="M167" s="691"/>
      <c r="N167" s="201"/>
      <c r="O167" s="154"/>
      <c r="P167" s="297"/>
      <c r="Q167" s="213"/>
    </row>
    <row r="168" spans="1:17" ht="13.2" x14ac:dyDescent="0.25">
      <c r="A168" s="209" t="s">
        <v>144</v>
      </c>
      <c r="B168" s="198">
        <v>7383.5129999999999</v>
      </c>
      <c r="C168" s="154">
        <v>8219.7950000000001</v>
      </c>
      <c r="D168" s="154">
        <v>10874.300999999999</v>
      </c>
      <c r="E168" s="199">
        <v>10418.379999999999</v>
      </c>
      <c r="F168" s="199">
        <v>12107.33</v>
      </c>
      <c r="G168" s="199">
        <v>12653.196</v>
      </c>
      <c r="H168" s="200">
        <v>13053.191000000001</v>
      </c>
      <c r="I168" s="198">
        <v>11454.040999999999</v>
      </c>
      <c r="J168" s="201">
        <v>13285.348</v>
      </c>
      <c r="K168" s="199">
        <v>18303.952000000001</v>
      </c>
      <c r="L168" s="154">
        <v>19469.116000000002</v>
      </c>
      <c r="M168" s="691">
        <v>11147.037</v>
      </c>
      <c r="N168" s="201">
        <v>151399.033</v>
      </c>
      <c r="O168" s="154">
        <v>148369.20000000001</v>
      </c>
      <c r="P168" s="297">
        <v>98</v>
      </c>
      <c r="Q168" s="213" t="s">
        <v>145</v>
      </c>
    </row>
    <row r="169" spans="1:17" ht="13.2" x14ac:dyDescent="0.25">
      <c r="A169" s="192"/>
      <c r="B169" s="198"/>
      <c r="C169" s="154"/>
      <c r="D169" s="154"/>
      <c r="E169" s="199"/>
      <c r="F169" s="199"/>
      <c r="G169" s="199"/>
      <c r="H169" s="200"/>
      <c r="I169" s="198"/>
      <c r="J169" s="201"/>
      <c r="K169" s="199"/>
      <c r="L169" s="154"/>
      <c r="M169" s="691"/>
      <c r="N169" s="201"/>
      <c r="O169" s="154"/>
      <c r="P169" s="297"/>
      <c r="Q169" s="213"/>
    </row>
    <row r="170" spans="1:17" ht="13.2" x14ac:dyDescent="0.25">
      <c r="A170" s="197" t="s">
        <v>352</v>
      </c>
      <c r="B170" s="198" t="s">
        <v>233</v>
      </c>
      <c r="C170" s="154" t="s">
        <v>233</v>
      </c>
      <c r="D170" s="154" t="s">
        <v>233</v>
      </c>
      <c r="E170" s="199" t="s">
        <v>233</v>
      </c>
      <c r="F170" s="199" t="s">
        <v>233</v>
      </c>
      <c r="G170" s="199" t="s">
        <v>233</v>
      </c>
      <c r="H170" s="200" t="s">
        <v>233</v>
      </c>
      <c r="I170" s="198" t="s">
        <v>233</v>
      </c>
      <c r="J170" s="201" t="s">
        <v>233</v>
      </c>
      <c r="K170" s="199" t="s">
        <v>233</v>
      </c>
      <c r="L170" s="154" t="s">
        <v>233</v>
      </c>
      <c r="M170" s="691" t="s">
        <v>233</v>
      </c>
      <c r="N170" s="201">
        <v>23.54</v>
      </c>
      <c r="O170" s="154" t="s">
        <v>233</v>
      </c>
      <c r="P170" s="297">
        <v>0</v>
      </c>
      <c r="Q170" s="202" t="s">
        <v>352</v>
      </c>
    </row>
    <row r="171" spans="1:17" ht="13.2" x14ac:dyDescent="0.25">
      <c r="A171" s="197"/>
      <c r="B171" s="198"/>
      <c r="C171" s="154"/>
      <c r="D171" s="154"/>
      <c r="E171" s="199"/>
      <c r="F171" s="199"/>
      <c r="G171" s="199"/>
      <c r="H171" s="200"/>
      <c r="I171" s="198"/>
      <c r="J171" s="201"/>
      <c r="K171" s="199"/>
      <c r="L171" s="154"/>
      <c r="M171" s="691"/>
      <c r="N171" s="201"/>
      <c r="O171" s="154"/>
      <c r="P171" s="297"/>
      <c r="Q171" s="202"/>
    </row>
    <row r="172" spans="1:17" ht="13.2" x14ac:dyDescent="0.25">
      <c r="A172" s="197" t="s">
        <v>353</v>
      </c>
      <c r="B172" s="198" t="s">
        <v>233</v>
      </c>
      <c r="C172" s="154" t="s">
        <v>233</v>
      </c>
      <c r="D172" s="154" t="s">
        <v>233</v>
      </c>
      <c r="E172" s="199">
        <v>0.115</v>
      </c>
      <c r="F172" s="199" t="s">
        <v>233</v>
      </c>
      <c r="G172" s="199" t="s">
        <v>233</v>
      </c>
      <c r="H172" s="200" t="s">
        <v>233</v>
      </c>
      <c r="I172" s="198" t="s">
        <v>233</v>
      </c>
      <c r="J172" s="201">
        <v>1.351</v>
      </c>
      <c r="K172" s="199" t="s">
        <v>233</v>
      </c>
      <c r="L172" s="154">
        <v>2.3E-2</v>
      </c>
      <c r="M172" s="691" t="s">
        <v>233</v>
      </c>
      <c r="N172" s="201">
        <v>0.48899999999999999</v>
      </c>
      <c r="O172" s="154">
        <v>1.4890000000000001</v>
      </c>
      <c r="P172" s="297">
        <v>304.5</v>
      </c>
      <c r="Q172" s="202" t="s">
        <v>354</v>
      </c>
    </row>
    <row r="173" spans="1:17" ht="13.2" x14ac:dyDescent="0.25">
      <c r="A173" s="197"/>
      <c r="B173" s="198"/>
      <c r="C173" s="154"/>
      <c r="D173" s="154"/>
      <c r="E173" s="199"/>
      <c r="F173" s="199"/>
      <c r="G173" s="199"/>
      <c r="H173" s="200"/>
      <c r="I173" s="198"/>
      <c r="J173" s="201"/>
      <c r="K173" s="199"/>
      <c r="L173" s="154"/>
      <c r="M173" s="691"/>
      <c r="N173" s="201"/>
      <c r="O173" s="154"/>
      <c r="P173" s="297"/>
      <c r="Q173" s="202"/>
    </row>
    <row r="174" spans="1:17" ht="13.2" x14ac:dyDescent="0.25">
      <c r="A174" s="203" t="s">
        <v>355</v>
      </c>
      <c r="B174" s="198">
        <v>400.202</v>
      </c>
      <c r="C174" s="154">
        <v>409.04899999999998</v>
      </c>
      <c r="D174" s="154">
        <v>2888.42</v>
      </c>
      <c r="E174" s="199">
        <v>1148.499</v>
      </c>
      <c r="F174" s="199">
        <v>1278.18</v>
      </c>
      <c r="G174" s="199">
        <v>2505.3910000000001</v>
      </c>
      <c r="H174" s="200">
        <v>2604.7620000000002</v>
      </c>
      <c r="I174" s="198">
        <v>1090.615</v>
      </c>
      <c r="J174" s="201">
        <v>1753.383</v>
      </c>
      <c r="K174" s="199">
        <v>1545.11</v>
      </c>
      <c r="L174" s="154">
        <v>3326.6979999999999</v>
      </c>
      <c r="M174" s="691">
        <v>1967.2329999999999</v>
      </c>
      <c r="N174" s="201">
        <v>13687.808000000001</v>
      </c>
      <c r="O174" s="154">
        <v>20917.542000000001</v>
      </c>
      <c r="P174" s="297">
        <v>152.80000000000001</v>
      </c>
      <c r="Q174" s="204" t="s">
        <v>356</v>
      </c>
    </row>
    <row r="175" spans="1:17" ht="13.2" x14ac:dyDescent="0.25">
      <c r="A175" s="203"/>
      <c r="B175" s="198"/>
      <c r="C175" s="154"/>
      <c r="D175" s="154"/>
      <c r="E175" s="199"/>
      <c r="F175" s="199"/>
      <c r="G175" s="199"/>
      <c r="H175" s="200"/>
      <c r="I175" s="198"/>
      <c r="J175" s="201"/>
      <c r="K175" s="199"/>
      <c r="L175" s="154"/>
      <c r="M175" s="691"/>
      <c r="N175" s="201"/>
      <c r="O175" s="154"/>
      <c r="P175" s="297"/>
      <c r="Q175" s="204"/>
    </row>
    <row r="176" spans="1:17" ht="13.2" x14ac:dyDescent="0.25">
      <c r="A176" s="203" t="s">
        <v>357</v>
      </c>
      <c r="B176" s="198" t="s">
        <v>233</v>
      </c>
      <c r="C176" s="154" t="s">
        <v>233</v>
      </c>
      <c r="D176" s="154" t="s">
        <v>233</v>
      </c>
      <c r="E176" s="199" t="s">
        <v>233</v>
      </c>
      <c r="F176" s="199" t="s">
        <v>233</v>
      </c>
      <c r="G176" s="199" t="s">
        <v>233</v>
      </c>
      <c r="H176" s="200" t="s">
        <v>233</v>
      </c>
      <c r="I176" s="198" t="s">
        <v>233</v>
      </c>
      <c r="J176" s="201" t="s">
        <v>233</v>
      </c>
      <c r="K176" s="199" t="s">
        <v>233</v>
      </c>
      <c r="L176" s="154" t="s">
        <v>233</v>
      </c>
      <c r="M176" s="691" t="s">
        <v>233</v>
      </c>
      <c r="N176" s="201">
        <v>0.29199999999999998</v>
      </c>
      <c r="O176" s="154" t="s">
        <v>233</v>
      </c>
      <c r="P176" s="297">
        <v>0</v>
      </c>
      <c r="Q176" s="204" t="s">
        <v>357</v>
      </c>
    </row>
    <row r="177" spans="1:17" ht="13.2" x14ac:dyDescent="0.25">
      <c r="A177" s="203"/>
      <c r="B177" s="198"/>
      <c r="C177" s="154"/>
      <c r="D177" s="154"/>
      <c r="E177" s="199"/>
      <c r="F177" s="199"/>
      <c r="G177" s="199"/>
      <c r="H177" s="200"/>
      <c r="I177" s="198"/>
      <c r="J177" s="201"/>
      <c r="K177" s="199"/>
      <c r="L177" s="154"/>
      <c r="M177" s="691"/>
      <c r="N177" s="201"/>
      <c r="O177" s="154"/>
      <c r="P177" s="297"/>
      <c r="Q177" s="204"/>
    </row>
    <row r="178" spans="1:17" ht="13.2" x14ac:dyDescent="0.25">
      <c r="A178" s="203" t="s">
        <v>358</v>
      </c>
      <c r="B178" s="198">
        <v>1629.078</v>
      </c>
      <c r="C178" s="154">
        <v>917.92600000000004</v>
      </c>
      <c r="D178" s="154">
        <v>1231.711</v>
      </c>
      <c r="E178" s="199">
        <v>1216.2180000000001</v>
      </c>
      <c r="F178" s="199">
        <v>797.803</v>
      </c>
      <c r="G178" s="199">
        <v>309.80700000000002</v>
      </c>
      <c r="H178" s="200">
        <v>271.12299999999999</v>
      </c>
      <c r="I178" s="198">
        <v>325.83600000000001</v>
      </c>
      <c r="J178" s="201">
        <v>186.25</v>
      </c>
      <c r="K178" s="199">
        <v>228.059</v>
      </c>
      <c r="L178" s="154">
        <v>637.149</v>
      </c>
      <c r="M178" s="691">
        <v>1000.576</v>
      </c>
      <c r="N178" s="201">
        <v>9769.9480000000003</v>
      </c>
      <c r="O178" s="154">
        <v>8751.5360000000001</v>
      </c>
      <c r="P178" s="297">
        <v>89.6</v>
      </c>
      <c r="Q178" s="204" t="s">
        <v>358</v>
      </c>
    </row>
    <row r="179" spans="1:17" ht="13.2" x14ac:dyDescent="0.25">
      <c r="A179" s="203"/>
      <c r="B179" s="198"/>
      <c r="C179" s="154"/>
      <c r="D179" s="154"/>
      <c r="E179" s="199"/>
      <c r="F179" s="199"/>
      <c r="G179" s="199"/>
      <c r="H179" s="200"/>
      <c r="I179" s="198"/>
      <c r="J179" s="201"/>
      <c r="K179" s="199"/>
      <c r="L179" s="154"/>
      <c r="M179" s="691"/>
      <c r="N179" s="201"/>
      <c r="O179" s="154"/>
      <c r="P179" s="297"/>
      <c r="Q179" s="204"/>
    </row>
    <row r="180" spans="1:17" ht="13.2" x14ac:dyDescent="0.25">
      <c r="A180" s="203" t="s">
        <v>359</v>
      </c>
      <c r="B180" s="198" t="s">
        <v>233</v>
      </c>
      <c r="C180" s="154">
        <v>5.7729999999999997</v>
      </c>
      <c r="D180" s="154">
        <v>0.59299999999999997</v>
      </c>
      <c r="E180" s="199">
        <v>32.380000000000003</v>
      </c>
      <c r="F180" s="199">
        <v>27.244</v>
      </c>
      <c r="G180" s="199" t="s">
        <v>233</v>
      </c>
      <c r="H180" s="200" t="s">
        <v>233</v>
      </c>
      <c r="I180" s="198">
        <v>0.01</v>
      </c>
      <c r="J180" s="201" t="s">
        <v>233</v>
      </c>
      <c r="K180" s="199" t="s">
        <v>233</v>
      </c>
      <c r="L180" s="154">
        <v>16.899999999999999</v>
      </c>
      <c r="M180" s="691">
        <v>32.491999999999997</v>
      </c>
      <c r="N180" s="201">
        <v>509.67099999999999</v>
      </c>
      <c r="O180" s="154">
        <v>115.392</v>
      </c>
      <c r="P180" s="297">
        <v>22.6</v>
      </c>
      <c r="Q180" s="204" t="s">
        <v>359</v>
      </c>
    </row>
    <row r="181" spans="1:17" ht="13.2" x14ac:dyDescent="0.25">
      <c r="A181" s="203"/>
      <c r="B181" s="198"/>
      <c r="C181" s="154"/>
      <c r="D181" s="154"/>
      <c r="E181" s="199"/>
      <c r="F181" s="199"/>
      <c r="G181" s="199"/>
      <c r="H181" s="200"/>
      <c r="I181" s="198"/>
      <c r="J181" s="201"/>
      <c r="K181" s="199"/>
      <c r="L181" s="154"/>
      <c r="M181" s="691"/>
      <c r="N181" s="201"/>
      <c r="O181" s="154"/>
      <c r="P181" s="297"/>
      <c r="Q181" s="204"/>
    </row>
    <row r="182" spans="1:17" ht="13.2" x14ac:dyDescent="0.25">
      <c r="A182" s="203" t="s">
        <v>360</v>
      </c>
      <c r="B182" s="198" t="s">
        <v>233</v>
      </c>
      <c r="C182" s="154" t="s">
        <v>233</v>
      </c>
      <c r="D182" s="154" t="s">
        <v>233</v>
      </c>
      <c r="E182" s="199" t="s">
        <v>233</v>
      </c>
      <c r="F182" s="199" t="s">
        <v>233</v>
      </c>
      <c r="G182" s="199" t="s">
        <v>233</v>
      </c>
      <c r="H182" s="200" t="s">
        <v>233</v>
      </c>
      <c r="I182" s="198" t="s">
        <v>233</v>
      </c>
      <c r="J182" s="201" t="s">
        <v>233</v>
      </c>
      <c r="K182" s="199" t="s">
        <v>233</v>
      </c>
      <c r="L182" s="154" t="s">
        <v>233</v>
      </c>
      <c r="M182" s="691" t="s">
        <v>233</v>
      </c>
      <c r="N182" s="201" t="s">
        <v>233</v>
      </c>
      <c r="O182" s="154" t="s">
        <v>233</v>
      </c>
      <c r="P182" s="297" t="s">
        <v>259</v>
      </c>
      <c r="Q182" s="204" t="s">
        <v>360</v>
      </c>
    </row>
    <row r="183" spans="1:17" ht="13.2" x14ac:dyDescent="0.25">
      <c r="A183" s="203"/>
      <c r="B183" s="198"/>
      <c r="C183" s="154"/>
      <c r="D183" s="154"/>
      <c r="E183" s="199"/>
      <c r="F183" s="199"/>
      <c r="G183" s="199"/>
      <c r="H183" s="200"/>
      <c r="I183" s="198"/>
      <c r="J183" s="201"/>
      <c r="K183" s="199"/>
      <c r="L183" s="154"/>
      <c r="M183" s="691"/>
      <c r="N183" s="201"/>
      <c r="O183" s="154"/>
      <c r="P183" s="297"/>
      <c r="Q183" s="204"/>
    </row>
    <row r="184" spans="1:17" ht="13.2" x14ac:dyDescent="0.25">
      <c r="A184" s="203" t="s">
        <v>361</v>
      </c>
      <c r="B184" s="198" t="s">
        <v>233</v>
      </c>
      <c r="C184" s="154" t="s">
        <v>233</v>
      </c>
      <c r="D184" s="154">
        <v>38.281999999999996</v>
      </c>
      <c r="E184" s="199" t="s">
        <v>233</v>
      </c>
      <c r="F184" s="199" t="s">
        <v>233</v>
      </c>
      <c r="G184" s="199" t="s">
        <v>233</v>
      </c>
      <c r="H184" s="200" t="s">
        <v>233</v>
      </c>
      <c r="I184" s="198" t="s">
        <v>233</v>
      </c>
      <c r="J184" s="201">
        <v>19.55</v>
      </c>
      <c r="K184" s="199">
        <v>19.55</v>
      </c>
      <c r="L184" s="154" t="s">
        <v>233</v>
      </c>
      <c r="M184" s="691" t="s">
        <v>233</v>
      </c>
      <c r="N184" s="201">
        <v>52.886000000000003</v>
      </c>
      <c r="O184" s="154">
        <v>77.382000000000005</v>
      </c>
      <c r="P184" s="297">
        <v>146.30000000000001</v>
      </c>
      <c r="Q184" s="204" t="s">
        <v>361</v>
      </c>
    </row>
    <row r="185" spans="1:17" ht="13.2" x14ac:dyDescent="0.25">
      <c r="A185" s="203"/>
      <c r="B185" s="198"/>
      <c r="C185" s="154"/>
      <c r="D185" s="154"/>
      <c r="E185" s="199"/>
      <c r="F185" s="199"/>
      <c r="G185" s="199"/>
      <c r="H185" s="200"/>
      <c r="I185" s="198"/>
      <c r="J185" s="201"/>
      <c r="K185" s="199"/>
      <c r="L185" s="154"/>
      <c r="M185" s="691"/>
      <c r="N185" s="201"/>
      <c r="O185" s="154"/>
      <c r="P185" s="297"/>
      <c r="Q185" s="204"/>
    </row>
    <row r="186" spans="1:17" ht="13.2" x14ac:dyDescent="0.25">
      <c r="A186" s="197" t="s">
        <v>362</v>
      </c>
      <c r="B186" s="198" t="s">
        <v>233</v>
      </c>
      <c r="C186" s="154" t="s">
        <v>233</v>
      </c>
      <c r="D186" s="154" t="s">
        <v>233</v>
      </c>
      <c r="E186" s="199">
        <v>47.908000000000001</v>
      </c>
      <c r="F186" s="199" t="s">
        <v>233</v>
      </c>
      <c r="G186" s="199">
        <v>1.393</v>
      </c>
      <c r="H186" s="200" t="s">
        <v>233</v>
      </c>
      <c r="I186" s="198" t="s">
        <v>233</v>
      </c>
      <c r="J186" s="201">
        <v>223.45599999999999</v>
      </c>
      <c r="K186" s="199" t="s">
        <v>233</v>
      </c>
      <c r="L186" s="154">
        <v>71.543999999999997</v>
      </c>
      <c r="M186" s="691">
        <v>62.670999999999999</v>
      </c>
      <c r="N186" s="201">
        <v>605.32000000000005</v>
      </c>
      <c r="O186" s="154">
        <v>406.97199999999998</v>
      </c>
      <c r="P186" s="297">
        <v>67.2</v>
      </c>
      <c r="Q186" s="202" t="s">
        <v>362</v>
      </c>
    </row>
    <row r="187" spans="1:17" ht="13.2" x14ac:dyDescent="0.25">
      <c r="A187" s="197"/>
      <c r="B187" s="198"/>
      <c r="C187" s="154"/>
      <c r="D187" s="154"/>
      <c r="E187" s="199"/>
      <c r="F187" s="199"/>
      <c r="G187" s="199"/>
      <c r="H187" s="200"/>
      <c r="I187" s="198"/>
      <c r="J187" s="201"/>
      <c r="K187" s="199"/>
      <c r="L187" s="154"/>
      <c r="M187" s="691"/>
      <c r="N187" s="201"/>
      <c r="O187" s="154"/>
      <c r="P187" s="297"/>
      <c r="Q187" s="202"/>
    </row>
    <row r="188" spans="1:17" ht="27.6" x14ac:dyDescent="0.3">
      <c r="A188" s="233" t="s">
        <v>363</v>
      </c>
      <c r="B188" s="198" t="s">
        <v>233</v>
      </c>
      <c r="C188" s="154" t="s">
        <v>233</v>
      </c>
      <c r="D188" s="154" t="s">
        <v>233</v>
      </c>
      <c r="E188" s="199" t="s">
        <v>233</v>
      </c>
      <c r="F188" s="199" t="s">
        <v>233</v>
      </c>
      <c r="G188" s="199" t="s">
        <v>233</v>
      </c>
      <c r="H188" s="200" t="s">
        <v>233</v>
      </c>
      <c r="I188" s="198" t="s">
        <v>233</v>
      </c>
      <c r="J188" s="201" t="s">
        <v>233</v>
      </c>
      <c r="K188" s="199" t="s">
        <v>233</v>
      </c>
      <c r="L188" s="154" t="s">
        <v>233</v>
      </c>
      <c r="M188" s="691" t="s">
        <v>233</v>
      </c>
      <c r="N188" s="201" t="s">
        <v>233</v>
      </c>
      <c r="O188" s="154" t="s">
        <v>233</v>
      </c>
      <c r="P188" s="297" t="s">
        <v>259</v>
      </c>
      <c r="Q188" s="234" t="s">
        <v>364</v>
      </c>
    </row>
    <row r="189" spans="1:17" ht="13.2" x14ac:dyDescent="0.25">
      <c r="A189" s="197"/>
      <c r="B189" s="198"/>
      <c r="C189" s="154"/>
      <c r="D189" s="154"/>
      <c r="E189" s="199"/>
      <c r="F189" s="199"/>
      <c r="G189" s="199"/>
      <c r="H189" s="200"/>
      <c r="I189" s="198"/>
      <c r="J189" s="201"/>
      <c r="K189" s="199"/>
      <c r="L189" s="154"/>
      <c r="M189" s="691"/>
      <c r="N189" s="201"/>
      <c r="O189" s="154"/>
      <c r="P189" s="297"/>
      <c r="Q189" s="202"/>
    </row>
    <row r="190" spans="1:17" ht="13.2" x14ac:dyDescent="0.25">
      <c r="A190" s="209" t="s">
        <v>128</v>
      </c>
      <c r="B190" s="198">
        <v>116754.31</v>
      </c>
      <c r="C190" s="154">
        <v>111339.62</v>
      </c>
      <c r="D190" s="154">
        <v>120868.7</v>
      </c>
      <c r="E190" s="199">
        <v>131188.74799999999</v>
      </c>
      <c r="F190" s="199">
        <v>129110.83900000001</v>
      </c>
      <c r="G190" s="199">
        <v>115044.768</v>
      </c>
      <c r="H190" s="200">
        <v>97415.539000000004</v>
      </c>
      <c r="I190" s="198">
        <v>100167.867</v>
      </c>
      <c r="J190" s="201">
        <v>131847.85999999999</v>
      </c>
      <c r="K190" s="199">
        <v>165560.86900000001</v>
      </c>
      <c r="L190" s="154">
        <v>151642.96900000001</v>
      </c>
      <c r="M190" s="691">
        <v>125092.079</v>
      </c>
      <c r="N190" s="201">
        <v>1405226.7120000001</v>
      </c>
      <c r="O190" s="154">
        <v>1496034.1680000001</v>
      </c>
      <c r="P190" s="297">
        <v>106.5</v>
      </c>
      <c r="Q190" s="204" t="s">
        <v>129</v>
      </c>
    </row>
    <row r="191" spans="1:17" ht="13.2" x14ac:dyDescent="0.25">
      <c r="A191" s="203"/>
      <c r="B191" s="198"/>
      <c r="C191" s="154"/>
      <c r="D191" s="154"/>
      <c r="E191" s="199"/>
      <c r="F191" s="199"/>
      <c r="G191" s="199"/>
      <c r="H191" s="200"/>
      <c r="I191" s="198"/>
      <c r="J191" s="201"/>
      <c r="K191" s="199"/>
      <c r="L191" s="154"/>
      <c r="M191" s="691"/>
      <c r="N191" s="201"/>
      <c r="O191" s="154"/>
      <c r="P191" s="297"/>
      <c r="Q191" s="204"/>
    </row>
    <row r="192" spans="1:17" ht="13.2" x14ac:dyDescent="0.25">
      <c r="A192" s="209" t="s">
        <v>365</v>
      </c>
      <c r="B192" s="94">
        <v>125.422</v>
      </c>
      <c r="C192" s="35">
        <v>70.932000000000002</v>
      </c>
      <c r="D192" s="35">
        <v>28.105</v>
      </c>
      <c r="E192" s="35">
        <v>5.085</v>
      </c>
      <c r="F192" s="36" t="s">
        <v>233</v>
      </c>
      <c r="G192" s="34">
        <v>28.105</v>
      </c>
      <c r="H192" s="157">
        <v>8.3559999999999999</v>
      </c>
      <c r="I192" s="94">
        <v>28.105</v>
      </c>
      <c r="J192" s="33">
        <v>183.863</v>
      </c>
      <c r="K192" s="36" t="s">
        <v>233</v>
      </c>
      <c r="L192" s="35" t="s">
        <v>233</v>
      </c>
      <c r="M192" s="551">
        <v>71.596000000000004</v>
      </c>
      <c r="N192" s="33">
        <v>500.608</v>
      </c>
      <c r="O192" s="33">
        <v>549.56899999999996</v>
      </c>
      <c r="P192" s="297">
        <v>109.8</v>
      </c>
      <c r="Q192" s="204" t="s">
        <v>365</v>
      </c>
    </row>
    <row r="193" spans="1:17" ht="13.2" x14ac:dyDescent="0.25">
      <c r="A193" s="203"/>
      <c r="B193" s="94"/>
      <c r="C193" s="35"/>
      <c r="D193" s="35"/>
      <c r="E193" s="35"/>
      <c r="F193" s="36"/>
      <c r="G193" s="34"/>
      <c r="H193" s="157"/>
      <c r="I193" s="94"/>
      <c r="J193" s="33"/>
      <c r="K193" s="36"/>
      <c r="L193" s="35"/>
      <c r="M193" s="551"/>
      <c r="N193" s="33"/>
      <c r="O193" s="33"/>
      <c r="P193" s="297"/>
      <c r="Q193" s="204"/>
    </row>
    <row r="194" spans="1:17" ht="13.2" x14ac:dyDescent="0.25">
      <c r="A194" s="209" t="s">
        <v>366</v>
      </c>
      <c r="B194" s="198">
        <v>2569.7330000000002</v>
      </c>
      <c r="C194" s="154">
        <v>3292.2649999999999</v>
      </c>
      <c r="D194" s="154">
        <v>3614.9479999999999</v>
      </c>
      <c r="E194" s="199">
        <v>2647.672</v>
      </c>
      <c r="F194" s="199">
        <v>2752.1309999999999</v>
      </c>
      <c r="G194" s="199">
        <v>4163.3609999999999</v>
      </c>
      <c r="H194" s="200">
        <v>5123.7259999999997</v>
      </c>
      <c r="I194" s="198">
        <v>2877.1759999999999</v>
      </c>
      <c r="J194" s="201">
        <v>3601.59</v>
      </c>
      <c r="K194" s="199">
        <v>3369.7750000000001</v>
      </c>
      <c r="L194" s="154">
        <v>3897.3180000000002</v>
      </c>
      <c r="M194" s="691">
        <v>3607.2539999999999</v>
      </c>
      <c r="N194" s="201">
        <v>45694.667999999998</v>
      </c>
      <c r="O194" s="154">
        <v>41516.949000000001</v>
      </c>
      <c r="P194" s="297">
        <v>90.9</v>
      </c>
      <c r="Q194" s="204" t="s">
        <v>367</v>
      </c>
    </row>
    <row r="195" spans="1:17" ht="13.2" x14ac:dyDescent="0.25">
      <c r="A195" s="203"/>
      <c r="B195" s="198"/>
      <c r="C195" s="154"/>
      <c r="D195" s="154"/>
      <c r="E195" s="199"/>
      <c r="F195" s="199"/>
      <c r="G195" s="199"/>
      <c r="H195" s="200"/>
      <c r="I195" s="198"/>
      <c r="J195" s="201"/>
      <c r="K195" s="199"/>
      <c r="L195" s="154"/>
      <c r="M195" s="691"/>
      <c r="N195" s="201"/>
      <c r="O195" s="154"/>
      <c r="P195" s="297"/>
      <c r="Q195" s="204"/>
    </row>
    <row r="196" spans="1:17" ht="13.2" x14ac:dyDescent="0.25">
      <c r="A196" s="209" t="s">
        <v>152</v>
      </c>
      <c r="B196" s="198">
        <v>18441.588</v>
      </c>
      <c r="C196" s="154">
        <v>21615.108</v>
      </c>
      <c r="D196" s="154">
        <v>19623.041000000001</v>
      </c>
      <c r="E196" s="199">
        <v>24287.991999999998</v>
      </c>
      <c r="F196" s="199">
        <v>19559.751</v>
      </c>
      <c r="G196" s="199">
        <v>20457.954000000002</v>
      </c>
      <c r="H196" s="200">
        <v>18257.897000000001</v>
      </c>
      <c r="I196" s="198">
        <v>19760.221000000001</v>
      </c>
      <c r="J196" s="201">
        <v>22823.546999999999</v>
      </c>
      <c r="K196" s="199">
        <v>23355.062999999998</v>
      </c>
      <c r="L196" s="154">
        <v>25600.614000000001</v>
      </c>
      <c r="M196" s="691">
        <v>16876.97</v>
      </c>
      <c r="N196" s="201">
        <v>236843.93400000001</v>
      </c>
      <c r="O196" s="154">
        <v>250659.74600000001</v>
      </c>
      <c r="P196" s="297">
        <v>105.8</v>
      </c>
      <c r="Q196" s="204" t="s">
        <v>153</v>
      </c>
    </row>
    <row r="197" spans="1:17" ht="13.2" x14ac:dyDescent="0.25">
      <c r="A197" s="203"/>
      <c r="B197" s="198"/>
      <c r="C197" s="154"/>
      <c r="D197" s="154"/>
      <c r="E197" s="199"/>
      <c r="F197" s="199"/>
      <c r="G197" s="199"/>
      <c r="H197" s="200"/>
      <c r="I197" s="198"/>
      <c r="J197" s="201"/>
      <c r="K197" s="199"/>
      <c r="L197" s="154"/>
      <c r="M197" s="691"/>
      <c r="N197" s="201"/>
      <c r="O197" s="154"/>
      <c r="P197" s="297"/>
      <c r="Q197" s="204"/>
    </row>
    <row r="198" spans="1:17" ht="13.2" x14ac:dyDescent="0.25">
      <c r="A198" s="209" t="s">
        <v>175</v>
      </c>
      <c r="B198" s="198">
        <v>1875.002</v>
      </c>
      <c r="C198" s="154">
        <v>1539.4369999999999</v>
      </c>
      <c r="D198" s="154">
        <v>3543.9870000000001</v>
      </c>
      <c r="E198" s="199">
        <v>4879.9989999999998</v>
      </c>
      <c r="F198" s="199">
        <v>2711.13</v>
      </c>
      <c r="G198" s="199">
        <v>2123.5970000000002</v>
      </c>
      <c r="H198" s="200">
        <v>4468.9660000000003</v>
      </c>
      <c r="I198" s="198">
        <v>2192.636</v>
      </c>
      <c r="J198" s="201">
        <v>1662.537</v>
      </c>
      <c r="K198" s="199">
        <v>2264.7739999999999</v>
      </c>
      <c r="L198" s="154">
        <v>1916.79</v>
      </c>
      <c r="M198" s="691">
        <v>3405.57</v>
      </c>
      <c r="N198" s="201">
        <v>55426.476000000002</v>
      </c>
      <c r="O198" s="154">
        <v>32584.424999999999</v>
      </c>
      <c r="P198" s="297">
        <v>58.8</v>
      </c>
      <c r="Q198" s="204" t="s">
        <v>175</v>
      </c>
    </row>
    <row r="199" spans="1:17" ht="13.2" x14ac:dyDescent="0.25">
      <c r="A199" s="203"/>
      <c r="B199" s="198"/>
      <c r="C199" s="154"/>
      <c r="D199" s="154"/>
      <c r="E199" s="199"/>
      <c r="F199" s="199"/>
      <c r="G199" s="199"/>
      <c r="H199" s="200"/>
      <c r="I199" s="198"/>
      <c r="J199" s="201"/>
      <c r="K199" s="199"/>
      <c r="L199" s="154"/>
      <c r="M199" s="691"/>
      <c r="N199" s="201"/>
      <c r="O199" s="154"/>
      <c r="P199" s="297"/>
      <c r="Q199" s="204"/>
    </row>
    <row r="200" spans="1:17" ht="13.2" x14ac:dyDescent="0.25">
      <c r="A200" s="203" t="s">
        <v>368</v>
      </c>
      <c r="B200" s="198">
        <v>347.37</v>
      </c>
      <c r="C200" s="154">
        <v>3124.1419999999998</v>
      </c>
      <c r="D200" s="154">
        <v>654.06200000000001</v>
      </c>
      <c r="E200" s="199">
        <v>254.143</v>
      </c>
      <c r="F200" s="199">
        <v>344.666</v>
      </c>
      <c r="G200" s="199">
        <v>322.58800000000002</v>
      </c>
      <c r="H200" s="200">
        <v>325.72300000000001</v>
      </c>
      <c r="I200" s="198">
        <v>225.58199999999999</v>
      </c>
      <c r="J200" s="201">
        <v>204.40600000000001</v>
      </c>
      <c r="K200" s="199">
        <v>612.58399999999995</v>
      </c>
      <c r="L200" s="154">
        <v>700.78300000000002</v>
      </c>
      <c r="M200" s="691">
        <v>740.05100000000004</v>
      </c>
      <c r="N200" s="201">
        <v>12361.916999999999</v>
      </c>
      <c r="O200" s="154">
        <v>7856.1</v>
      </c>
      <c r="P200" s="297">
        <v>63.6</v>
      </c>
      <c r="Q200" s="204" t="s">
        <v>369</v>
      </c>
    </row>
    <row r="201" spans="1:17" ht="13.2" x14ac:dyDescent="0.25">
      <c r="A201" s="210"/>
      <c r="B201" s="198"/>
      <c r="C201" s="154"/>
      <c r="D201" s="154"/>
      <c r="E201" s="199"/>
      <c r="F201" s="199"/>
      <c r="G201" s="199"/>
      <c r="H201" s="200"/>
      <c r="I201" s="198"/>
      <c r="J201" s="201"/>
      <c r="K201" s="199"/>
      <c r="L201" s="154"/>
      <c r="M201" s="691"/>
      <c r="N201" s="201"/>
      <c r="O201" s="154"/>
      <c r="P201" s="297"/>
      <c r="Q201" s="211"/>
    </row>
    <row r="202" spans="1:17" ht="13.2" x14ac:dyDescent="0.25">
      <c r="A202" s="209" t="s">
        <v>370</v>
      </c>
      <c r="B202" s="198">
        <v>373.78500000000003</v>
      </c>
      <c r="C202" s="154">
        <v>1631.537</v>
      </c>
      <c r="D202" s="154">
        <v>849.44600000000003</v>
      </c>
      <c r="E202" s="199">
        <v>269.22800000000001</v>
      </c>
      <c r="F202" s="199">
        <v>76.314999999999998</v>
      </c>
      <c r="G202" s="199">
        <v>182.11600000000001</v>
      </c>
      <c r="H202" s="200">
        <v>1963.682</v>
      </c>
      <c r="I202" s="198">
        <v>1525.9010000000001</v>
      </c>
      <c r="J202" s="201">
        <v>2161.056</v>
      </c>
      <c r="K202" s="199">
        <v>1969.8</v>
      </c>
      <c r="L202" s="154">
        <v>1878.144</v>
      </c>
      <c r="M202" s="691">
        <v>3885.4490000000001</v>
      </c>
      <c r="N202" s="201">
        <v>6284.67</v>
      </c>
      <c r="O202" s="154">
        <v>16766.458999999999</v>
      </c>
      <c r="P202" s="297">
        <v>266.8</v>
      </c>
      <c r="Q202" s="213" t="s">
        <v>372</v>
      </c>
    </row>
    <row r="203" spans="1:17" ht="13.2" x14ac:dyDescent="0.25">
      <c r="A203" s="231"/>
      <c r="B203" s="198"/>
      <c r="C203" s="154"/>
      <c r="D203" s="154"/>
      <c r="E203" s="199"/>
      <c r="F203" s="199"/>
      <c r="G203" s="199"/>
      <c r="H203" s="200"/>
      <c r="I203" s="198"/>
      <c r="J203" s="201"/>
      <c r="K203" s="199"/>
      <c r="L203" s="154"/>
      <c r="M203" s="691"/>
      <c r="N203" s="201"/>
      <c r="O203" s="154"/>
      <c r="P203" s="297"/>
      <c r="Q203" s="213"/>
    </row>
    <row r="204" spans="1:17" ht="13.8" x14ac:dyDescent="0.3">
      <c r="A204" s="232" t="s">
        <v>373</v>
      </c>
      <c r="B204" s="198">
        <v>743.52200000000005</v>
      </c>
      <c r="C204" s="154">
        <v>543.68100000000004</v>
      </c>
      <c r="D204" s="154">
        <v>402.197</v>
      </c>
      <c r="E204" s="199">
        <v>621.87800000000004</v>
      </c>
      <c r="F204" s="199">
        <v>295.077</v>
      </c>
      <c r="G204" s="199">
        <v>583.27700000000004</v>
      </c>
      <c r="H204" s="200">
        <v>493.59</v>
      </c>
      <c r="I204" s="198">
        <v>487.52300000000002</v>
      </c>
      <c r="J204" s="201">
        <v>879.81299999999999</v>
      </c>
      <c r="K204" s="199">
        <v>393.68599999999998</v>
      </c>
      <c r="L204" s="154">
        <v>448.66899999999998</v>
      </c>
      <c r="M204" s="691">
        <v>317.21699999999998</v>
      </c>
      <c r="N204" s="201">
        <v>10313.754999999999</v>
      </c>
      <c r="O204" s="154">
        <v>6210.13</v>
      </c>
      <c r="P204" s="297">
        <v>60.2</v>
      </c>
      <c r="Q204" s="235" t="s">
        <v>374</v>
      </c>
    </row>
    <row r="205" spans="1:17" ht="13.2" x14ac:dyDescent="0.25">
      <c r="A205" s="231"/>
      <c r="B205" s="198"/>
      <c r="C205" s="154"/>
      <c r="D205" s="154"/>
      <c r="E205" s="199"/>
      <c r="F205" s="199"/>
      <c r="G205" s="199"/>
      <c r="H205" s="200"/>
      <c r="I205" s="198"/>
      <c r="J205" s="201"/>
      <c r="K205" s="199"/>
      <c r="L205" s="154"/>
      <c r="M205" s="691"/>
      <c r="N205" s="201"/>
      <c r="O205" s="154"/>
      <c r="P205" s="297"/>
      <c r="Q205" s="213"/>
    </row>
    <row r="206" spans="1:17" ht="13.2" x14ac:dyDescent="0.25">
      <c r="A206" s="197" t="s">
        <v>142</v>
      </c>
      <c r="B206" s="198">
        <v>6915.9960000000001</v>
      </c>
      <c r="C206" s="154">
        <v>8766.3580000000002</v>
      </c>
      <c r="D206" s="154">
        <v>7195.1109999999999</v>
      </c>
      <c r="E206" s="199">
        <v>5495.9030000000002</v>
      </c>
      <c r="F206" s="199">
        <v>3534.3270000000002</v>
      </c>
      <c r="G206" s="199">
        <v>4767.9709999999995</v>
      </c>
      <c r="H206" s="200">
        <v>5024.9870000000001</v>
      </c>
      <c r="I206" s="198">
        <v>4564.76</v>
      </c>
      <c r="J206" s="201">
        <v>6909.2349999999997</v>
      </c>
      <c r="K206" s="199">
        <v>9599.9140000000007</v>
      </c>
      <c r="L206" s="154">
        <v>17155.749</v>
      </c>
      <c r="M206" s="691">
        <v>7007.0410000000002</v>
      </c>
      <c r="N206" s="201">
        <v>84916.228000000003</v>
      </c>
      <c r="O206" s="154">
        <v>86937.351999999999</v>
      </c>
      <c r="P206" s="297">
        <v>102.4</v>
      </c>
      <c r="Q206" s="202" t="s">
        <v>143</v>
      </c>
    </row>
    <row r="207" spans="1:17" ht="13.2" x14ac:dyDescent="0.25">
      <c r="A207" s="197"/>
      <c r="B207" s="198"/>
      <c r="C207" s="154"/>
      <c r="D207" s="154"/>
      <c r="E207" s="199"/>
      <c r="F207" s="199"/>
      <c r="G207" s="199"/>
      <c r="H207" s="200"/>
      <c r="I207" s="198"/>
      <c r="J207" s="201"/>
      <c r="K207" s="199"/>
      <c r="L207" s="154"/>
      <c r="M207" s="691"/>
      <c r="N207" s="201"/>
      <c r="O207" s="154"/>
      <c r="P207" s="297"/>
      <c r="Q207" s="202"/>
    </row>
    <row r="208" spans="1:17" ht="13.2" x14ac:dyDescent="0.25">
      <c r="A208" s="197" t="s">
        <v>375</v>
      </c>
      <c r="B208" s="198">
        <v>445.31200000000001</v>
      </c>
      <c r="C208" s="154">
        <v>644.27599999999995</v>
      </c>
      <c r="D208" s="154">
        <v>669.12</v>
      </c>
      <c r="E208" s="199">
        <v>959.53899999999999</v>
      </c>
      <c r="F208" s="199">
        <v>216.63900000000001</v>
      </c>
      <c r="G208" s="199">
        <v>371.005</v>
      </c>
      <c r="H208" s="200">
        <v>101.77200000000001</v>
      </c>
      <c r="I208" s="198">
        <v>679.23699999999997</v>
      </c>
      <c r="J208" s="201">
        <v>654.74099999999999</v>
      </c>
      <c r="K208" s="199">
        <v>534.77</v>
      </c>
      <c r="L208" s="154">
        <v>817.84100000000001</v>
      </c>
      <c r="M208" s="691">
        <v>315.00599999999997</v>
      </c>
      <c r="N208" s="201">
        <v>6861.4920000000002</v>
      </c>
      <c r="O208" s="154">
        <v>6409.2579999999998</v>
      </c>
      <c r="P208" s="297">
        <v>93.4</v>
      </c>
      <c r="Q208" s="202" t="s">
        <v>376</v>
      </c>
    </row>
    <row r="209" spans="1:17" s="9" customFormat="1" ht="13.2" x14ac:dyDescent="0.25">
      <c r="A209" s="197"/>
      <c r="B209" s="446"/>
      <c r="C209" s="443"/>
      <c r="D209" s="443"/>
      <c r="E209" s="443"/>
      <c r="F209" s="19"/>
      <c r="G209" s="444"/>
      <c r="H209" s="445"/>
      <c r="I209" s="446"/>
      <c r="J209" s="696"/>
      <c r="K209" s="19"/>
      <c r="L209" s="443"/>
      <c r="M209" s="697"/>
      <c r="N209" s="696"/>
      <c r="O209" s="696"/>
      <c r="P209" s="297"/>
      <c r="Q209" s="202"/>
    </row>
    <row r="210" spans="1:17" ht="13.2" x14ac:dyDescent="0.25">
      <c r="A210" s="203" t="s">
        <v>377</v>
      </c>
      <c r="B210" s="198">
        <v>4393.1610000000001</v>
      </c>
      <c r="C210" s="154">
        <v>6557.9840000000004</v>
      </c>
      <c r="D210" s="154">
        <v>6122.3739999999998</v>
      </c>
      <c r="E210" s="199">
        <v>8782.0689999999995</v>
      </c>
      <c r="F210" s="199">
        <v>8066.1189999999997</v>
      </c>
      <c r="G210" s="199">
        <v>8785.3379999999997</v>
      </c>
      <c r="H210" s="200">
        <v>15631.378000000001</v>
      </c>
      <c r="I210" s="198">
        <v>6424.7860000000001</v>
      </c>
      <c r="J210" s="201">
        <v>11434.187</v>
      </c>
      <c r="K210" s="199">
        <v>11586.147999999999</v>
      </c>
      <c r="L210" s="154">
        <v>12845.965</v>
      </c>
      <c r="M210" s="691">
        <v>9326.2759999999998</v>
      </c>
      <c r="N210" s="201">
        <v>52615.557000000001</v>
      </c>
      <c r="O210" s="154">
        <v>109955.785</v>
      </c>
      <c r="P210" s="308">
        <v>209</v>
      </c>
      <c r="Q210" s="204" t="s">
        <v>378</v>
      </c>
    </row>
    <row r="211" spans="1:17" ht="13.2" x14ac:dyDescent="0.25">
      <c r="A211" s="203"/>
      <c r="B211" s="198"/>
      <c r="C211" s="154"/>
      <c r="D211" s="154"/>
      <c r="E211" s="199"/>
      <c r="F211" s="199"/>
      <c r="G211" s="199"/>
      <c r="H211" s="200"/>
      <c r="I211" s="198"/>
      <c r="J211" s="201"/>
      <c r="K211" s="199"/>
      <c r="L211" s="154"/>
      <c r="M211" s="691"/>
      <c r="N211" s="201"/>
      <c r="O211" s="154"/>
      <c r="P211" s="308"/>
      <c r="Q211" s="204"/>
    </row>
    <row r="212" spans="1:17" ht="13.2" x14ac:dyDescent="0.25">
      <c r="A212" s="203" t="s">
        <v>191</v>
      </c>
      <c r="B212" s="198">
        <v>70.62</v>
      </c>
      <c r="C212" s="154" t="s">
        <v>233</v>
      </c>
      <c r="D212" s="154" t="s">
        <v>233</v>
      </c>
      <c r="E212" s="199" t="s">
        <v>233</v>
      </c>
      <c r="F212" s="199">
        <v>28.105</v>
      </c>
      <c r="G212" s="199" t="s">
        <v>233</v>
      </c>
      <c r="H212" s="200">
        <v>56.21</v>
      </c>
      <c r="I212" s="198">
        <v>84.314999999999998</v>
      </c>
      <c r="J212" s="201">
        <v>56.21</v>
      </c>
      <c r="K212" s="199">
        <v>23.353000000000002</v>
      </c>
      <c r="L212" s="154">
        <v>56.871000000000002</v>
      </c>
      <c r="M212" s="691" t="s">
        <v>233</v>
      </c>
      <c r="N212" s="201">
        <v>836.90300000000002</v>
      </c>
      <c r="O212" s="154">
        <v>375.68400000000003</v>
      </c>
      <c r="P212" s="308">
        <v>44.9</v>
      </c>
      <c r="Q212" s="204" t="s">
        <v>192</v>
      </c>
    </row>
    <row r="213" spans="1:17" ht="13.2" x14ac:dyDescent="0.25">
      <c r="A213" s="203"/>
      <c r="B213" s="198"/>
      <c r="C213" s="154"/>
      <c r="D213" s="154"/>
      <c r="E213" s="199"/>
      <c r="F213" s="199"/>
      <c r="G213" s="199"/>
      <c r="H213" s="200"/>
      <c r="I213" s="198"/>
      <c r="J213" s="201"/>
      <c r="K213" s="199"/>
      <c r="L213" s="154"/>
      <c r="M213" s="691"/>
      <c r="N213" s="201"/>
      <c r="O213" s="154"/>
      <c r="P213" s="297"/>
      <c r="Q213" s="204"/>
    </row>
    <row r="214" spans="1:17" ht="13.2" x14ac:dyDescent="0.25">
      <c r="A214" s="203" t="s">
        <v>104</v>
      </c>
      <c r="B214" s="198">
        <v>9904.8809999999994</v>
      </c>
      <c r="C214" s="154">
        <v>16123.589</v>
      </c>
      <c r="D214" s="154">
        <v>12409.233</v>
      </c>
      <c r="E214" s="199">
        <v>10612.804</v>
      </c>
      <c r="F214" s="199">
        <v>13105.523999999999</v>
      </c>
      <c r="G214" s="199">
        <v>11828.398999999999</v>
      </c>
      <c r="H214" s="200">
        <v>6974.4489999999996</v>
      </c>
      <c r="I214" s="198">
        <v>6932.8459999999995</v>
      </c>
      <c r="J214" s="201">
        <v>9732.14</v>
      </c>
      <c r="K214" s="199">
        <v>11714.236000000001</v>
      </c>
      <c r="L214" s="154">
        <v>10809.241</v>
      </c>
      <c r="M214" s="691">
        <v>15283.790999999999</v>
      </c>
      <c r="N214" s="201">
        <v>112282.66</v>
      </c>
      <c r="O214" s="154">
        <v>135431.133</v>
      </c>
      <c r="P214" s="297">
        <v>120.6</v>
      </c>
      <c r="Q214" s="204" t="s">
        <v>105</v>
      </c>
    </row>
    <row r="215" spans="1:17" ht="13.2" x14ac:dyDescent="0.25">
      <c r="A215" s="203"/>
      <c r="B215" s="198"/>
      <c r="C215" s="154"/>
      <c r="D215" s="154"/>
      <c r="E215" s="199"/>
      <c r="F215" s="199"/>
      <c r="G215" s="199"/>
      <c r="H215" s="200"/>
      <c r="I215" s="198"/>
      <c r="J215" s="201"/>
      <c r="K215" s="199"/>
      <c r="L215" s="154"/>
      <c r="M215" s="691"/>
      <c r="N215" s="201"/>
      <c r="O215" s="154"/>
      <c r="P215" s="297"/>
      <c r="Q215" s="204"/>
    </row>
    <row r="216" spans="1:17" ht="13.2" x14ac:dyDescent="0.25">
      <c r="A216" s="203" t="s">
        <v>379</v>
      </c>
      <c r="B216" s="198">
        <v>10.124000000000001</v>
      </c>
      <c r="C216" s="154">
        <v>29.702000000000002</v>
      </c>
      <c r="D216" s="154">
        <v>268.43099999999998</v>
      </c>
      <c r="E216" s="199" t="s">
        <v>233</v>
      </c>
      <c r="F216" s="199">
        <v>285.98899999999998</v>
      </c>
      <c r="G216" s="199">
        <v>153.72</v>
      </c>
      <c r="H216" s="200">
        <v>568.42899999999997</v>
      </c>
      <c r="I216" s="198">
        <v>336.03800000000001</v>
      </c>
      <c r="J216" s="201">
        <v>369.61099999999999</v>
      </c>
      <c r="K216" s="199">
        <v>325.58499999999998</v>
      </c>
      <c r="L216" s="154">
        <v>453.459</v>
      </c>
      <c r="M216" s="691">
        <v>29.785</v>
      </c>
      <c r="N216" s="201">
        <v>521.82600000000002</v>
      </c>
      <c r="O216" s="154">
        <v>2830.873</v>
      </c>
      <c r="P216" s="297">
        <v>542.5</v>
      </c>
      <c r="Q216" s="204" t="s">
        <v>380</v>
      </c>
    </row>
    <row r="217" spans="1:17" ht="13.2" x14ac:dyDescent="0.25">
      <c r="A217" s="203"/>
      <c r="B217" s="198"/>
      <c r="C217" s="154"/>
      <c r="D217" s="154"/>
      <c r="E217" s="199"/>
      <c r="F217" s="199"/>
      <c r="G217" s="199"/>
      <c r="H217" s="200"/>
      <c r="I217" s="198"/>
      <c r="J217" s="201"/>
      <c r="K217" s="199"/>
      <c r="L217" s="154"/>
      <c r="M217" s="691"/>
      <c r="N217" s="201"/>
      <c r="O217" s="154"/>
      <c r="P217" s="297"/>
      <c r="Q217" s="204"/>
    </row>
    <row r="218" spans="1:17" ht="13.2" x14ac:dyDescent="0.25">
      <c r="A218" s="203" t="s">
        <v>381</v>
      </c>
      <c r="B218" s="198">
        <v>653.58699999999999</v>
      </c>
      <c r="C218" s="154">
        <v>288.28300000000002</v>
      </c>
      <c r="D218" s="154">
        <v>435.06099999999998</v>
      </c>
      <c r="E218" s="199">
        <v>525.93299999999999</v>
      </c>
      <c r="F218" s="199">
        <v>466.05399999999997</v>
      </c>
      <c r="G218" s="199">
        <v>3592.1819999999998</v>
      </c>
      <c r="H218" s="200">
        <v>2738.5569999999998</v>
      </c>
      <c r="I218" s="198">
        <v>8307.2739999999994</v>
      </c>
      <c r="J218" s="201">
        <v>2704.1060000000002</v>
      </c>
      <c r="K218" s="199">
        <v>3853.9679999999998</v>
      </c>
      <c r="L218" s="154">
        <v>2520.2109999999998</v>
      </c>
      <c r="M218" s="691">
        <v>2402.8719999999998</v>
      </c>
      <c r="N218" s="201">
        <v>5158.6670000000004</v>
      </c>
      <c r="O218" s="154">
        <v>28488.088</v>
      </c>
      <c r="P218" s="297">
        <v>552.20000000000005</v>
      </c>
      <c r="Q218" s="204" t="s">
        <v>382</v>
      </c>
    </row>
    <row r="219" spans="1:17" ht="13.2" x14ac:dyDescent="0.25">
      <c r="A219" s="203"/>
      <c r="B219" s="198"/>
      <c r="C219" s="154"/>
      <c r="D219" s="154"/>
      <c r="E219" s="199"/>
      <c r="F219" s="199"/>
      <c r="G219" s="199"/>
      <c r="H219" s="200"/>
      <c r="I219" s="198"/>
      <c r="J219" s="201"/>
      <c r="K219" s="199"/>
      <c r="L219" s="154"/>
      <c r="M219" s="691"/>
      <c r="N219" s="201"/>
      <c r="O219" s="154"/>
      <c r="P219" s="297"/>
      <c r="Q219" s="204"/>
    </row>
    <row r="220" spans="1:17" ht="13.2" x14ac:dyDescent="0.25">
      <c r="A220" s="214" t="s">
        <v>178</v>
      </c>
      <c r="B220" s="198">
        <v>3256.4760000000001</v>
      </c>
      <c r="C220" s="154">
        <v>6467.9970000000003</v>
      </c>
      <c r="D220" s="154">
        <v>7536.3810000000003</v>
      </c>
      <c r="E220" s="199">
        <v>7211.75</v>
      </c>
      <c r="F220" s="199">
        <v>7100.0379999999996</v>
      </c>
      <c r="G220" s="199">
        <v>6153.6779999999999</v>
      </c>
      <c r="H220" s="200">
        <v>5269.05</v>
      </c>
      <c r="I220" s="198">
        <v>6094.2830000000004</v>
      </c>
      <c r="J220" s="201">
        <v>7193.8770000000004</v>
      </c>
      <c r="K220" s="199">
        <v>5894.0039999999999</v>
      </c>
      <c r="L220" s="154">
        <v>5761.9129999999996</v>
      </c>
      <c r="M220" s="691">
        <v>3781.0680000000002</v>
      </c>
      <c r="N220" s="201">
        <v>64515.822999999997</v>
      </c>
      <c r="O220" s="154">
        <v>71720.514999999999</v>
      </c>
      <c r="P220" s="297">
        <v>111.2</v>
      </c>
      <c r="Q220" s="204" t="s">
        <v>179</v>
      </c>
    </row>
    <row r="221" spans="1:17" ht="13.2" x14ac:dyDescent="0.25">
      <c r="A221" s="214"/>
      <c r="B221" s="198"/>
      <c r="C221" s="154"/>
      <c r="D221" s="154"/>
      <c r="E221" s="199"/>
      <c r="F221" s="199"/>
      <c r="G221" s="199"/>
      <c r="H221" s="200"/>
      <c r="I221" s="198"/>
      <c r="J221" s="201"/>
      <c r="K221" s="199"/>
      <c r="L221" s="154"/>
      <c r="M221" s="691"/>
      <c r="N221" s="201"/>
      <c r="O221" s="154"/>
      <c r="P221" s="297"/>
      <c r="Q221" s="204"/>
    </row>
    <row r="222" spans="1:17" s="9" customFormat="1" ht="27.6" x14ac:dyDescent="0.3">
      <c r="A222" s="236" t="s">
        <v>383</v>
      </c>
      <c r="B222" s="198" t="s">
        <v>233</v>
      </c>
      <c r="C222" s="154" t="s">
        <v>233</v>
      </c>
      <c r="D222" s="154" t="s">
        <v>233</v>
      </c>
      <c r="E222" s="199" t="s">
        <v>233</v>
      </c>
      <c r="F222" s="199" t="s">
        <v>233</v>
      </c>
      <c r="G222" s="199" t="s">
        <v>233</v>
      </c>
      <c r="H222" s="200" t="s">
        <v>233</v>
      </c>
      <c r="I222" s="198" t="s">
        <v>233</v>
      </c>
      <c r="J222" s="201" t="s">
        <v>233</v>
      </c>
      <c r="K222" s="199" t="s">
        <v>233</v>
      </c>
      <c r="L222" s="154" t="s">
        <v>233</v>
      </c>
      <c r="M222" s="691" t="s">
        <v>233</v>
      </c>
      <c r="N222" s="201" t="s">
        <v>233</v>
      </c>
      <c r="O222" s="154" t="s">
        <v>233</v>
      </c>
      <c r="P222" s="297" t="s">
        <v>259</v>
      </c>
      <c r="Q222" s="234" t="s">
        <v>384</v>
      </c>
    </row>
    <row r="223" spans="1:17" ht="13.2" x14ac:dyDescent="0.25">
      <c r="A223" s="237"/>
      <c r="B223" s="198"/>
      <c r="C223" s="154"/>
      <c r="D223" s="154"/>
      <c r="E223" s="199"/>
      <c r="F223" s="199"/>
      <c r="G223" s="199"/>
      <c r="H223" s="200"/>
      <c r="I223" s="198"/>
      <c r="J223" s="201"/>
      <c r="K223" s="199"/>
      <c r="L223" s="154"/>
      <c r="M223" s="691"/>
      <c r="N223" s="201"/>
      <c r="O223" s="154"/>
      <c r="P223" s="297"/>
      <c r="Q223" s="772"/>
    </row>
    <row r="224" spans="1:17" ht="13.2" x14ac:dyDescent="0.25">
      <c r="A224" s="238" t="s">
        <v>385</v>
      </c>
      <c r="B224" s="198" t="s">
        <v>233</v>
      </c>
      <c r="C224" s="154" t="s">
        <v>233</v>
      </c>
      <c r="D224" s="154" t="s">
        <v>233</v>
      </c>
      <c r="E224" s="199" t="s">
        <v>233</v>
      </c>
      <c r="F224" s="199" t="s">
        <v>233</v>
      </c>
      <c r="G224" s="199" t="s">
        <v>233</v>
      </c>
      <c r="H224" s="200" t="s">
        <v>233</v>
      </c>
      <c r="I224" s="198" t="s">
        <v>233</v>
      </c>
      <c r="J224" s="201" t="s">
        <v>233</v>
      </c>
      <c r="K224" s="199" t="s">
        <v>233</v>
      </c>
      <c r="L224" s="154" t="s">
        <v>233</v>
      </c>
      <c r="M224" s="691" t="s">
        <v>233</v>
      </c>
      <c r="N224" s="201" t="s">
        <v>233</v>
      </c>
      <c r="O224" s="154" t="s">
        <v>233</v>
      </c>
      <c r="P224" s="297" t="s">
        <v>259</v>
      </c>
      <c r="Q224" s="239" t="s">
        <v>386</v>
      </c>
    </row>
    <row r="225" spans="1:17" ht="13.8" x14ac:dyDescent="0.3">
      <c r="A225" s="240"/>
      <c r="B225" s="198"/>
      <c r="C225" s="154"/>
      <c r="D225" s="154"/>
      <c r="E225" s="199"/>
      <c r="F225" s="199"/>
      <c r="G225" s="199"/>
      <c r="H225" s="200"/>
      <c r="I225" s="198"/>
      <c r="J225" s="201"/>
      <c r="K225" s="199"/>
      <c r="L225" s="154"/>
      <c r="M225" s="691"/>
      <c r="N225" s="201"/>
      <c r="O225" s="154"/>
      <c r="P225" s="297"/>
      <c r="Q225" s="241"/>
    </row>
    <row r="226" spans="1:17" ht="13.2" x14ac:dyDescent="0.25">
      <c r="A226" s="197" t="s">
        <v>387</v>
      </c>
      <c r="B226" s="198" t="s">
        <v>233</v>
      </c>
      <c r="C226" s="154" t="s">
        <v>233</v>
      </c>
      <c r="D226" s="154" t="s">
        <v>233</v>
      </c>
      <c r="E226" s="199">
        <v>28.105</v>
      </c>
      <c r="F226" s="199" t="s">
        <v>233</v>
      </c>
      <c r="G226" s="199" t="s">
        <v>233</v>
      </c>
      <c r="H226" s="200" t="s">
        <v>233</v>
      </c>
      <c r="I226" s="198" t="s">
        <v>233</v>
      </c>
      <c r="J226" s="201" t="s">
        <v>233</v>
      </c>
      <c r="K226" s="199" t="s">
        <v>233</v>
      </c>
      <c r="L226" s="154" t="s">
        <v>233</v>
      </c>
      <c r="M226" s="691">
        <v>28.105</v>
      </c>
      <c r="N226" s="201">
        <v>114.664</v>
      </c>
      <c r="O226" s="154">
        <v>56.21</v>
      </c>
      <c r="P226" s="297">
        <v>49</v>
      </c>
      <c r="Q226" s="202" t="s">
        <v>388</v>
      </c>
    </row>
    <row r="227" spans="1:17" ht="13.2" x14ac:dyDescent="0.25">
      <c r="A227" s="197"/>
      <c r="B227" s="198"/>
      <c r="C227" s="154"/>
      <c r="D227" s="154"/>
      <c r="E227" s="199"/>
      <c r="F227" s="199"/>
      <c r="G227" s="199"/>
      <c r="H227" s="200"/>
      <c r="I227" s="198"/>
      <c r="J227" s="201"/>
      <c r="K227" s="199"/>
      <c r="L227" s="154"/>
      <c r="M227" s="691"/>
      <c r="N227" s="201"/>
      <c r="O227" s="154"/>
      <c r="P227" s="297"/>
      <c r="Q227" s="202"/>
    </row>
    <row r="228" spans="1:17" ht="13.2" x14ac:dyDescent="0.25">
      <c r="A228" s="203" t="s">
        <v>389</v>
      </c>
      <c r="B228" s="198" t="s">
        <v>233</v>
      </c>
      <c r="C228" s="154" t="s">
        <v>233</v>
      </c>
      <c r="D228" s="154">
        <v>89.263999999999996</v>
      </c>
      <c r="E228" s="199">
        <v>1E-3</v>
      </c>
      <c r="F228" s="199">
        <v>9.6000000000000002E-2</v>
      </c>
      <c r="G228" s="199" t="s">
        <v>233</v>
      </c>
      <c r="H228" s="200">
        <v>34.767000000000003</v>
      </c>
      <c r="I228" s="198" t="s">
        <v>233</v>
      </c>
      <c r="J228" s="201">
        <v>7.22</v>
      </c>
      <c r="K228" s="199">
        <v>14.612</v>
      </c>
      <c r="L228" s="154">
        <v>9.5020000000000007</v>
      </c>
      <c r="M228" s="691">
        <v>4.54</v>
      </c>
      <c r="N228" s="201">
        <v>705.64</v>
      </c>
      <c r="O228" s="154">
        <v>160.00200000000001</v>
      </c>
      <c r="P228" s="297">
        <v>22.7</v>
      </c>
      <c r="Q228" s="204" t="s">
        <v>390</v>
      </c>
    </row>
    <row r="229" spans="1:17" ht="13.2" x14ac:dyDescent="0.25">
      <c r="A229" s="203"/>
      <c r="B229" s="198"/>
      <c r="C229" s="154"/>
      <c r="D229" s="154"/>
      <c r="E229" s="199"/>
      <c r="F229" s="199"/>
      <c r="G229" s="199"/>
      <c r="H229" s="200"/>
      <c r="I229" s="198"/>
      <c r="J229" s="201"/>
      <c r="K229" s="199"/>
      <c r="L229" s="154"/>
      <c r="M229" s="691"/>
      <c r="N229" s="201"/>
      <c r="O229" s="154"/>
      <c r="P229" s="297"/>
      <c r="Q229" s="204"/>
    </row>
    <row r="230" spans="1:17" ht="13.2" x14ac:dyDescent="0.25">
      <c r="A230" s="209" t="s">
        <v>391</v>
      </c>
      <c r="B230" s="198">
        <v>0.13500000000000001</v>
      </c>
      <c r="C230" s="154">
        <v>146.047</v>
      </c>
      <c r="D230" s="154">
        <v>34.738</v>
      </c>
      <c r="E230" s="199">
        <v>2.1150000000000002</v>
      </c>
      <c r="F230" s="199">
        <v>25.884</v>
      </c>
      <c r="G230" s="199">
        <v>48.234999999999999</v>
      </c>
      <c r="H230" s="200">
        <v>46.091000000000001</v>
      </c>
      <c r="I230" s="198">
        <v>1.613</v>
      </c>
      <c r="J230" s="201">
        <v>124.646</v>
      </c>
      <c r="K230" s="199">
        <v>12.94</v>
      </c>
      <c r="L230" s="154">
        <v>73.400999999999996</v>
      </c>
      <c r="M230" s="691">
        <v>75.768000000000001</v>
      </c>
      <c r="N230" s="201">
        <v>520.59400000000005</v>
      </c>
      <c r="O230" s="154">
        <v>591.61300000000006</v>
      </c>
      <c r="P230" s="297">
        <v>113.6</v>
      </c>
      <c r="Q230" s="204" t="s">
        <v>392</v>
      </c>
    </row>
    <row r="231" spans="1:17" ht="13.2" x14ac:dyDescent="0.25">
      <c r="A231" s="203"/>
      <c r="B231" s="198"/>
      <c r="C231" s="154"/>
      <c r="D231" s="154"/>
      <c r="E231" s="199"/>
      <c r="F231" s="199"/>
      <c r="G231" s="199"/>
      <c r="H231" s="200"/>
      <c r="I231" s="198"/>
      <c r="J231" s="201"/>
      <c r="K231" s="199"/>
      <c r="L231" s="154"/>
      <c r="M231" s="691"/>
      <c r="N231" s="201"/>
      <c r="O231" s="154"/>
      <c r="P231" s="297"/>
      <c r="Q231" s="204"/>
    </row>
    <row r="232" spans="1:17" ht="13.2" x14ac:dyDescent="0.25">
      <c r="A232" s="209" t="s">
        <v>108</v>
      </c>
      <c r="B232" s="198">
        <v>9536.7999999999993</v>
      </c>
      <c r="C232" s="154">
        <v>11625.476000000001</v>
      </c>
      <c r="D232" s="154">
        <v>11855.59</v>
      </c>
      <c r="E232" s="199">
        <v>12558.554</v>
      </c>
      <c r="F232" s="199">
        <v>13570.531999999999</v>
      </c>
      <c r="G232" s="199">
        <v>13335.189</v>
      </c>
      <c r="H232" s="200">
        <v>10814.498</v>
      </c>
      <c r="I232" s="198">
        <v>9364.1589999999997</v>
      </c>
      <c r="J232" s="201">
        <v>16342.536</v>
      </c>
      <c r="K232" s="199">
        <v>16706.132000000001</v>
      </c>
      <c r="L232" s="154">
        <v>13124.83</v>
      </c>
      <c r="M232" s="691">
        <v>11900.208000000001</v>
      </c>
      <c r="N232" s="201">
        <v>138415.91699999999</v>
      </c>
      <c r="O232" s="154">
        <v>150734.50399999999</v>
      </c>
      <c r="P232" s="297">
        <v>108.9</v>
      </c>
      <c r="Q232" s="204" t="s">
        <v>109</v>
      </c>
    </row>
    <row r="233" spans="1:17" ht="13.2" x14ac:dyDescent="0.25">
      <c r="A233" s="203"/>
      <c r="B233" s="198"/>
      <c r="C233" s="154"/>
      <c r="D233" s="154"/>
      <c r="E233" s="199"/>
      <c r="F233" s="199"/>
      <c r="G233" s="199"/>
      <c r="H233" s="200"/>
      <c r="I233" s="198"/>
      <c r="J233" s="201"/>
      <c r="K233" s="199"/>
      <c r="L233" s="154"/>
      <c r="M233" s="691"/>
      <c r="N233" s="201"/>
      <c r="O233" s="154"/>
      <c r="P233" s="297"/>
      <c r="Q233" s="204"/>
    </row>
    <row r="234" spans="1:17" ht="13.2" x14ac:dyDescent="0.25">
      <c r="A234" s="209" t="s">
        <v>393</v>
      </c>
      <c r="B234" s="198" t="s">
        <v>233</v>
      </c>
      <c r="C234" s="154" t="s">
        <v>233</v>
      </c>
      <c r="D234" s="154">
        <v>14.9</v>
      </c>
      <c r="E234" s="199" t="s">
        <v>233</v>
      </c>
      <c r="F234" s="199" t="s">
        <v>233</v>
      </c>
      <c r="G234" s="199">
        <v>1.6339999999999999</v>
      </c>
      <c r="H234" s="200">
        <v>2.0630000000000002</v>
      </c>
      <c r="I234" s="198">
        <v>2.2320000000000002</v>
      </c>
      <c r="J234" s="201">
        <v>1.2250000000000001</v>
      </c>
      <c r="K234" s="199" t="s">
        <v>233</v>
      </c>
      <c r="L234" s="154" t="s">
        <v>233</v>
      </c>
      <c r="M234" s="691">
        <v>2.0110000000000001</v>
      </c>
      <c r="N234" s="201">
        <v>128.185</v>
      </c>
      <c r="O234" s="154">
        <v>24.065000000000001</v>
      </c>
      <c r="P234" s="297">
        <v>18.8</v>
      </c>
      <c r="Q234" s="204" t="s">
        <v>394</v>
      </c>
    </row>
    <row r="235" spans="1:17" ht="13.2" x14ac:dyDescent="0.25">
      <c r="A235" s="203"/>
      <c r="B235" s="198"/>
      <c r="C235" s="154"/>
      <c r="D235" s="154"/>
      <c r="E235" s="199"/>
      <c r="F235" s="199"/>
      <c r="G235" s="199"/>
      <c r="H235" s="200"/>
      <c r="I235" s="198"/>
      <c r="J235" s="201"/>
      <c r="K235" s="199"/>
      <c r="L235" s="154"/>
      <c r="M235" s="691"/>
      <c r="N235" s="201"/>
      <c r="O235" s="154"/>
      <c r="P235" s="297"/>
      <c r="Q235" s="204"/>
    </row>
    <row r="236" spans="1:17" ht="13.2" x14ac:dyDescent="0.25">
      <c r="A236" s="209" t="s">
        <v>395</v>
      </c>
      <c r="B236" s="198">
        <v>400.32600000000002</v>
      </c>
      <c r="C236" s="154">
        <v>795.17499999999995</v>
      </c>
      <c r="D236" s="154">
        <v>1773.452</v>
      </c>
      <c r="E236" s="199">
        <v>1242.2080000000001</v>
      </c>
      <c r="F236" s="199">
        <v>1032.4459999999999</v>
      </c>
      <c r="G236" s="199">
        <v>2616.806</v>
      </c>
      <c r="H236" s="200">
        <v>2674.5129999999999</v>
      </c>
      <c r="I236" s="198">
        <v>1866.174</v>
      </c>
      <c r="J236" s="201">
        <v>1181.4069999999999</v>
      </c>
      <c r="K236" s="199">
        <v>3073.866</v>
      </c>
      <c r="L236" s="154">
        <v>1523.7950000000001</v>
      </c>
      <c r="M236" s="691">
        <v>1146.2349999999999</v>
      </c>
      <c r="N236" s="201">
        <v>13104.061</v>
      </c>
      <c r="O236" s="154">
        <v>19326.402999999998</v>
      </c>
      <c r="P236" s="297">
        <v>147.5</v>
      </c>
      <c r="Q236" s="204" t="s">
        <v>396</v>
      </c>
    </row>
    <row r="237" spans="1:17" ht="13.2" x14ac:dyDescent="0.25">
      <c r="A237" s="203"/>
      <c r="B237" s="198"/>
      <c r="C237" s="154"/>
      <c r="D237" s="154"/>
      <c r="E237" s="199"/>
      <c r="F237" s="199"/>
      <c r="G237" s="199"/>
      <c r="H237" s="200"/>
      <c r="I237" s="198"/>
      <c r="J237" s="201"/>
      <c r="K237" s="199"/>
      <c r="L237" s="154"/>
      <c r="M237" s="691"/>
      <c r="N237" s="201"/>
      <c r="O237" s="154"/>
      <c r="P237" s="297"/>
      <c r="Q237" s="204"/>
    </row>
    <row r="238" spans="1:17" ht="13.2" x14ac:dyDescent="0.25">
      <c r="A238" s="209" t="s">
        <v>397</v>
      </c>
      <c r="B238" s="198">
        <v>776.76099999999997</v>
      </c>
      <c r="C238" s="154">
        <v>4647.1009999999997</v>
      </c>
      <c r="D238" s="154">
        <v>5090.4359999999997</v>
      </c>
      <c r="E238" s="199">
        <v>7583.7</v>
      </c>
      <c r="F238" s="199">
        <v>10240.268</v>
      </c>
      <c r="G238" s="199">
        <v>10353.821</v>
      </c>
      <c r="H238" s="200">
        <v>7809.9790000000003</v>
      </c>
      <c r="I238" s="198">
        <v>6762.9679999999998</v>
      </c>
      <c r="J238" s="201">
        <v>6834.9570000000003</v>
      </c>
      <c r="K238" s="199">
        <v>10210.117</v>
      </c>
      <c r="L238" s="154">
        <v>7560.3310000000001</v>
      </c>
      <c r="M238" s="691">
        <v>6225.1379999999999</v>
      </c>
      <c r="N238" s="201">
        <v>61686.292999999998</v>
      </c>
      <c r="O238" s="154">
        <v>84095.577000000005</v>
      </c>
      <c r="P238" s="297">
        <v>136.30000000000001</v>
      </c>
      <c r="Q238" s="204" t="s">
        <v>398</v>
      </c>
    </row>
    <row r="239" spans="1:17" ht="13.2" x14ac:dyDescent="0.25">
      <c r="A239" s="203"/>
      <c r="B239" s="198"/>
      <c r="C239" s="154"/>
      <c r="D239" s="154"/>
      <c r="E239" s="199"/>
      <c r="F239" s="199"/>
      <c r="G239" s="199"/>
      <c r="H239" s="200"/>
      <c r="I239" s="198"/>
      <c r="J239" s="201"/>
      <c r="K239" s="199"/>
      <c r="L239" s="154"/>
      <c r="M239" s="691"/>
      <c r="N239" s="201"/>
      <c r="O239" s="154"/>
      <c r="P239" s="297"/>
      <c r="Q239" s="204"/>
    </row>
    <row r="240" spans="1:17" ht="13.2" x14ac:dyDescent="0.25">
      <c r="A240" s="203" t="s">
        <v>399</v>
      </c>
      <c r="B240" s="198">
        <v>203.274</v>
      </c>
      <c r="C240" s="154">
        <v>21.902000000000001</v>
      </c>
      <c r="D240" s="154">
        <v>460.02</v>
      </c>
      <c r="E240" s="199">
        <v>199.78200000000001</v>
      </c>
      <c r="F240" s="199">
        <v>261.51900000000001</v>
      </c>
      <c r="G240" s="199">
        <v>125.139</v>
      </c>
      <c r="H240" s="200">
        <v>529.85400000000004</v>
      </c>
      <c r="I240" s="198">
        <v>239.108</v>
      </c>
      <c r="J240" s="201">
        <v>28.754000000000001</v>
      </c>
      <c r="K240" s="199">
        <v>484.82299999999998</v>
      </c>
      <c r="L240" s="154">
        <v>200.13300000000001</v>
      </c>
      <c r="M240" s="691">
        <v>257.91000000000003</v>
      </c>
      <c r="N240" s="201">
        <v>4205.7650000000003</v>
      </c>
      <c r="O240" s="154">
        <v>3012.2179999999998</v>
      </c>
      <c r="P240" s="297">
        <v>71.599999999999994</v>
      </c>
      <c r="Q240" s="204" t="s">
        <v>400</v>
      </c>
    </row>
    <row r="241" spans="1:17" ht="13.2" x14ac:dyDescent="0.25">
      <c r="A241" s="210"/>
      <c r="B241" s="198"/>
      <c r="C241" s="154"/>
      <c r="D241" s="154"/>
      <c r="E241" s="199"/>
      <c r="F241" s="199"/>
      <c r="G241" s="199"/>
      <c r="H241" s="200"/>
      <c r="I241" s="198"/>
      <c r="J241" s="201"/>
      <c r="K241" s="199"/>
      <c r="L241" s="154"/>
      <c r="M241" s="691"/>
      <c r="N241" s="201"/>
      <c r="O241" s="154"/>
      <c r="P241" s="297"/>
      <c r="Q241" s="211"/>
    </row>
    <row r="242" spans="1:17" ht="13.2" x14ac:dyDescent="0.25">
      <c r="A242" s="210" t="s">
        <v>401</v>
      </c>
      <c r="B242" s="198">
        <v>83.295000000000002</v>
      </c>
      <c r="C242" s="154">
        <v>85.295000000000002</v>
      </c>
      <c r="D242" s="154">
        <v>167.88800000000001</v>
      </c>
      <c r="E242" s="199">
        <v>25.146000000000001</v>
      </c>
      <c r="F242" s="199">
        <v>130.95400000000001</v>
      </c>
      <c r="G242" s="199">
        <v>82.778999999999996</v>
      </c>
      <c r="H242" s="200">
        <v>193.33799999999999</v>
      </c>
      <c r="I242" s="198">
        <v>246.27600000000001</v>
      </c>
      <c r="J242" s="201">
        <v>232.155</v>
      </c>
      <c r="K242" s="199">
        <v>62.912999999999997</v>
      </c>
      <c r="L242" s="154">
        <v>107.31399999999999</v>
      </c>
      <c r="M242" s="691">
        <v>30.417999999999999</v>
      </c>
      <c r="N242" s="201">
        <v>1669.1990000000001</v>
      </c>
      <c r="O242" s="154">
        <v>1447.771</v>
      </c>
      <c r="P242" s="297">
        <v>86.7</v>
      </c>
      <c r="Q242" s="211" t="s">
        <v>402</v>
      </c>
    </row>
    <row r="243" spans="1:17" ht="13.2" x14ac:dyDescent="0.25">
      <c r="A243" s="192"/>
      <c r="B243" s="198"/>
      <c r="C243" s="154"/>
      <c r="D243" s="154"/>
      <c r="E243" s="199"/>
      <c r="F243" s="199"/>
      <c r="G243" s="199"/>
      <c r="H243" s="200"/>
      <c r="I243" s="198"/>
      <c r="J243" s="201"/>
      <c r="K243" s="199"/>
      <c r="L243" s="154"/>
      <c r="M243" s="691"/>
      <c r="N243" s="201"/>
      <c r="O243" s="154"/>
      <c r="P243" s="297"/>
      <c r="Q243" s="213"/>
    </row>
    <row r="244" spans="1:17" ht="13.2" x14ac:dyDescent="0.25">
      <c r="A244" s="209" t="s">
        <v>403</v>
      </c>
      <c r="B244" s="198" t="s">
        <v>233</v>
      </c>
      <c r="C244" s="154" t="s">
        <v>233</v>
      </c>
      <c r="D244" s="154" t="s">
        <v>233</v>
      </c>
      <c r="E244" s="199" t="s">
        <v>233</v>
      </c>
      <c r="F244" s="199" t="s">
        <v>233</v>
      </c>
      <c r="G244" s="199" t="s">
        <v>233</v>
      </c>
      <c r="H244" s="200" t="s">
        <v>233</v>
      </c>
      <c r="I244" s="198" t="s">
        <v>233</v>
      </c>
      <c r="J244" s="201" t="s">
        <v>233</v>
      </c>
      <c r="K244" s="199" t="s">
        <v>233</v>
      </c>
      <c r="L244" s="154" t="s">
        <v>233</v>
      </c>
      <c r="M244" s="691" t="s">
        <v>233</v>
      </c>
      <c r="N244" s="201" t="s">
        <v>233</v>
      </c>
      <c r="O244" s="154" t="s">
        <v>233</v>
      </c>
      <c r="P244" s="297" t="s">
        <v>259</v>
      </c>
      <c r="Q244" s="213" t="s">
        <v>403</v>
      </c>
    </row>
    <row r="245" spans="1:17" ht="13.2" x14ac:dyDescent="0.25">
      <c r="A245" s="192"/>
      <c r="B245" s="198"/>
      <c r="C245" s="154"/>
      <c r="D245" s="154"/>
      <c r="E245" s="199"/>
      <c r="F245" s="199"/>
      <c r="G245" s="199"/>
      <c r="H245" s="200"/>
      <c r="I245" s="198"/>
      <c r="J245" s="201"/>
      <c r="K245" s="199"/>
      <c r="L245" s="154"/>
      <c r="M245" s="691"/>
      <c r="N245" s="201"/>
      <c r="O245" s="154"/>
      <c r="P245" s="297"/>
      <c r="Q245" s="213"/>
    </row>
    <row r="246" spans="1:17" ht="27" x14ac:dyDescent="0.3">
      <c r="A246" s="242" t="s">
        <v>404</v>
      </c>
      <c r="B246" s="198" t="s">
        <v>233</v>
      </c>
      <c r="C246" s="154" t="s">
        <v>233</v>
      </c>
      <c r="D246" s="154" t="s">
        <v>233</v>
      </c>
      <c r="E246" s="199" t="s">
        <v>233</v>
      </c>
      <c r="F246" s="199" t="s">
        <v>233</v>
      </c>
      <c r="G246" s="199" t="s">
        <v>233</v>
      </c>
      <c r="H246" s="200" t="s">
        <v>233</v>
      </c>
      <c r="I246" s="198" t="s">
        <v>233</v>
      </c>
      <c r="J246" s="201" t="s">
        <v>233</v>
      </c>
      <c r="K246" s="199" t="s">
        <v>233</v>
      </c>
      <c r="L246" s="154" t="s">
        <v>233</v>
      </c>
      <c r="M246" s="691" t="s">
        <v>233</v>
      </c>
      <c r="N246" s="201" t="s">
        <v>233</v>
      </c>
      <c r="O246" s="154" t="s">
        <v>233</v>
      </c>
      <c r="P246" s="297" t="s">
        <v>259</v>
      </c>
      <c r="Q246" s="241" t="s">
        <v>405</v>
      </c>
    </row>
    <row r="247" spans="1:17" ht="13.2" x14ac:dyDescent="0.25">
      <c r="A247" s="197"/>
      <c r="B247" s="198"/>
      <c r="C247" s="154"/>
      <c r="D247" s="154"/>
      <c r="E247" s="199"/>
      <c r="F247" s="199"/>
      <c r="G247" s="199"/>
      <c r="H247" s="200"/>
      <c r="I247" s="198"/>
      <c r="J247" s="201"/>
      <c r="K247" s="199"/>
      <c r="L247" s="154"/>
      <c r="M247" s="691"/>
      <c r="N247" s="201"/>
      <c r="O247" s="154"/>
      <c r="P247" s="297"/>
      <c r="Q247" s="202"/>
    </row>
    <row r="248" spans="1:17" ht="13.2" x14ac:dyDescent="0.25">
      <c r="A248" s="197" t="s">
        <v>406</v>
      </c>
      <c r="B248" s="198">
        <v>1629.008</v>
      </c>
      <c r="C248" s="154">
        <v>779.81</v>
      </c>
      <c r="D248" s="154">
        <v>1232.193</v>
      </c>
      <c r="E248" s="199">
        <v>1068.203</v>
      </c>
      <c r="F248" s="199">
        <v>600.75800000000004</v>
      </c>
      <c r="G248" s="199">
        <v>831.77700000000004</v>
      </c>
      <c r="H248" s="200">
        <v>954.97799999999995</v>
      </c>
      <c r="I248" s="198">
        <v>773.91</v>
      </c>
      <c r="J248" s="201">
        <v>1352.4690000000001</v>
      </c>
      <c r="K248" s="199">
        <v>1756.336</v>
      </c>
      <c r="L248" s="154">
        <v>1145.0920000000001</v>
      </c>
      <c r="M248" s="691">
        <v>1742.3530000000001</v>
      </c>
      <c r="N248" s="201">
        <v>12186.136</v>
      </c>
      <c r="O248" s="154">
        <v>13866.887000000001</v>
      </c>
      <c r="P248" s="297">
        <v>113.8</v>
      </c>
      <c r="Q248" s="202" t="s">
        <v>407</v>
      </c>
    </row>
    <row r="249" spans="1:17" ht="13.2" x14ac:dyDescent="0.25">
      <c r="A249" s="197"/>
      <c r="B249" s="198"/>
      <c r="C249" s="154"/>
      <c r="D249" s="154"/>
      <c r="E249" s="199"/>
      <c r="F249" s="199"/>
      <c r="G249" s="199"/>
      <c r="H249" s="200"/>
      <c r="I249" s="198"/>
      <c r="J249" s="201"/>
      <c r="K249" s="199"/>
      <c r="L249" s="154"/>
      <c r="M249" s="691"/>
      <c r="N249" s="201"/>
      <c r="O249" s="154"/>
      <c r="P249" s="297"/>
      <c r="Q249" s="202"/>
    </row>
    <row r="250" spans="1:17" ht="13.2" x14ac:dyDescent="0.25">
      <c r="A250" s="203" t="s">
        <v>408</v>
      </c>
      <c r="B250" s="198">
        <v>23</v>
      </c>
      <c r="C250" s="154">
        <v>21.85</v>
      </c>
      <c r="D250" s="154" t="s">
        <v>233</v>
      </c>
      <c r="E250" s="199">
        <v>21.85</v>
      </c>
      <c r="F250" s="199" t="s">
        <v>233</v>
      </c>
      <c r="G250" s="199" t="s">
        <v>233</v>
      </c>
      <c r="H250" s="200" t="s">
        <v>233</v>
      </c>
      <c r="I250" s="198" t="s">
        <v>233</v>
      </c>
      <c r="J250" s="201" t="s">
        <v>233</v>
      </c>
      <c r="K250" s="199" t="s">
        <v>233</v>
      </c>
      <c r="L250" s="154" t="s">
        <v>233</v>
      </c>
      <c r="M250" s="691" t="s">
        <v>233</v>
      </c>
      <c r="N250" s="201">
        <v>73.37</v>
      </c>
      <c r="O250" s="154">
        <v>66.7</v>
      </c>
      <c r="P250" s="297">
        <v>90.9</v>
      </c>
      <c r="Q250" s="204" t="s">
        <v>410</v>
      </c>
    </row>
    <row r="251" spans="1:17" ht="13.2" x14ac:dyDescent="0.25">
      <c r="A251" s="203"/>
      <c r="B251" s="198"/>
      <c r="C251" s="154"/>
      <c r="D251" s="154"/>
      <c r="E251" s="199"/>
      <c r="F251" s="199"/>
      <c r="G251" s="199"/>
      <c r="H251" s="200"/>
      <c r="I251" s="198"/>
      <c r="J251" s="201"/>
      <c r="K251" s="199"/>
      <c r="L251" s="154"/>
      <c r="M251" s="691"/>
      <c r="N251" s="201"/>
      <c r="O251" s="154"/>
      <c r="P251" s="297"/>
      <c r="Q251" s="204"/>
    </row>
    <row r="252" spans="1:17" ht="13.2" x14ac:dyDescent="0.25">
      <c r="A252" s="203" t="s">
        <v>411</v>
      </c>
      <c r="B252" s="198">
        <v>19.687999999999999</v>
      </c>
      <c r="C252" s="154">
        <v>11.635999999999999</v>
      </c>
      <c r="D252" s="154">
        <v>3.7250000000000001</v>
      </c>
      <c r="E252" s="199" t="s">
        <v>233</v>
      </c>
      <c r="F252" s="199">
        <v>11.372999999999999</v>
      </c>
      <c r="G252" s="199">
        <v>155.65700000000001</v>
      </c>
      <c r="H252" s="200">
        <v>333.298</v>
      </c>
      <c r="I252" s="198">
        <v>5.81</v>
      </c>
      <c r="J252" s="201">
        <v>6.61</v>
      </c>
      <c r="K252" s="199">
        <v>14.803000000000001</v>
      </c>
      <c r="L252" s="154">
        <v>171.24799999999999</v>
      </c>
      <c r="M252" s="691">
        <v>14.022</v>
      </c>
      <c r="N252" s="201">
        <v>1934.414</v>
      </c>
      <c r="O252" s="154">
        <v>747.87</v>
      </c>
      <c r="P252" s="297">
        <v>38.700000000000003</v>
      </c>
      <c r="Q252" s="204" t="s">
        <v>412</v>
      </c>
    </row>
    <row r="253" spans="1:17" ht="13.2" x14ac:dyDescent="0.25">
      <c r="A253" s="203"/>
      <c r="B253" s="198"/>
      <c r="C253" s="154"/>
      <c r="D253" s="154"/>
      <c r="E253" s="199"/>
      <c r="F253" s="199"/>
      <c r="G253" s="199"/>
      <c r="H253" s="200"/>
      <c r="I253" s="198"/>
      <c r="J253" s="201"/>
      <c r="K253" s="199"/>
      <c r="L253" s="154"/>
      <c r="M253" s="691"/>
      <c r="N253" s="201"/>
      <c r="O253" s="154"/>
      <c r="P253" s="297"/>
      <c r="Q253" s="204"/>
    </row>
    <row r="254" spans="1:17" ht="13.8" x14ac:dyDescent="0.3">
      <c r="A254" s="207" t="s">
        <v>413</v>
      </c>
      <c r="B254" s="198">
        <v>58.326999999999998</v>
      </c>
      <c r="C254" s="154">
        <v>26.495999999999999</v>
      </c>
      <c r="D254" s="154">
        <v>4669.53</v>
      </c>
      <c r="E254" s="199">
        <v>2481.1149999999998</v>
      </c>
      <c r="F254" s="199">
        <v>608.86400000000003</v>
      </c>
      <c r="G254" s="199">
        <v>10.153</v>
      </c>
      <c r="H254" s="200">
        <v>241.13900000000001</v>
      </c>
      <c r="I254" s="198">
        <v>2.1999999999999999E-2</v>
      </c>
      <c r="J254" s="201">
        <v>188.869</v>
      </c>
      <c r="K254" s="199">
        <v>8.0969999999999995</v>
      </c>
      <c r="L254" s="154">
        <v>20.835000000000001</v>
      </c>
      <c r="M254" s="691" t="s">
        <v>233</v>
      </c>
      <c r="N254" s="201">
        <v>4121.9799999999996</v>
      </c>
      <c r="O254" s="154">
        <v>8313.4470000000001</v>
      </c>
      <c r="P254" s="297">
        <v>201.7</v>
      </c>
      <c r="Q254" s="206" t="s">
        <v>414</v>
      </c>
    </row>
    <row r="255" spans="1:17" ht="13.8" x14ac:dyDescent="0.3">
      <c r="A255" s="207"/>
      <c r="B255" s="198"/>
      <c r="C255" s="154"/>
      <c r="D255" s="154"/>
      <c r="E255" s="199"/>
      <c r="F255" s="199"/>
      <c r="G255" s="199"/>
      <c r="H255" s="200"/>
      <c r="I255" s="198"/>
      <c r="J255" s="201"/>
      <c r="K255" s="199"/>
      <c r="L255" s="154"/>
      <c r="M255" s="691"/>
      <c r="N255" s="201"/>
      <c r="O255" s="154"/>
      <c r="P255" s="297"/>
      <c r="Q255" s="206"/>
    </row>
    <row r="256" spans="1:17" ht="27.6" x14ac:dyDescent="0.3">
      <c r="A256" s="205" t="s">
        <v>415</v>
      </c>
      <c r="B256" s="198" t="s">
        <v>233</v>
      </c>
      <c r="C256" s="154" t="s">
        <v>233</v>
      </c>
      <c r="D256" s="154" t="s">
        <v>233</v>
      </c>
      <c r="E256" s="199" t="s">
        <v>233</v>
      </c>
      <c r="F256" s="199" t="s">
        <v>233</v>
      </c>
      <c r="G256" s="199" t="s">
        <v>233</v>
      </c>
      <c r="H256" s="200" t="s">
        <v>233</v>
      </c>
      <c r="I256" s="198" t="s">
        <v>233</v>
      </c>
      <c r="J256" s="201" t="s">
        <v>233</v>
      </c>
      <c r="K256" s="199" t="s">
        <v>233</v>
      </c>
      <c r="L256" s="154" t="s">
        <v>233</v>
      </c>
      <c r="M256" s="691" t="s">
        <v>233</v>
      </c>
      <c r="N256" s="201">
        <v>37.847999999999999</v>
      </c>
      <c r="O256" s="154" t="s">
        <v>233</v>
      </c>
      <c r="P256" s="297">
        <v>0</v>
      </c>
      <c r="Q256" s="243" t="s">
        <v>416</v>
      </c>
    </row>
    <row r="257" spans="1:17" ht="13.8" x14ac:dyDescent="0.3">
      <c r="A257" s="207"/>
      <c r="B257" s="94"/>
      <c r="C257" s="35"/>
      <c r="D257" s="35"/>
      <c r="E257" s="35"/>
      <c r="F257" s="36"/>
      <c r="G257" s="34"/>
      <c r="H257" s="157"/>
      <c r="I257" s="94"/>
      <c r="J257" s="33"/>
      <c r="K257" s="36"/>
      <c r="L257" s="35"/>
      <c r="M257" s="551"/>
      <c r="N257" s="33"/>
      <c r="O257" s="33"/>
      <c r="P257" s="297"/>
      <c r="Q257" s="206"/>
    </row>
    <row r="258" spans="1:17" ht="13.2" x14ac:dyDescent="0.25">
      <c r="A258" s="203" t="s">
        <v>170</v>
      </c>
      <c r="B258" s="94">
        <v>4416.1689999999999</v>
      </c>
      <c r="C258" s="35">
        <v>5431.1880000000001</v>
      </c>
      <c r="D258" s="35">
        <v>6474.2150000000001</v>
      </c>
      <c r="E258" s="35">
        <v>7643.7479999999996</v>
      </c>
      <c r="F258" s="36">
        <v>7924.9250000000002</v>
      </c>
      <c r="G258" s="34">
        <v>10132.222</v>
      </c>
      <c r="H258" s="157">
        <v>7539.3010000000004</v>
      </c>
      <c r="I258" s="94">
        <v>5715.674</v>
      </c>
      <c r="J258" s="33">
        <v>5368.1350000000002</v>
      </c>
      <c r="K258" s="36">
        <v>7017.8450000000003</v>
      </c>
      <c r="L258" s="35">
        <v>9920.7430000000004</v>
      </c>
      <c r="M258" s="551">
        <v>5912.174</v>
      </c>
      <c r="N258" s="33">
        <v>91463.403000000006</v>
      </c>
      <c r="O258" s="33">
        <v>83496.339000000007</v>
      </c>
      <c r="P258" s="297">
        <v>91.3</v>
      </c>
      <c r="Q258" s="204" t="s">
        <v>171</v>
      </c>
    </row>
    <row r="259" spans="1:17" ht="13.2" x14ac:dyDescent="0.25">
      <c r="A259" s="203"/>
      <c r="B259" s="446"/>
      <c r="C259" s="443"/>
      <c r="D259" s="443"/>
      <c r="E259" s="443"/>
      <c r="F259" s="19"/>
      <c r="G259" s="444"/>
      <c r="H259" s="445"/>
      <c r="I259" s="446"/>
      <c r="J259" s="696"/>
      <c r="K259" s="19"/>
      <c r="L259" s="443"/>
      <c r="M259" s="697"/>
      <c r="N259" s="696"/>
      <c r="O259" s="696"/>
      <c r="P259" s="297"/>
      <c r="Q259" s="204"/>
    </row>
    <row r="260" spans="1:17" ht="13.2" x14ac:dyDescent="0.25">
      <c r="A260" s="203" t="s">
        <v>417</v>
      </c>
      <c r="B260" s="198">
        <v>375.13400000000001</v>
      </c>
      <c r="C260" s="154">
        <v>395.93</v>
      </c>
      <c r="D260" s="154">
        <v>565.84</v>
      </c>
      <c r="E260" s="199">
        <v>373.625</v>
      </c>
      <c r="F260" s="199">
        <v>346.541</v>
      </c>
      <c r="G260" s="199">
        <v>413.21600000000001</v>
      </c>
      <c r="H260" s="200">
        <v>482.39600000000002</v>
      </c>
      <c r="I260" s="198">
        <v>234.453</v>
      </c>
      <c r="J260" s="201">
        <v>393.04300000000001</v>
      </c>
      <c r="K260" s="199">
        <v>549.01700000000005</v>
      </c>
      <c r="L260" s="154">
        <v>621.72900000000004</v>
      </c>
      <c r="M260" s="691">
        <v>408.31299999999999</v>
      </c>
      <c r="N260" s="201">
        <v>4797.9309999999996</v>
      </c>
      <c r="O260" s="154">
        <v>5159.2370000000001</v>
      </c>
      <c r="P260" s="308">
        <v>107.5</v>
      </c>
      <c r="Q260" s="204" t="s">
        <v>417</v>
      </c>
    </row>
    <row r="261" spans="1:17" ht="13.2" x14ac:dyDescent="0.25">
      <c r="A261" s="203"/>
      <c r="B261" s="198"/>
      <c r="C261" s="154"/>
      <c r="D261" s="154"/>
      <c r="E261" s="199"/>
      <c r="F261" s="199"/>
      <c r="G261" s="199"/>
      <c r="H261" s="200"/>
      <c r="I261" s="198"/>
      <c r="J261" s="201"/>
      <c r="K261" s="199"/>
      <c r="L261" s="154"/>
      <c r="M261" s="691"/>
      <c r="N261" s="201"/>
      <c r="O261" s="154"/>
      <c r="P261" s="308"/>
      <c r="Q261" s="204"/>
    </row>
    <row r="262" spans="1:17" ht="13.2" x14ac:dyDescent="0.25">
      <c r="A262" s="197" t="s">
        <v>193</v>
      </c>
      <c r="B262" s="198">
        <v>154.79</v>
      </c>
      <c r="C262" s="154">
        <v>122.59099999999999</v>
      </c>
      <c r="D262" s="154">
        <v>94.302000000000007</v>
      </c>
      <c r="E262" s="199">
        <v>3.823</v>
      </c>
      <c r="F262" s="199">
        <v>112.518</v>
      </c>
      <c r="G262" s="199">
        <v>217.56399999999999</v>
      </c>
      <c r="H262" s="200">
        <v>416.209</v>
      </c>
      <c r="I262" s="198">
        <v>98.307000000000002</v>
      </c>
      <c r="J262" s="201">
        <v>150.452</v>
      </c>
      <c r="K262" s="199">
        <v>271.69799999999998</v>
      </c>
      <c r="L262" s="154">
        <v>153.923</v>
      </c>
      <c r="M262" s="691">
        <v>362.88299999999998</v>
      </c>
      <c r="N262" s="201">
        <v>2900.6370000000002</v>
      </c>
      <c r="O262" s="154">
        <v>2159.06</v>
      </c>
      <c r="P262" s="308">
        <v>74.400000000000006</v>
      </c>
      <c r="Q262" s="202" t="s">
        <v>418</v>
      </c>
    </row>
    <row r="263" spans="1:17" ht="13.2" x14ac:dyDescent="0.25">
      <c r="A263" s="197"/>
      <c r="B263" s="198"/>
      <c r="C263" s="154"/>
      <c r="D263" s="154"/>
      <c r="E263" s="199"/>
      <c r="F263" s="199"/>
      <c r="G263" s="199"/>
      <c r="H263" s="200"/>
      <c r="I263" s="198"/>
      <c r="J263" s="201"/>
      <c r="K263" s="199"/>
      <c r="L263" s="154"/>
      <c r="M263" s="691"/>
      <c r="N263" s="201"/>
      <c r="O263" s="154"/>
      <c r="P263" s="297"/>
      <c r="Q263" s="202"/>
    </row>
    <row r="264" spans="1:17" ht="13.2" x14ac:dyDescent="0.25">
      <c r="A264" s="197" t="s">
        <v>419</v>
      </c>
      <c r="B264" s="198">
        <v>42.226999999999997</v>
      </c>
      <c r="C264" s="154">
        <v>39.232999999999997</v>
      </c>
      <c r="D264" s="154" t="s">
        <v>233</v>
      </c>
      <c r="E264" s="199">
        <v>110.517</v>
      </c>
      <c r="F264" s="199">
        <v>237.49100000000001</v>
      </c>
      <c r="G264" s="199">
        <v>203.23500000000001</v>
      </c>
      <c r="H264" s="200">
        <v>79.953000000000003</v>
      </c>
      <c r="I264" s="198" t="s">
        <v>233</v>
      </c>
      <c r="J264" s="201">
        <v>401.63200000000001</v>
      </c>
      <c r="K264" s="199">
        <v>577.36199999999997</v>
      </c>
      <c r="L264" s="154">
        <v>115.899</v>
      </c>
      <c r="M264" s="691">
        <v>479.63099999999997</v>
      </c>
      <c r="N264" s="201">
        <v>5177.3050000000003</v>
      </c>
      <c r="O264" s="154">
        <v>2287.1799999999998</v>
      </c>
      <c r="P264" s="297">
        <v>44.2</v>
      </c>
      <c r="Q264" s="202" t="s">
        <v>420</v>
      </c>
    </row>
    <row r="265" spans="1:17" ht="13.2" x14ac:dyDescent="0.25">
      <c r="A265" s="197"/>
      <c r="B265" s="198"/>
      <c r="C265" s="154"/>
      <c r="D265" s="154"/>
      <c r="E265" s="199"/>
      <c r="F265" s="199"/>
      <c r="G265" s="199"/>
      <c r="H265" s="200"/>
      <c r="I265" s="198"/>
      <c r="J265" s="201"/>
      <c r="K265" s="199"/>
      <c r="L265" s="154"/>
      <c r="M265" s="691"/>
      <c r="N265" s="201"/>
      <c r="O265" s="154"/>
      <c r="P265" s="297"/>
      <c r="Q265" s="202"/>
    </row>
    <row r="266" spans="1:17" ht="13.2" x14ac:dyDescent="0.25">
      <c r="A266" s="203" t="s">
        <v>421</v>
      </c>
      <c r="B266" s="198">
        <v>230.95099999999999</v>
      </c>
      <c r="C266" s="154">
        <v>412.87400000000002</v>
      </c>
      <c r="D266" s="154">
        <v>724.47299999999996</v>
      </c>
      <c r="E266" s="199">
        <v>1748.9110000000001</v>
      </c>
      <c r="F266" s="199">
        <v>4620.8130000000001</v>
      </c>
      <c r="G266" s="199">
        <v>6626.4750000000004</v>
      </c>
      <c r="H266" s="200">
        <v>5926.6719999999996</v>
      </c>
      <c r="I266" s="198">
        <v>2954.3620000000001</v>
      </c>
      <c r="J266" s="201">
        <v>12062.18</v>
      </c>
      <c r="K266" s="199">
        <v>7562.4870000000001</v>
      </c>
      <c r="L266" s="154">
        <v>7292.6540000000005</v>
      </c>
      <c r="M266" s="691">
        <v>4122.893</v>
      </c>
      <c r="N266" s="201">
        <v>39867.224999999999</v>
      </c>
      <c r="O266" s="154">
        <v>54285.745000000003</v>
      </c>
      <c r="P266" s="297">
        <v>136.19999999999999</v>
      </c>
      <c r="Q266" s="204" t="s">
        <v>423</v>
      </c>
    </row>
    <row r="267" spans="1:17" ht="13.2" x14ac:dyDescent="0.25">
      <c r="A267" s="203"/>
      <c r="B267" s="198"/>
      <c r="C267" s="154"/>
      <c r="D267" s="154"/>
      <c r="E267" s="199"/>
      <c r="F267" s="199"/>
      <c r="G267" s="199"/>
      <c r="H267" s="200"/>
      <c r="I267" s="198"/>
      <c r="J267" s="201"/>
      <c r="K267" s="199"/>
      <c r="L267" s="154"/>
      <c r="M267" s="691"/>
      <c r="N267" s="201"/>
      <c r="O267" s="154"/>
      <c r="P267" s="297"/>
      <c r="Q267" s="204"/>
    </row>
    <row r="268" spans="1:17" ht="27.6" x14ac:dyDescent="0.3">
      <c r="A268" s="244" t="s">
        <v>424</v>
      </c>
      <c r="B268" s="198" t="s">
        <v>233</v>
      </c>
      <c r="C268" s="154" t="s">
        <v>233</v>
      </c>
      <c r="D268" s="154" t="s">
        <v>233</v>
      </c>
      <c r="E268" s="199" t="s">
        <v>233</v>
      </c>
      <c r="F268" s="199">
        <v>18.166</v>
      </c>
      <c r="G268" s="199" t="s">
        <v>233</v>
      </c>
      <c r="H268" s="200" t="s">
        <v>233</v>
      </c>
      <c r="I268" s="198" t="s">
        <v>233</v>
      </c>
      <c r="J268" s="201" t="s">
        <v>233</v>
      </c>
      <c r="K268" s="199" t="s">
        <v>233</v>
      </c>
      <c r="L268" s="154" t="s">
        <v>233</v>
      </c>
      <c r="M268" s="691">
        <v>64.793999999999997</v>
      </c>
      <c r="N268" s="201" t="s">
        <v>233</v>
      </c>
      <c r="O268" s="154">
        <v>82.96</v>
      </c>
      <c r="P268" s="297" t="s">
        <v>259</v>
      </c>
      <c r="Q268" s="243" t="s">
        <v>425</v>
      </c>
    </row>
    <row r="269" spans="1:17" ht="13.8" x14ac:dyDescent="0.3">
      <c r="A269" s="207"/>
      <c r="B269" s="198"/>
      <c r="C269" s="154"/>
      <c r="D269" s="154"/>
      <c r="E269" s="199"/>
      <c r="F269" s="199"/>
      <c r="G269" s="199"/>
      <c r="H269" s="200"/>
      <c r="I269" s="198"/>
      <c r="J269" s="201"/>
      <c r="K269" s="199"/>
      <c r="L269" s="154"/>
      <c r="M269" s="691"/>
      <c r="N269" s="201"/>
      <c r="O269" s="154"/>
      <c r="P269" s="297"/>
      <c r="Q269" s="206"/>
    </row>
    <row r="270" spans="1:17" ht="13.2" x14ac:dyDescent="0.25">
      <c r="A270" s="209" t="s">
        <v>426</v>
      </c>
      <c r="B270" s="198" t="s">
        <v>233</v>
      </c>
      <c r="C270" s="154">
        <v>0.74299999999999999</v>
      </c>
      <c r="D270" s="154" t="s">
        <v>233</v>
      </c>
      <c r="E270" s="199" t="s">
        <v>233</v>
      </c>
      <c r="F270" s="199">
        <v>0.71499999999999997</v>
      </c>
      <c r="G270" s="199" t="s">
        <v>233</v>
      </c>
      <c r="H270" s="200" t="s">
        <v>233</v>
      </c>
      <c r="I270" s="198" t="s">
        <v>233</v>
      </c>
      <c r="J270" s="201" t="s">
        <v>233</v>
      </c>
      <c r="K270" s="199">
        <v>3.0110000000000001</v>
      </c>
      <c r="L270" s="154" t="s">
        <v>233</v>
      </c>
      <c r="M270" s="691" t="s">
        <v>233</v>
      </c>
      <c r="N270" s="201" t="s">
        <v>233</v>
      </c>
      <c r="O270" s="154">
        <v>4.4690000000000003</v>
      </c>
      <c r="P270" s="297" t="s">
        <v>259</v>
      </c>
      <c r="Q270" s="204" t="s">
        <v>427</v>
      </c>
    </row>
    <row r="271" spans="1:17" ht="13.2" x14ac:dyDescent="0.25">
      <c r="A271" s="203"/>
      <c r="B271" s="198"/>
      <c r="C271" s="154"/>
      <c r="D271" s="154"/>
      <c r="E271" s="199"/>
      <c r="F271" s="199"/>
      <c r="G271" s="199"/>
      <c r="H271" s="200"/>
      <c r="I271" s="198"/>
      <c r="J271" s="201"/>
      <c r="K271" s="199"/>
      <c r="L271" s="154"/>
      <c r="M271" s="691"/>
      <c r="N271" s="201"/>
      <c r="O271" s="154"/>
      <c r="P271" s="297"/>
      <c r="Q271" s="204"/>
    </row>
    <row r="272" spans="1:17" ht="13.2" x14ac:dyDescent="0.25">
      <c r="A272" s="209" t="s">
        <v>428</v>
      </c>
      <c r="B272" s="198">
        <v>343.12700000000001</v>
      </c>
      <c r="C272" s="154">
        <v>2903.1030000000001</v>
      </c>
      <c r="D272" s="154">
        <v>3062.8319999999999</v>
      </c>
      <c r="E272" s="199">
        <v>2035.1610000000001</v>
      </c>
      <c r="F272" s="199">
        <v>2245.7979999999998</v>
      </c>
      <c r="G272" s="199">
        <v>1889.6469999999999</v>
      </c>
      <c r="H272" s="200">
        <v>3751.7159999999999</v>
      </c>
      <c r="I272" s="198">
        <v>3696.3</v>
      </c>
      <c r="J272" s="201">
        <v>6032.7569999999996</v>
      </c>
      <c r="K272" s="199">
        <v>6002.9989999999998</v>
      </c>
      <c r="L272" s="154">
        <v>2140.7640000000001</v>
      </c>
      <c r="M272" s="691">
        <v>6445.73</v>
      </c>
      <c r="N272" s="201">
        <v>10554.7</v>
      </c>
      <c r="O272" s="154">
        <v>40549.934000000001</v>
      </c>
      <c r="P272" s="297">
        <v>384.2</v>
      </c>
      <c r="Q272" s="204" t="s">
        <v>429</v>
      </c>
    </row>
    <row r="273" spans="1:17" ht="13.2" x14ac:dyDescent="0.25">
      <c r="A273" s="203"/>
      <c r="B273" s="193"/>
      <c r="C273" s="29"/>
      <c r="D273" s="29"/>
      <c r="E273" s="29"/>
      <c r="F273" s="30"/>
      <c r="G273" s="28"/>
      <c r="H273" s="194"/>
      <c r="I273" s="193"/>
      <c r="J273" s="27"/>
      <c r="K273" s="30"/>
      <c r="L273" s="29"/>
      <c r="M273" s="545"/>
      <c r="N273" s="27"/>
      <c r="O273" s="27"/>
      <c r="P273" s="297"/>
      <c r="Q273" s="204"/>
    </row>
    <row r="274" spans="1:17" ht="13.2" x14ac:dyDescent="0.25">
      <c r="A274" s="209" t="s">
        <v>430</v>
      </c>
      <c r="B274" s="446" t="s">
        <v>233</v>
      </c>
      <c r="C274" s="443" t="s">
        <v>233</v>
      </c>
      <c r="D274" s="443">
        <v>17.547999999999998</v>
      </c>
      <c r="E274" s="443">
        <v>1.016</v>
      </c>
      <c r="F274" s="19">
        <v>7.13</v>
      </c>
      <c r="G274" s="444" t="s">
        <v>233</v>
      </c>
      <c r="H274" s="445">
        <v>20.149000000000001</v>
      </c>
      <c r="I274" s="446" t="s">
        <v>233</v>
      </c>
      <c r="J274" s="696">
        <v>10.846</v>
      </c>
      <c r="K274" s="19">
        <v>2.8119999999999998</v>
      </c>
      <c r="L274" s="443" t="s">
        <v>233</v>
      </c>
      <c r="M274" s="697" t="s">
        <v>233</v>
      </c>
      <c r="N274" s="696">
        <v>15.467000000000001</v>
      </c>
      <c r="O274" s="696">
        <v>59.500999999999998</v>
      </c>
      <c r="P274" s="297">
        <v>384.7</v>
      </c>
      <c r="Q274" s="204" t="s">
        <v>431</v>
      </c>
    </row>
    <row r="275" spans="1:17" ht="13.2" x14ac:dyDescent="0.25">
      <c r="A275" s="203"/>
      <c r="B275" s="198"/>
      <c r="C275" s="154"/>
      <c r="D275" s="154"/>
      <c r="E275" s="199"/>
      <c r="F275" s="199"/>
      <c r="G275" s="199"/>
      <c r="H275" s="200"/>
      <c r="I275" s="198"/>
      <c r="J275" s="201"/>
      <c r="K275" s="199"/>
      <c r="L275" s="154"/>
      <c r="M275" s="691"/>
      <c r="N275" s="201"/>
      <c r="O275" s="154"/>
      <c r="P275" s="297"/>
      <c r="Q275" s="204"/>
    </row>
    <row r="276" spans="1:17" ht="13.2" x14ac:dyDescent="0.25">
      <c r="A276" s="245" t="s">
        <v>432</v>
      </c>
      <c r="B276" s="198">
        <v>264.94499999999999</v>
      </c>
      <c r="C276" s="154">
        <v>192.29400000000001</v>
      </c>
      <c r="D276" s="154">
        <v>174.21600000000001</v>
      </c>
      <c r="E276" s="199">
        <v>210.35300000000001</v>
      </c>
      <c r="F276" s="199">
        <v>650.02200000000005</v>
      </c>
      <c r="G276" s="199">
        <v>205.51</v>
      </c>
      <c r="H276" s="200">
        <v>1550.287</v>
      </c>
      <c r="I276" s="198">
        <v>1298.9390000000001</v>
      </c>
      <c r="J276" s="201">
        <v>214.387</v>
      </c>
      <c r="K276" s="199">
        <v>1365.278</v>
      </c>
      <c r="L276" s="154">
        <v>1418.451</v>
      </c>
      <c r="M276" s="691">
        <v>21.992999999999999</v>
      </c>
      <c r="N276" s="201">
        <v>6770.1620000000003</v>
      </c>
      <c r="O276" s="154">
        <v>7566.6750000000002</v>
      </c>
      <c r="P276" s="297">
        <v>111.8</v>
      </c>
      <c r="Q276" s="246" t="s">
        <v>433</v>
      </c>
    </row>
    <row r="277" spans="1:17" ht="13.8" x14ac:dyDescent="0.3">
      <c r="A277" s="207"/>
      <c r="B277" s="198"/>
      <c r="C277" s="154"/>
      <c r="D277" s="154"/>
      <c r="E277" s="199"/>
      <c r="F277" s="199"/>
      <c r="G277" s="199"/>
      <c r="H277" s="200"/>
      <c r="I277" s="198"/>
      <c r="J277" s="201"/>
      <c r="K277" s="199"/>
      <c r="L277" s="154"/>
      <c r="M277" s="691"/>
      <c r="N277" s="201"/>
      <c r="O277" s="154"/>
      <c r="P277" s="297"/>
      <c r="Q277" s="204"/>
    </row>
    <row r="278" spans="1:17" ht="13.2" x14ac:dyDescent="0.25">
      <c r="A278" s="209" t="s">
        <v>434</v>
      </c>
      <c r="B278" s="198">
        <v>767.04600000000005</v>
      </c>
      <c r="C278" s="154">
        <v>591.41499999999996</v>
      </c>
      <c r="D278" s="154">
        <v>619.04300000000001</v>
      </c>
      <c r="E278" s="199">
        <v>751.51900000000001</v>
      </c>
      <c r="F278" s="199">
        <v>704.40499999999997</v>
      </c>
      <c r="G278" s="199">
        <v>660.34799999999996</v>
      </c>
      <c r="H278" s="200">
        <v>717.36599999999999</v>
      </c>
      <c r="I278" s="198">
        <v>387.161</v>
      </c>
      <c r="J278" s="201">
        <v>669.226</v>
      </c>
      <c r="K278" s="199">
        <v>840.51300000000003</v>
      </c>
      <c r="L278" s="154">
        <v>1018.585</v>
      </c>
      <c r="M278" s="691">
        <v>732.93</v>
      </c>
      <c r="N278" s="201">
        <v>7058.3270000000002</v>
      </c>
      <c r="O278" s="154">
        <v>8459.5570000000007</v>
      </c>
      <c r="P278" s="297">
        <v>119.9</v>
      </c>
      <c r="Q278" s="204" t="s">
        <v>435</v>
      </c>
    </row>
    <row r="279" spans="1:17" ht="13.2" x14ac:dyDescent="0.25">
      <c r="A279" s="203"/>
      <c r="B279" s="198"/>
      <c r="C279" s="154"/>
      <c r="D279" s="154"/>
      <c r="E279" s="199"/>
      <c r="F279" s="199"/>
      <c r="G279" s="199"/>
      <c r="H279" s="200"/>
      <c r="I279" s="198"/>
      <c r="J279" s="201"/>
      <c r="K279" s="199"/>
      <c r="L279" s="154"/>
      <c r="M279" s="691"/>
      <c r="N279" s="201"/>
      <c r="O279" s="154"/>
      <c r="P279" s="297"/>
      <c r="Q279" s="204"/>
    </row>
    <row r="280" spans="1:17" ht="13.2" x14ac:dyDescent="0.25">
      <c r="A280" s="203" t="s">
        <v>436</v>
      </c>
      <c r="B280" s="198">
        <v>8955.7690000000002</v>
      </c>
      <c r="C280" s="154">
        <v>9603.2839999999997</v>
      </c>
      <c r="D280" s="154">
        <v>10158.412</v>
      </c>
      <c r="E280" s="199">
        <v>9447.4549999999999</v>
      </c>
      <c r="F280" s="199">
        <v>9378.5470000000005</v>
      </c>
      <c r="G280" s="199">
        <v>9356.1370000000006</v>
      </c>
      <c r="H280" s="200">
        <v>9437.098</v>
      </c>
      <c r="I280" s="198">
        <v>9188.4709999999995</v>
      </c>
      <c r="J280" s="201">
        <v>11114.901</v>
      </c>
      <c r="K280" s="199">
        <v>13083.41</v>
      </c>
      <c r="L280" s="154">
        <v>11948.675999999999</v>
      </c>
      <c r="M280" s="691">
        <v>10549.521000000001</v>
      </c>
      <c r="N280" s="201">
        <v>111103.38099999999</v>
      </c>
      <c r="O280" s="154">
        <v>122221.681</v>
      </c>
      <c r="P280" s="297">
        <v>110</v>
      </c>
      <c r="Q280" s="204" t="s">
        <v>437</v>
      </c>
    </row>
    <row r="281" spans="1:17" ht="13.2" x14ac:dyDescent="0.25">
      <c r="A281" s="210"/>
      <c r="B281" s="198"/>
      <c r="C281" s="154"/>
      <c r="D281" s="154"/>
      <c r="E281" s="199"/>
      <c r="F281" s="199"/>
      <c r="G281" s="199"/>
      <c r="H281" s="200"/>
      <c r="I281" s="198"/>
      <c r="J281" s="201"/>
      <c r="K281" s="199"/>
      <c r="L281" s="154"/>
      <c r="M281" s="691"/>
      <c r="N281" s="201"/>
      <c r="O281" s="154"/>
      <c r="P281" s="297"/>
      <c r="Q281" s="211"/>
    </row>
    <row r="282" spans="1:17" ht="13.2" x14ac:dyDescent="0.25">
      <c r="A282" s="209" t="s">
        <v>438</v>
      </c>
      <c r="B282" s="198">
        <v>13078.403</v>
      </c>
      <c r="C282" s="154">
        <v>12428.64</v>
      </c>
      <c r="D282" s="154">
        <v>20494.55</v>
      </c>
      <c r="E282" s="199">
        <v>11927.671</v>
      </c>
      <c r="F282" s="199">
        <v>11302.817999999999</v>
      </c>
      <c r="G282" s="199">
        <v>10776.458000000001</v>
      </c>
      <c r="H282" s="200">
        <v>9717.5499999999993</v>
      </c>
      <c r="I282" s="198">
        <v>9713.8670000000002</v>
      </c>
      <c r="J282" s="201">
        <v>11319.142</v>
      </c>
      <c r="K282" s="199">
        <v>16578.476999999999</v>
      </c>
      <c r="L282" s="154">
        <v>16865.499</v>
      </c>
      <c r="M282" s="691">
        <v>6749.2020000000002</v>
      </c>
      <c r="N282" s="201">
        <v>165489.26300000001</v>
      </c>
      <c r="O282" s="154">
        <v>150952.277</v>
      </c>
      <c r="P282" s="297">
        <v>91.2</v>
      </c>
      <c r="Q282" s="213" t="s">
        <v>439</v>
      </c>
    </row>
    <row r="283" spans="1:17" ht="13.2" x14ac:dyDescent="0.25">
      <c r="A283" s="192"/>
      <c r="B283" s="198"/>
      <c r="C283" s="154"/>
      <c r="D283" s="154"/>
      <c r="E283" s="199"/>
      <c r="F283" s="199"/>
      <c r="G283" s="199"/>
      <c r="H283" s="200"/>
      <c r="I283" s="198"/>
      <c r="J283" s="201"/>
      <c r="K283" s="199"/>
      <c r="L283" s="154"/>
      <c r="M283" s="691"/>
      <c r="N283" s="201"/>
      <c r="O283" s="154"/>
      <c r="P283" s="297"/>
      <c r="Q283" s="213"/>
    </row>
    <row r="284" spans="1:17" ht="13.2" x14ac:dyDescent="0.25">
      <c r="A284" s="209" t="s">
        <v>440</v>
      </c>
      <c r="B284" s="198">
        <v>4432.6549999999997</v>
      </c>
      <c r="C284" s="154">
        <v>6904.6239999999998</v>
      </c>
      <c r="D284" s="154">
        <v>7654.57</v>
      </c>
      <c r="E284" s="199">
        <v>8633.0720000000001</v>
      </c>
      <c r="F284" s="199">
        <v>30333.93</v>
      </c>
      <c r="G284" s="199">
        <v>5102.0249999999996</v>
      </c>
      <c r="H284" s="200">
        <v>7109.0219999999999</v>
      </c>
      <c r="I284" s="198">
        <v>6792.1189999999997</v>
      </c>
      <c r="J284" s="201">
        <v>6800.7330000000002</v>
      </c>
      <c r="K284" s="199">
        <v>7590.2979999999998</v>
      </c>
      <c r="L284" s="154">
        <v>18276.154999999999</v>
      </c>
      <c r="M284" s="691">
        <v>3353.6260000000002</v>
      </c>
      <c r="N284" s="201">
        <v>73336.398000000001</v>
      </c>
      <c r="O284" s="154">
        <v>112982.829</v>
      </c>
      <c r="P284" s="297">
        <v>154.1</v>
      </c>
      <c r="Q284" s="213" t="s">
        <v>441</v>
      </c>
    </row>
    <row r="285" spans="1:17" ht="13.2" x14ac:dyDescent="0.25">
      <c r="A285" s="192"/>
      <c r="B285" s="198"/>
      <c r="C285" s="154"/>
      <c r="D285" s="154"/>
      <c r="E285" s="199"/>
      <c r="F285" s="199"/>
      <c r="G285" s="199"/>
      <c r="H285" s="200"/>
      <c r="I285" s="198"/>
      <c r="J285" s="201"/>
      <c r="K285" s="199"/>
      <c r="L285" s="154"/>
      <c r="M285" s="691"/>
      <c r="N285" s="201"/>
      <c r="O285" s="154"/>
      <c r="P285" s="297"/>
      <c r="Q285" s="213"/>
    </row>
    <row r="286" spans="1:17" ht="13.2" x14ac:dyDescent="0.25">
      <c r="A286" s="197" t="s">
        <v>442</v>
      </c>
      <c r="B286" s="198">
        <v>3.7410000000000001</v>
      </c>
      <c r="C286" s="154">
        <v>22.387</v>
      </c>
      <c r="D286" s="154">
        <v>2.645</v>
      </c>
      <c r="E286" s="199">
        <v>8.77</v>
      </c>
      <c r="F286" s="199">
        <v>6.9870000000000001</v>
      </c>
      <c r="G286" s="199">
        <v>1.5640000000000001</v>
      </c>
      <c r="H286" s="200">
        <v>1.8460000000000001</v>
      </c>
      <c r="I286" s="198">
        <v>0.24399999999999999</v>
      </c>
      <c r="J286" s="201">
        <v>5.0179999999999998</v>
      </c>
      <c r="K286" s="199">
        <v>0.41299999999999998</v>
      </c>
      <c r="L286" s="154">
        <v>4.1029999999999998</v>
      </c>
      <c r="M286" s="691" t="s">
        <v>233</v>
      </c>
      <c r="N286" s="201">
        <v>115.476</v>
      </c>
      <c r="O286" s="154">
        <v>57.718000000000004</v>
      </c>
      <c r="P286" s="297">
        <v>50</v>
      </c>
      <c r="Q286" s="202" t="s">
        <v>442</v>
      </c>
    </row>
    <row r="287" spans="1:17" ht="13.2" x14ac:dyDescent="0.25">
      <c r="A287" s="197"/>
      <c r="B287" s="198"/>
      <c r="C287" s="154"/>
      <c r="D287" s="154"/>
      <c r="E287" s="199"/>
      <c r="F287" s="199"/>
      <c r="G287" s="199"/>
      <c r="H287" s="200"/>
      <c r="I287" s="198"/>
      <c r="J287" s="201"/>
      <c r="K287" s="199"/>
      <c r="L287" s="154"/>
      <c r="M287" s="691"/>
      <c r="N287" s="201"/>
      <c r="O287" s="154"/>
      <c r="P287" s="297"/>
      <c r="Q287" s="202"/>
    </row>
    <row r="288" spans="1:17" ht="13.2" x14ac:dyDescent="0.25">
      <c r="A288" s="197" t="s">
        <v>443</v>
      </c>
      <c r="B288" s="198">
        <v>209.166</v>
      </c>
      <c r="C288" s="154">
        <v>173.30199999999999</v>
      </c>
      <c r="D288" s="154">
        <v>162.398</v>
      </c>
      <c r="E288" s="199">
        <v>277.02100000000002</v>
      </c>
      <c r="F288" s="199">
        <v>282.375</v>
      </c>
      <c r="G288" s="199">
        <v>94.355999999999995</v>
      </c>
      <c r="H288" s="200" t="s">
        <v>233</v>
      </c>
      <c r="I288" s="198">
        <v>100.23399999999999</v>
      </c>
      <c r="J288" s="201">
        <v>331.00599999999997</v>
      </c>
      <c r="K288" s="199">
        <v>55.872999999999998</v>
      </c>
      <c r="L288" s="154">
        <v>140.6</v>
      </c>
      <c r="M288" s="691">
        <v>77.960999999999999</v>
      </c>
      <c r="N288" s="201">
        <v>1840.79</v>
      </c>
      <c r="O288" s="154">
        <v>1904.2919999999999</v>
      </c>
      <c r="P288" s="297">
        <v>103.4</v>
      </c>
      <c r="Q288" s="202" t="s">
        <v>444</v>
      </c>
    </row>
    <row r="289" spans="1:17" ht="13.2" x14ac:dyDescent="0.25">
      <c r="A289" s="197"/>
      <c r="B289" s="198"/>
      <c r="C289" s="154"/>
      <c r="D289" s="154"/>
      <c r="E289" s="199"/>
      <c r="F289" s="199"/>
      <c r="G289" s="199"/>
      <c r="H289" s="200"/>
      <c r="I289" s="198"/>
      <c r="J289" s="201"/>
      <c r="K289" s="199"/>
      <c r="L289" s="154"/>
      <c r="M289" s="691"/>
      <c r="N289" s="201"/>
      <c r="O289" s="154"/>
      <c r="P289" s="297"/>
      <c r="Q289" s="202"/>
    </row>
    <row r="290" spans="1:17" ht="13.2" x14ac:dyDescent="0.25">
      <c r="A290" s="203" t="s">
        <v>122</v>
      </c>
      <c r="B290" s="198">
        <v>320385.75699999998</v>
      </c>
      <c r="C290" s="154">
        <v>298889.04399999999</v>
      </c>
      <c r="D290" s="154">
        <v>334458.11900000001</v>
      </c>
      <c r="E290" s="199">
        <v>356904.212</v>
      </c>
      <c r="F290" s="199">
        <v>350487.09299999999</v>
      </c>
      <c r="G290" s="199">
        <v>322782.859</v>
      </c>
      <c r="H290" s="200">
        <v>329772.24</v>
      </c>
      <c r="I290" s="198">
        <v>313514.03499999997</v>
      </c>
      <c r="J290" s="201">
        <v>372081.68599999999</v>
      </c>
      <c r="K290" s="199">
        <v>378670.99300000002</v>
      </c>
      <c r="L290" s="154">
        <v>376356.848</v>
      </c>
      <c r="M290" s="691">
        <v>315832.978</v>
      </c>
      <c r="N290" s="201">
        <v>4342027.4309999999</v>
      </c>
      <c r="O290" s="154">
        <v>4070135.8640000001</v>
      </c>
      <c r="P290" s="297">
        <v>93.7</v>
      </c>
      <c r="Q290" s="204" t="s">
        <v>123</v>
      </c>
    </row>
    <row r="291" spans="1:17" ht="13.2" x14ac:dyDescent="0.25">
      <c r="A291" s="203"/>
      <c r="B291" s="198"/>
      <c r="C291" s="154"/>
      <c r="D291" s="154"/>
      <c r="E291" s="199"/>
      <c r="F291" s="199"/>
      <c r="G291" s="199"/>
      <c r="H291" s="200"/>
      <c r="I291" s="198"/>
      <c r="J291" s="201"/>
      <c r="K291" s="199"/>
      <c r="L291" s="154"/>
      <c r="M291" s="691"/>
      <c r="N291" s="201"/>
      <c r="O291" s="154"/>
      <c r="P291" s="297"/>
      <c r="Q291" s="204"/>
    </row>
    <row r="292" spans="1:17" ht="13.2" x14ac:dyDescent="0.25">
      <c r="A292" s="203" t="s">
        <v>173</v>
      </c>
      <c r="B292" s="198">
        <v>1059.269</v>
      </c>
      <c r="C292" s="154">
        <v>1156.588</v>
      </c>
      <c r="D292" s="154">
        <v>1378.2090000000001</v>
      </c>
      <c r="E292" s="199">
        <v>915.14200000000005</v>
      </c>
      <c r="F292" s="199">
        <v>1706.1210000000001</v>
      </c>
      <c r="G292" s="199">
        <v>1925.8019999999999</v>
      </c>
      <c r="H292" s="200">
        <v>1140.2059999999999</v>
      </c>
      <c r="I292" s="198">
        <v>720.88599999999997</v>
      </c>
      <c r="J292" s="201">
        <v>1126.232</v>
      </c>
      <c r="K292" s="199">
        <v>1012.854</v>
      </c>
      <c r="L292" s="154">
        <v>1154.8109999999999</v>
      </c>
      <c r="M292" s="691">
        <v>1263.8119999999999</v>
      </c>
      <c r="N292" s="201">
        <v>28680.276999999998</v>
      </c>
      <c r="O292" s="154">
        <v>14559.932000000001</v>
      </c>
      <c r="P292" s="297">
        <v>50.8</v>
      </c>
      <c r="Q292" s="204" t="s">
        <v>174</v>
      </c>
    </row>
    <row r="293" spans="1:17" ht="13.2" x14ac:dyDescent="0.25">
      <c r="A293" s="203"/>
      <c r="B293" s="198"/>
      <c r="C293" s="154"/>
      <c r="D293" s="154"/>
      <c r="E293" s="199"/>
      <c r="F293" s="199"/>
      <c r="G293" s="199"/>
      <c r="H293" s="200"/>
      <c r="I293" s="198"/>
      <c r="J293" s="201"/>
      <c r="K293" s="199"/>
      <c r="L293" s="154"/>
      <c r="M293" s="691"/>
      <c r="N293" s="201"/>
      <c r="O293" s="154"/>
      <c r="P293" s="297"/>
      <c r="Q293" s="204"/>
    </row>
    <row r="294" spans="1:17" ht="13.2" x14ac:dyDescent="0.25">
      <c r="A294" s="203" t="s">
        <v>445</v>
      </c>
      <c r="B294" s="198">
        <v>102.069</v>
      </c>
      <c r="C294" s="154">
        <v>62.893999999999998</v>
      </c>
      <c r="D294" s="154">
        <v>66.096000000000004</v>
      </c>
      <c r="E294" s="199">
        <v>63.838000000000001</v>
      </c>
      <c r="F294" s="199">
        <v>153.483</v>
      </c>
      <c r="G294" s="199">
        <v>96.566000000000003</v>
      </c>
      <c r="H294" s="200">
        <v>101.46599999999999</v>
      </c>
      <c r="I294" s="198">
        <v>176.828</v>
      </c>
      <c r="J294" s="201">
        <v>149.51</v>
      </c>
      <c r="K294" s="199">
        <v>110.968</v>
      </c>
      <c r="L294" s="154">
        <v>84.646000000000001</v>
      </c>
      <c r="M294" s="691">
        <v>39.643999999999998</v>
      </c>
      <c r="N294" s="201">
        <v>1309.268</v>
      </c>
      <c r="O294" s="154">
        <v>1208.008</v>
      </c>
      <c r="P294" s="297">
        <v>92.3</v>
      </c>
      <c r="Q294" s="204" t="s">
        <v>445</v>
      </c>
    </row>
    <row r="295" spans="1:17" ht="13.2" x14ac:dyDescent="0.25">
      <c r="A295" s="203"/>
      <c r="B295" s="198"/>
      <c r="C295" s="154"/>
      <c r="D295" s="154"/>
      <c r="E295" s="199"/>
      <c r="F295" s="199"/>
      <c r="G295" s="199"/>
      <c r="H295" s="200"/>
      <c r="I295" s="198"/>
      <c r="J295" s="201"/>
      <c r="K295" s="199"/>
      <c r="L295" s="154"/>
      <c r="M295" s="691"/>
      <c r="N295" s="201"/>
      <c r="O295" s="154"/>
      <c r="P295" s="297"/>
      <c r="Q295" s="204"/>
    </row>
    <row r="296" spans="1:17" s="9" customFormat="1" ht="13.2" x14ac:dyDescent="0.25">
      <c r="A296" s="203" t="s">
        <v>446</v>
      </c>
      <c r="B296" s="198">
        <v>7.8</v>
      </c>
      <c r="C296" s="154">
        <v>121.378</v>
      </c>
      <c r="D296" s="154">
        <v>25.341000000000001</v>
      </c>
      <c r="E296" s="199" t="s">
        <v>233</v>
      </c>
      <c r="F296" s="199" t="s">
        <v>233</v>
      </c>
      <c r="G296" s="199">
        <v>34.256</v>
      </c>
      <c r="H296" s="200" t="s">
        <v>233</v>
      </c>
      <c r="I296" s="198" t="s">
        <v>233</v>
      </c>
      <c r="J296" s="201" t="s">
        <v>233</v>
      </c>
      <c r="K296" s="199">
        <v>2.4489999999999998</v>
      </c>
      <c r="L296" s="154">
        <v>1.82</v>
      </c>
      <c r="M296" s="691" t="s">
        <v>233</v>
      </c>
      <c r="N296" s="201">
        <v>187.00800000000001</v>
      </c>
      <c r="O296" s="154">
        <v>193.04400000000001</v>
      </c>
      <c r="P296" s="297">
        <v>103.2</v>
      </c>
      <c r="Q296" s="204" t="s">
        <v>447</v>
      </c>
    </row>
    <row r="297" spans="1:17" ht="13.2" x14ac:dyDescent="0.25">
      <c r="A297" s="237"/>
      <c r="B297" s="198"/>
      <c r="C297" s="154"/>
      <c r="D297" s="154"/>
      <c r="E297" s="199"/>
      <c r="F297" s="199"/>
      <c r="G297" s="199"/>
      <c r="H297" s="200"/>
      <c r="I297" s="198"/>
      <c r="J297" s="201"/>
      <c r="K297" s="199"/>
      <c r="L297" s="154"/>
      <c r="M297" s="691"/>
      <c r="N297" s="201"/>
      <c r="O297" s="154"/>
      <c r="P297" s="297"/>
      <c r="Q297" s="772"/>
    </row>
    <row r="298" spans="1:17" ht="13.2" x14ac:dyDescent="0.25">
      <c r="A298" s="203" t="s">
        <v>448</v>
      </c>
      <c r="B298" s="198" t="s">
        <v>233</v>
      </c>
      <c r="C298" s="154" t="s">
        <v>233</v>
      </c>
      <c r="D298" s="154">
        <v>143.636</v>
      </c>
      <c r="E298" s="199">
        <v>71.861999999999995</v>
      </c>
      <c r="F298" s="199">
        <v>2.597</v>
      </c>
      <c r="G298" s="199">
        <v>604.90200000000004</v>
      </c>
      <c r="H298" s="200">
        <v>88.921000000000006</v>
      </c>
      <c r="I298" s="198">
        <v>1</v>
      </c>
      <c r="J298" s="201">
        <v>91.353999999999999</v>
      </c>
      <c r="K298" s="199">
        <v>107.49</v>
      </c>
      <c r="L298" s="154" t="s">
        <v>233</v>
      </c>
      <c r="M298" s="691">
        <v>50.726999999999997</v>
      </c>
      <c r="N298" s="201">
        <v>373.315</v>
      </c>
      <c r="O298" s="154">
        <v>1162.489</v>
      </c>
      <c r="P298" s="297">
        <v>311.39999999999998</v>
      </c>
      <c r="Q298" s="204" t="s">
        <v>448</v>
      </c>
    </row>
    <row r="299" spans="1:17" ht="13.2" x14ac:dyDescent="0.25">
      <c r="A299" s="203"/>
      <c r="B299" s="198"/>
      <c r="C299" s="154"/>
      <c r="D299" s="154"/>
      <c r="E299" s="199"/>
      <c r="F299" s="199"/>
      <c r="G299" s="199"/>
      <c r="H299" s="200"/>
      <c r="I299" s="198"/>
      <c r="J299" s="201"/>
      <c r="K299" s="199"/>
      <c r="L299" s="154"/>
      <c r="M299" s="691"/>
      <c r="N299" s="201"/>
      <c r="O299" s="154"/>
      <c r="P299" s="297"/>
      <c r="Q299" s="204"/>
    </row>
    <row r="300" spans="1:17" ht="13.2" x14ac:dyDescent="0.25">
      <c r="A300" s="203" t="s">
        <v>449</v>
      </c>
      <c r="B300" s="198">
        <v>8894.7530000000006</v>
      </c>
      <c r="C300" s="154">
        <v>546.44600000000003</v>
      </c>
      <c r="D300" s="154">
        <v>523.71600000000001</v>
      </c>
      <c r="E300" s="199">
        <v>651.09400000000005</v>
      </c>
      <c r="F300" s="199">
        <v>809.577</v>
      </c>
      <c r="G300" s="199">
        <v>1175.298</v>
      </c>
      <c r="H300" s="200">
        <v>637.16600000000005</v>
      </c>
      <c r="I300" s="198">
        <v>625.09500000000003</v>
      </c>
      <c r="J300" s="201">
        <v>425.41199999999998</v>
      </c>
      <c r="K300" s="199">
        <v>994.95</v>
      </c>
      <c r="L300" s="154">
        <v>1168.5640000000001</v>
      </c>
      <c r="M300" s="691">
        <v>739.78800000000001</v>
      </c>
      <c r="N300" s="201">
        <v>20116.016</v>
      </c>
      <c r="O300" s="154">
        <v>17191.859</v>
      </c>
      <c r="P300" s="297">
        <v>85.5</v>
      </c>
      <c r="Q300" s="204" t="s">
        <v>449</v>
      </c>
    </row>
    <row r="301" spans="1:17" ht="13.2" x14ac:dyDescent="0.25">
      <c r="A301" s="203"/>
      <c r="B301" s="198"/>
      <c r="C301" s="154"/>
      <c r="D301" s="154"/>
      <c r="E301" s="199"/>
      <c r="F301" s="199"/>
      <c r="G301" s="199"/>
      <c r="H301" s="200"/>
      <c r="I301" s="198"/>
      <c r="J301" s="201"/>
      <c r="K301" s="199"/>
      <c r="L301" s="154"/>
      <c r="M301" s="691"/>
      <c r="N301" s="201"/>
      <c r="O301" s="154"/>
      <c r="P301" s="297"/>
      <c r="Q301" s="204"/>
    </row>
    <row r="302" spans="1:17" ht="13.2" x14ac:dyDescent="0.25">
      <c r="A302" s="197" t="s">
        <v>180</v>
      </c>
      <c r="B302" s="198">
        <v>1800.655</v>
      </c>
      <c r="C302" s="154">
        <v>3219.3449999999998</v>
      </c>
      <c r="D302" s="154">
        <v>4283.2669999999998</v>
      </c>
      <c r="E302" s="199">
        <v>6183.576</v>
      </c>
      <c r="F302" s="199">
        <v>8468.3719999999994</v>
      </c>
      <c r="G302" s="199">
        <v>5333.9009999999998</v>
      </c>
      <c r="H302" s="200">
        <v>8112.8109999999997</v>
      </c>
      <c r="I302" s="198">
        <v>4303.5349999999999</v>
      </c>
      <c r="J302" s="201">
        <v>4145.05</v>
      </c>
      <c r="K302" s="199">
        <v>6916.0720000000001</v>
      </c>
      <c r="L302" s="154">
        <v>5293.1679999999997</v>
      </c>
      <c r="M302" s="691">
        <v>5181.4759999999997</v>
      </c>
      <c r="N302" s="201">
        <v>47765.936000000002</v>
      </c>
      <c r="O302" s="154">
        <v>63241.228000000003</v>
      </c>
      <c r="P302" s="297">
        <v>132.4</v>
      </c>
      <c r="Q302" s="202" t="s">
        <v>181</v>
      </c>
    </row>
    <row r="303" spans="1:17" ht="13.2" x14ac:dyDescent="0.25">
      <c r="A303" s="197"/>
      <c r="B303" s="198"/>
      <c r="C303" s="154"/>
      <c r="D303" s="154"/>
      <c r="E303" s="199"/>
      <c r="F303" s="199"/>
      <c r="G303" s="199"/>
      <c r="H303" s="200"/>
      <c r="I303" s="198"/>
      <c r="J303" s="201"/>
      <c r="K303" s="199"/>
      <c r="L303" s="154"/>
      <c r="M303" s="691"/>
      <c r="N303" s="201"/>
      <c r="O303" s="154"/>
      <c r="P303" s="297"/>
      <c r="Q303" s="202"/>
    </row>
    <row r="304" spans="1:17" ht="13.2" x14ac:dyDescent="0.25">
      <c r="A304" s="197" t="s">
        <v>450</v>
      </c>
      <c r="B304" s="198" t="s">
        <v>233</v>
      </c>
      <c r="C304" s="154" t="s">
        <v>233</v>
      </c>
      <c r="D304" s="154" t="s">
        <v>233</v>
      </c>
      <c r="E304" s="199" t="s">
        <v>233</v>
      </c>
      <c r="F304" s="199" t="s">
        <v>233</v>
      </c>
      <c r="G304" s="199" t="s">
        <v>233</v>
      </c>
      <c r="H304" s="200" t="s">
        <v>233</v>
      </c>
      <c r="I304" s="198" t="s">
        <v>233</v>
      </c>
      <c r="J304" s="201" t="s">
        <v>233</v>
      </c>
      <c r="K304" s="199" t="s">
        <v>233</v>
      </c>
      <c r="L304" s="154" t="s">
        <v>233</v>
      </c>
      <c r="M304" s="691" t="s">
        <v>233</v>
      </c>
      <c r="N304" s="201" t="s">
        <v>233</v>
      </c>
      <c r="O304" s="154" t="s">
        <v>233</v>
      </c>
      <c r="P304" s="297" t="s">
        <v>259</v>
      </c>
      <c r="Q304" s="202" t="s">
        <v>451</v>
      </c>
    </row>
    <row r="305" spans="1:17" ht="13.2" x14ac:dyDescent="0.25">
      <c r="A305" s="197"/>
      <c r="B305" s="198"/>
      <c r="C305" s="154"/>
      <c r="D305" s="154"/>
      <c r="E305" s="199"/>
      <c r="F305" s="199"/>
      <c r="G305" s="199"/>
      <c r="H305" s="200"/>
      <c r="I305" s="198"/>
      <c r="J305" s="201"/>
      <c r="K305" s="199"/>
      <c r="L305" s="154"/>
      <c r="M305" s="691"/>
      <c r="N305" s="201"/>
      <c r="O305" s="154"/>
      <c r="P305" s="297"/>
      <c r="Q305" s="202"/>
    </row>
    <row r="306" spans="1:17" ht="13.2" x14ac:dyDescent="0.25">
      <c r="A306" s="203" t="s">
        <v>452</v>
      </c>
      <c r="B306" s="198">
        <v>15.109</v>
      </c>
      <c r="C306" s="154">
        <v>6.2329999999999997</v>
      </c>
      <c r="D306" s="154">
        <v>20.164000000000001</v>
      </c>
      <c r="E306" s="199">
        <v>38.918999999999997</v>
      </c>
      <c r="F306" s="199">
        <v>26.844999999999999</v>
      </c>
      <c r="G306" s="199">
        <v>96.168999999999997</v>
      </c>
      <c r="H306" s="200">
        <v>9.2769999999999992</v>
      </c>
      <c r="I306" s="198">
        <v>71.863</v>
      </c>
      <c r="J306" s="201">
        <v>10.233000000000001</v>
      </c>
      <c r="K306" s="199">
        <v>26.952000000000002</v>
      </c>
      <c r="L306" s="154">
        <v>34.966000000000001</v>
      </c>
      <c r="M306" s="691">
        <v>11.657</v>
      </c>
      <c r="N306" s="201">
        <v>431.74400000000003</v>
      </c>
      <c r="O306" s="154">
        <v>368.387</v>
      </c>
      <c r="P306" s="688">
        <v>85.3</v>
      </c>
      <c r="Q306" s="204" t="s">
        <v>453</v>
      </c>
    </row>
    <row r="307" spans="1:17" ht="13.2" x14ac:dyDescent="0.25">
      <c r="A307" s="203"/>
      <c r="B307" s="198"/>
      <c r="C307" s="154"/>
      <c r="D307" s="154"/>
      <c r="E307" s="199"/>
      <c r="F307" s="199"/>
      <c r="G307" s="199"/>
      <c r="H307" s="200"/>
      <c r="I307" s="198"/>
      <c r="J307" s="201"/>
      <c r="K307" s="199"/>
      <c r="L307" s="154"/>
      <c r="M307" s="691"/>
      <c r="N307" s="201"/>
      <c r="O307" s="154"/>
      <c r="P307" s="693"/>
      <c r="Q307" s="204"/>
    </row>
    <row r="308" spans="1:17" ht="13.2" x14ac:dyDescent="0.25">
      <c r="A308" s="209" t="s">
        <v>454</v>
      </c>
      <c r="B308" s="198" t="s">
        <v>233</v>
      </c>
      <c r="C308" s="154">
        <v>175</v>
      </c>
      <c r="D308" s="154">
        <v>0.19</v>
      </c>
      <c r="E308" s="199">
        <v>0.19</v>
      </c>
      <c r="F308" s="199">
        <v>3.153</v>
      </c>
      <c r="G308" s="199" t="s">
        <v>233</v>
      </c>
      <c r="H308" s="200">
        <v>9.4440000000000008</v>
      </c>
      <c r="I308" s="198" t="s">
        <v>233</v>
      </c>
      <c r="J308" s="201">
        <v>304.28100000000001</v>
      </c>
      <c r="K308" s="199" t="s">
        <v>233</v>
      </c>
      <c r="L308" s="154" t="s">
        <v>233</v>
      </c>
      <c r="M308" s="691" t="s">
        <v>233</v>
      </c>
      <c r="N308" s="201">
        <v>491.32499999999999</v>
      </c>
      <c r="O308" s="154">
        <v>492.25799999999998</v>
      </c>
      <c r="P308" s="693">
        <v>100.2</v>
      </c>
      <c r="Q308" s="204" t="s">
        <v>455</v>
      </c>
    </row>
    <row r="309" spans="1:17" ht="13.2" x14ac:dyDescent="0.25">
      <c r="A309" s="203"/>
      <c r="B309" s="198"/>
      <c r="C309" s="154"/>
      <c r="D309" s="154"/>
      <c r="E309" s="199"/>
      <c r="F309" s="199"/>
      <c r="G309" s="199"/>
      <c r="H309" s="200"/>
      <c r="I309" s="198"/>
      <c r="J309" s="201"/>
      <c r="K309" s="199"/>
      <c r="L309" s="154"/>
      <c r="M309" s="691"/>
      <c r="N309" s="201"/>
      <c r="O309" s="154"/>
      <c r="P309" s="693"/>
      <c r="Q309" s="204"/>
    </row>
    <row r="310" spans="1:17" ht="13.2" x14ac:dyDescent="0.25">
      <c r="A310" s="209" t="s">
        <v>456</v>
      </c>
      <c r="B310" s="198" t="s">
        <v>233</v>
      </c>
      <c r="C310" s="154" t="s">
        <v>233</v>
      </c>
      <c r="D310" s="154">
        <v>25.818999999999999</v>
      </c>
      <c r="E310" s="199" t="s">
        <v>233</v>
      </c>
      <c r="F310" s="199" t="s">
        <v>233</v>
      </c>
      <c r="G310" s="199" t="s">
        <v>233</v>
      </c>
      <c r="H310" s="200" t="s">
        <v>233</v>
      </c>
      <c r="I310" s="198" t="s">
        <v>233</v>
      </c>
      <c r="J310" s="201" t="s">
        <v>233</v>
      </c>
      <c r="K310" s="199" t="s">
        <v>233</v>
      </c>
      <c r="L310" s="154" t="s">
        <v>233</v>
      </c>
      <c r="M310" s="691">
        <v>12.863</v>
      </c>
      <c r="N310" s="201" t="s">
        <v>233</v>
      </c>
      <c r="O310" s="154">
        <v>38.682000000000002</v>
      </c>
      <c r="P310" s="297" t="s">
        <v>259</v>
      </c>
      <c r="Q310" s="204" t="s">
        <v>456</v>
      </c>
    </row>
    <row r="311" spans="1:17" ht="13.2" x14ac:dyDescent="0.25">
      <c r="A311" s="203"/>
      <c r="B311" s="198"/>
      <c r="C311" s="154"/>
      <c r="D311" s="154"/>
      <c r="E311" s="199"/>
      <c r="F311" s="199"/>
      <c r="G311" s="199"/>
      <c r="H311" s="200"/>
      <c r="I311" s="198"/>
      <c r="J311" s="201"/>
      <c r="K311" s="199"/>
      <c r="L311" s="154"/>
      <c r="M311" s="691"/>
      <c r="N311" s="201"/>
      <c r="O311" s="154"/>
      <c r="P311" s="297"/>
      <c r="Q311" s="204"/>
    </row>
    <row r="312" spans="1:17" ht="13.2" x14ac:dyDescent="0.25">
      <c r="A312" s="209" t="s">
        <v>457</v>
      </c>
      <c r="B312" s="198">
        <v>14.75</v>
      </c>
      <c r="C312" s="154">
        <v>11.105</v>
      </c>
      <c r="D312" s="154" t="s">
        <v>233</v>
      </c>
      <c r="E312" s="199">
        <v>31.893999999999998</v>
      </c>
      <c r="F312" s="199" t="s">
        <v>233</v>
      </c>
      <c r="G312" s="199" t="s">
        <v>233</v>
      </c>
      <c r="H312" s="200">
        <v>16.173999999999999</v>
      </c>
      <c r="I312" s="198" t="s">
        <v>233</v>
      </c>
      <c r="J312" s="201" t="s">
        <v>233</v>
      </c>
      <c r="K312" s="199">
        <v>6.5590000000000002</v>
      </c>
      <c r="L312" s="154" t="s">
        <v>233</v>
      </c>
      <c r="M312" s="691" t="s">
        <v>233</v>
      </c>
      <c r="N312" s="201">
        <v>323.81799999999998</v>
      </c>
      <c r="O312" s="154">
        <v>80.481999999999999</v>
      </c>
      <c r="P312" s="297">
        <v>24.9</v>
      </c>
      <c r="Q312" s="204" t="s">
        <v>457</v>
      </c>
    </row>
    <row r="313" spans="1:17" ht="13.2" x14ac:dyDescent="0.25">
      <c r="A313" s="203"/>
      <c r="B313" s="198"/>
      <c r="C313" s="154"/>
      <c r="D313" s="154"/>
      <c r="E313" s="199"/>
      <c r="F313" s="199"/>
      <c r="G313" s="199"/>
      <c r="H313" s="200"/>
      <c r="I313" s="198"/>
      <c r="J313" s="201"/>
      <c r="K313" s="199"/>
      <c r="L313" s="154"/>
      <c r="M313" s="691"/>
      <c r="N313" s="201"/>
      <c r="O313" s="154"/>
      <c r="P313" s="297"/>
      <c r="Q313" s="204"/>
    </row>
    <row r="314" spans="1:17" ht="27.6" x14ac:dyDescent="0.3">
      <c r="A314" s="244" t="s">
        <v>458</v>
      </c>
      <c r="B314" s="198" t="s">
        <v>233</v>
      </c>
      <c r="C314" s="154" t="s">
        <v>233</v>
      </c>
      <c r="D314" s="154" t="s">
        <v>233</v>
      </c>
      <c r="E314" s="199" t="s">
        <v>233</v>
      </c>
      <c r="F314" s="199" t="s">
        <v>233</v>
      </c>
      <c r="G314" s="199" t="s">
        <v>233</v>
      </c>
      <c r="H314" s="200" t="s">
        <v>233</v>
      </c>
      <c r="I314" s="198" t="s">
        <v>233</v>
      </c>
      <c r="J314" s="201">
        <v>2.5</v>
      </c>
      <c r="K314" s="199" t="s">
        <v>233</v>
      </c>
      <c r="L314" s="154" t="s">
        <v>233</v>
      </c>
      <c r="M314" s="691" t="s">
        <v>233</v>
      </c>
      <c r="N314" s="201" t="s">
        <v>233</v>
      </c>
      <c r="O314" s="154">
        <v>2.5</v>
      </c>
      <c r="P314" s="297" t="s">
        <v>259</v>
      </c>
      <c r="Q314" s="229" t="s">
        <v>459</v>
      </c>
    </row>
    <row r="315" spans="1:17" ht="13.8" x14ac:dyDescent="0.3">
      <c r="A315" s="207"/>
      <c r="B315" s="198"/>
      <c r="C315" s="154"/>
      <c r="D315" s="154"/>
      <c r="E315" s="199"/>
      <c r="F315" s="199"/>
      <c r="G315" s="199"/>
      <c r="H315" s="200"/>
      <c r="I315" s="198"/>
      <c r="J315" s="201"/>
      <c r="K315" s="199"/>
      <c r="L315" s="154"/>
      <c r="M315" s="691"/>
      <c r="N315" s="201"/>
      <c r="O315" s="154"/>
      <c r="P315" s="297"/>
      <c r="Q315" s="204"/>
    </row>
    <row r="316" spans="1:17" ht="13.2" x14ac:dyDescent="0.25">
      <c r="A316" s="209" t="s">
        <v>189</v>
      </c>
      <c r="B316" s="198">
        <v>6524.7969999999996</v>
      </c>
      <c r="C316" s="154">
        <v>7886.3450000000003</v>
      </c>
      <c r="D316" s="154">
        <v>7315.0959999999995</v>
      </c>
      <c r="E316" s="199">
        <v>8278.3539999999994</v>
      </c>
      <c r="F316" s="199">
        <v>6983.0789999999997</v>
      </c>
      <c r="G316" s="199">
        <v>6416.12</v>
      </c>
      <c r="H316" s="200">
        <v>5845.4790000000003</v>
      </c>
      <c r="I316" s="198">
        <v>6704.7089999999998</v>
      </c>
      <c r="J316" s="201">
        <v>8577.4950000000008</v>
      </c>
      <c r="K316" s="199">
        <v>8244.8349999999991</v>
      </c>
      <c r="L316" s="154">
        <v>6452.4459999999999</v>
      </c>
      <c r="M316" s="691">
        <v>7410.348</v>
      </c>
      <c r="N316" s="201">
        <v>85135.35</v>
      </c>
      <c r="O316" s="154">
        <v>86639.103000000003</v>
      </c>
      <c r="P316" s="297">
        <v>101.8</v>
      </c>
      <c r="Q316" s="204" t="s">
        <v>190</v>
      </c>
    </row>
    <row r="317" spans="1:17" ht="13.2" x14ac:dyDescent="0.25">
      <c r="A317" s="203"/>
      <c r="B317" s="198"/>
      <c r="C317" s="154"/>
      <c r="D317" s="154"/>
      <c r="E317" s="199"/>
      <c r="F317" s="199"/>
      <c r="G317" s="199"/>
      <c r="H317" s="200"/>
      <c r="I317" s="198"/>
      <c r="J317" s="201"/>
      <c r="K317" s="199"/>
      <c r="L317" s="154"/>
      <c r="M317" s="691"/>
      <c r="N317" s="201"/>
      <c r="O317" s="154"/>
      <c r="P317" s="297"/>
      <c r="Q317" s="204"/>
    </row>
    <row r="318" spans="1:17" ht="13.8" x14ac:dyDescent="0.3">
      <c r="A318" s="220" t="s">
        <v>460</v>
      </c>
      <c r="B318" s="198" t="s">
        <v>233</v>
      </c>
      <c r="C318" s="154" t="s">
        <v>233</v>
      </c>
      <c r="D318" s="154" t="s">
        <v>233</v>
      </c>
      <c r="E318" s="199" t="s">
        <v>233</v>
      </c>
      <c r="F318" s="199" t="s">
        <v>233</v>
      </c>
      <c r="G318" s="199" t="s">
        <v>233</v>
      </c>
      <c r="H318" s="200" t="s">
        <v>233</v>
      </c>
      <c r="I318" s="198" t="s">
        <v>233</v>
      </c>
      <c r="J318" s="201" t="s">
        <v>233</v>
      </c>
      <c r="K318" s="199" t="s">
        <v>233</v>
      </c>
      <c r="L318" s="154" t="s">
        <v>233</v>
      </c>
      <c r="M318" s="691" t="s">
        <v>233</v>
      </c>
      <c r="N318" s="201">
        <v>6.2750000000000004</v>
      </c>
      <c r="O318" s="154" t="s">
        <v>233</v>
      </c>
      <c r="P318" s="297">
        <v>0</v>
      </c>
      <c r="Q318" s="206" t="s">
        <v>461</v>
      </c>
    </row>
    <row r="319" spans="1:17" ht="13.2" x14ac:dyDescent="0.25">
      <c r="A319" s="210"/>
      <c r="B319" s="198"/>
      <c r="C319" s="154"/>
      <c r="D319" s="154"/>
      <c r="E319" s="199"/>
      <c r="F319" s="199"/>
      <c r="G319" s="199"/>
      <c r="H319" s="200"/>
      <c r="I319" s="198"/>
      <c r="J319" s="201"/>
      <c r="K319" s="199"/>
      <c r="L319" s="154"/>
      <c r="M319" s="691"/>
      <c r="N319" s="201"/>
      <c r="O319" s="154"/>
      <c r="P319" s="297"/>
      <c r="Q319" s="204"/>
    </row>
    <row r="320" spans="1:17" ht="13.2" x14ac:dyDescent="0.25">
      <c r="A320" s="209" t="s">
        <v>462</v>
      </c>
      <c r="B320" s="198">
        <v>11.271000000000001</v>
      </c>
      <c r="C320" s="154" t="s">
        <v>233</v>
      </c>
      <c r="D320" s="154" t="s">
        <v>233</v>
      </c>
      <c r="E320" s="199" t="s">
        <v>233</v>
      </c>
      <c r="F320" s="199">
        <v>19.709</v>
      </c>
      <c r="G320" s="199">
        <v>11.7</v>
      </c>
      <c r="H320" s="200" t="s">
        <v>233</v>
      </c>
      <c r="I320" s="198">
        <v>47.779000000000003</v>
      </c>
      <c r="J320" s="201">
        <v>22.091000000000001</v>
      </c>
      <c r="K320" s="199" t="s">
        <v>233</v>
      </c>
      <c r="L320" s="154" t="s">
        <v>233</v>
      </c>
      <c r="M320" s="691">
        <v>196</v>
      </c>
      <c r="N320" s="201">
        <v>22.861999999999998</v>
      </c>
      <c r="O320" s="154">
        <v>308.55</v>
      </c>
      <c r="P320" s="297" t="s">
        <v>605</v>
      </c>
      <c r="Q320" s="213" t="s">
        <v>463</v>
      </c>
    </row>
    <row r="321" spans="1:17" ht="13.2" x14ac:dyDescent="0.25">
      <c r="A321" s="231"/>
      <c r="B321" s="198"/>
      <c r="C321" s="154"/>
      <c r="D321" s="154"/>
      <c r="E321" s="199"/>
      <c r="F321" s="199"/>
      <c r="G321" s="199"/>
      <c r="H321" s="200"/>
      <c r="I321" s="198"/>
      <c r="J321" s="201"/>
      <c r="K321" s="199"/>
      <c r="L321" s="154"/>
      <c r="M321" s="691"/>
      <c r="N321" s="201"/>
      <c r="O321" s="154"/>
      <c r="P321" s="297"/>
      <c r="Q321" s="213"/>
    </row>
    <row r="322" spans="1:17" ht="13.8" x14ac:dyDescent="0.3">
      <c r="A322" s="247" t="s">
        <v>464</v>
      </c>
      <c r="B322" s="223">
        <v>87.15</v>
      </c>
      <c r="C322" s="224">
        <v>128.75800000000001</v>
      </c>
      <c r="D322" s="224">
        <v>120.52500000000001</v>
      </c>
      <c r="E322" s="224">
        <v>28.105</v>
      </c>
      <c r="F322" s="225">
        <v>183.55500000000001</v>
      </c>
      <c r="G322" s="226">
        <v>48.204000000000001</v>
      </c>
      <c r="H322" s="227">
        <v>76.102000000000004</v>
      </c>
      <c r="I322" s="223">
        <v>94.61</v>
      </c>
      <c r="J322" s="228">
        <v>219.34</v>
      </c>
      <c r="K322" s="225">
        <v>217.98599999999999</v>
      </c>
      <c r="L322" s="224">
        <v>69.596000000000004</v>
      </c>
      <c r="M322" s="692">
        <v>344.97500000000002</v>
      </c>
      <c r="N322" s="228">
        <v>896.27099999999996</v>
      </c>
      <c r="O322" s="228">
        <v>1618.9059999999999</v>
      </c>
      <c r="P322" s="297">
        <v>180.6</v>
      </c>
      <c r="Q322" s="248" t="s">
        <v>465</v>
      </c>
    </row>
    <row r="323" spans="1:17" ht="13.2" x14ac:dyDescent="0.25">
      <c r="A323" s="203"/>
      <c r="B323" s="223"/>
      <c r="C323" s="224"/>
      <c r="D323" s="224"/>
      <c r="E323" s="224"/>
      <c r="F323" s="225"/>
      <c r="G323" s="226"/>
      <c r="H323" s="227"/>
      <c r="I323" s="223"/>
      <c r="J323" s="228"/>
      <c r="K323" s="225"/>
      <c r="L323" s="224"/>
      <c r="M323" s="692"/>
      <c r="N323" s="228"/>
      <c r="O323" s="228"/>
      <c r="P323" s="297"/>
      <c r="Q323" s="204"/>
    </row>
    <row r="324" spans="1:17" ht="13.2" x14ac:dyDescent="0.25">
      <c r="A324" s="209" t="s">
        <v>466</v>
      </c>
      <c r="B324" s="198">
        <v>1267.2739999999999</v>
      </c>
      <c r="C324" s="154">
        <v>2495.4989999999998</v>
      </c>
      <c r="D324" s="154">
        <v>1935.1320000000001</v>
      </c>
      <c r="E324" s="199">
        <v>2377.16</v>
      </c>
      <c r="F324" s="199">
        <v>2504.3270000000002</v>
      </c>
      <c r="G324" s="199">
        <v>2441.1689999999999</v>
      </c>
      <c r="H324" s="200">
        <v>2662.6959999999999</v>
      </c>
      <c r="I324" s="198">
        <v>2013.3389999999999</v>
      </c>
      <c r="J324" s="201">
        <v>2312.4870000000001</v>
      </c>
      <c r="K324" s="199">
        <v>2096.7060000000001</v>
      </c>
      <c r="L324" s="154">
        <v>2310.482</v>
      </c>
      <c r="M324" s="691">
        <v>2155.0369999999998</v>
      </c>
      <c r="N324" s="201">
        <v>34444.898000000001</v>
      </c>
      <c r="O324" s="154">
        <v>26571.308000000001</v>
      </c>
      <c r="P324" s="297">
        <v>77.099999999999994</v>
      </c>
      <c r="Q324" s="213" t="s">
        <v>467</v>
      </c>
    </row>
    <row r="325" spans="1:17" ht="13.2" x14ac:dyDescent="0.25">
      <c r="A325" s="231" t="s">
        <v>80</v>
      </c>
      <c r="B325" s="198"/>
      <c r="C325" s="154"/>
      <c r="D325" s="154"/>
      <c r="E325" s="199"/>
      <c r="F325" s="199"/>
      <c r="G325" s="199"/>
      <c r="H325" s="200"/>
      <c r="I325" s="198"/>
      <c r="J325" s="201"/>
      <c r="K325" s="199"/>
      <c r="L325" s="154"/>
      <c r="M325" s="691"/>
      <c r="N325" s="201"/>
      <c r="O325" s="154"/>
      <c r="P325" s="297"/>
      <c r="Q325" s="213"/>
    </row>
    <row r="326" spans="1:17" ht="13.2" x14ac:dyDescent="0.25">
      <c r="A326" s="197" t="s">
        <v>468</v>
      </c>
      <c r="B326" s="198">
        <v>5.6769999999999996</v>
      </c>
      <c r="C326" s="154">
        <v>171.203</v>
      </c>
      <c r="D326" s="154">
        <v>157.53800000000001</v>
      </c>
      <c r="E326" s="199">
        <v>183.792</v>
      </c>
      <c r="F326" s="199">
        <v>182.95099999999999</v>
      </c>
      <c r="G326" s="199">
        <v>75.23</v>
      </c>
      <c r="H326" s="200">
        <v>275.24299999999999</v>
      </c>
      <c r="I326" s="198">
        <v>305.82100000000003</v>
      </c>
      <c r="J326" s="201">
        <v>297.69900000000001</v>
      </c>
      <c r="K326" s="199">
        <v>171.95099999999999</v>
      </c>
      <c r="L326" s="154">
        <v>44.137999999999998</v>
      </c>
      <c r="M326" s="691">
        <v>32.957000000000001</v>
      </c>
      <c r="N326" s="201">
        <v>1802.9359999999999</v>
      </c>
      <c r="O326" s="154">
        <v>1904.2</v>
      </c>
      <c r="P326" s="297">
        <v>105.6</v>
      </c>
      <c r="Q326" s="202" t="s">
        <v>469</v>
      </c>
    </row>
    <row r="327" spans="1:17" ht="13.2" x14ac:dyDescent="0.25">
      <c r="A327" s="197"/>
      <c r="B327" s="198"/>
      <c r="C327" s="154"/>
      <c r="D327" s="154"/>
      <c r="E327" s="199"/>
      <c r="F327" s="199"/>
      <c r="G327" s="199"/>
      <c r="H327" s="200"/>
      <c r="I327" s="198"/>
      <c r="J327" s="201"/>
      <c r="K327" s="199"/>
      <c r="L327" s="154"/>
      <c r="M327" s="691"/>
      <c r="N327" s="201"/>
      <c r="O327" s="154"/>
      <c r="P327" s="297"/>
      <c r="Q327" s="202"/>
    </row>
    <row r="328" spans="1:17" ht="13.2" x14ac:dyDescent="0.25">
      <c r="A328" s="197" t="s">
        <v>470</v>
      </c>
      <c r="B328" s="198" t="s">
        <v>233</v>
      </c>
      <c r="C328" s="154" t="s">
        <v>233</v>
      </c>
      <c r="D328" s="154" t="s">
        <v>233</v>
      </c>
      <c r="E328" s="199" t="s">
        <v>233</v>
      </c>
      <c r="F328" s="199" t="s">
        <v>233</v>
      </c>
      <c r="G328" s="199" t="s">
        <v>233</v>
      </c>
      <c r="H328" s="200" t="s">
        <v>233</v>
      </c>
      <c r="I328" s="198" t="s">
        <v>233</v>
      </c>
      <c r="J328" s="201" t="s">
        <v>233</v>
      </c>
      <c r="K328" s="199" t="s">
        <v>233</v>
      </c>
      <c r="L328" s="154" t="s">
        <v>233</v>
      </c>
      <c r="M328" s="691" t="s">
        <v>233</v>
      </c>
      <c r="N328" s="201">
        <v>25.440999999999999</v>
      </c>
      <c r="O328" s="154" t="s">
        <v>233</v>
      </c>
      <c r="P328" s="297">
        <v>0</v>
      </c>
      <c r="Q328" s="202" t="s">
        <v>470</v>
      </c>
    </row>
    <row r="329" spans="1:17" ht="13.2" x14ac:dyDescent="0.25">
      <c r="A329" s="197"/>
      <c r="B329" s="198"/>
      <c r="C329" s="154"/>
      <c r="D329" s="154"/>
      <c r="E329" s="199"/>
      <c r="F329" s="199"/>
      <c r="G329" s="199"/>
      <c r="H329" s="200"/>
      <c r="I329" s="198"/>
      <c r="J329" s="201"/>
      <c r="K329" s="199"/>
      <c r="L329" s="154"/>
      <c r="M329" s="691"/>
      <c r="N329" s="201"/>
      <c r="O329" s="154"/>
      <c r="P329" s="297"/>
      <c r="Q329" s="202"/>
    </row>
    <row r="330" spans="1:17" ht="13.2" x14ac:dyDescent="0.25">
      <c r="A330" s="203" t="s">
        <v>471</v>
      </c>
      <c r="B330" s="198">
        <v>14.581</v>
      </c>
      <c r="C330" s="154">
        <v>29.341000000000001</v>
      </c>
      <c r="D330" s="154">
        <v>14.802</v>
      </c>
      <c r="E330" s="199">
        <v>31.234000000000002</v>
      </c>
      <c r="F330" s="199">
        <v>77.015000000000001</v>
      </c>
      <c r="G330" s="199" t="s">
        <v>233</v>
      </c>
      <c r="H330" s="200">
        <v>15.272</v>
      </c>
      <c r="I330" s="198" t="s">
        <v>233</v>
      </c>
      <c r="J330" s="201" t="s">
        <v>233</v>
      </c>
      <c r="K330" s="199">
        <v>72.287000000000006</v>
      </c>
      <c r="L330" s="154">
        <v>9.5020000000000007</v>
      </c>
      <c r="M330" s="691">
        <v>75.941000000000003</v>
      </c>
      <c r="N330" s="201">
        <v>3017.5859999999998</v>
      </c>
      <c r="O330" s="154">
        <v>339.97500000000002</v>
      </c>
      <c r="P330" s="297">
        <v>11.3</v>
      </c>
      <c r="Q330" s="204" t="s">
        <v>473</v>
      </c>
    </row>
    <row r="331" spans="1:17" ht="13.2" x14ac:dyDescent="0.25">
      <c r="A331" s="203"/>
      <c r="B331" s="198"/>
      <c r="C331" s="154"/>
      <c r="D331" s="154"/>
      <c r="E331" s="199"/>
      <c r="F331" s="199"/>
      <c r="G331" s="199"/>
      <c r="H331" s="200"/>
      <c r="I331" s="198"/>
      <c r="J331" s="201"/>
      <c r="K331" s="199"/>
      <c r="L331" s="154"/>
      <c r="M331" s="691"/>
      <c r="N331" s="201"/>
      <c r="O331" s="154"/>
      <c r="P331" s="297"/>
      <c r="Q331" s="204"/>
    </row>
    <row r="332" spans="1:17" ht="13.2" x14ac:dyDescent="0.25">
      <c r="A332" s="203" t="s">
        <v>474</v>
      </c>
      <c r="B332" s="198" t="s">
        <v>233</v>
      </c>
      <c r="C332" s="154">
        <v>12.871</v>
      </c>
      <c r="D332" s="154" t="s">
        <v>233</v>
      </c>
      <c r="E332" s="199">
        <v>0.13200000000000001</v>
      </c>
      <c r="F332" s="199">
        <v>56.314</v>
      </c>
      <c r="G332" s="199">
        <v>116.551</v>
      </c>
      <c r="H332" s="200" t="s">
        <v>233</v>
      </c>
      <c r="I332" s="198" t="s">
        <v>233</v>
      </c>
      <c r="J332" s="201">
        <v>5.5759999999999996</v>
      </c>
      <c r="K332" s="199">
        <v>94.052999999999997</v>
      </c>
      <c r="L332" s="154">
        <v>138.72399999999999</v>
      </c>
      <c r="M332" s="691">
        <v>10.481</v>
      </c>
      <c r="N332" s="201">
        <v>53.325000000000003</v>
      </c>
      <c r="O332" s="154">
        <v>434.702</v>
      </c>
      <c r="P332" s="297">
        <v>815.2</v>
      </c>
      <c r="Q332" s="204" t="s">
        <v>475</v>
      </c>
    </row>
    <row r="333" spans="1:17" ht="13.2" x14ac:dyDescent="0.25">
      <c r="A333" s="203"/>
      <c r="B333" s="198"/>
      <c r="C333" s="154"/>
      <c r="D333" s="154"/>
      <c r="E333" s="199"/>
      <c r="F333" s="199"/>
      <c r="G333" s="199"/>
      <c r="H333" s="200"/>
      <c r="I333" s="198"/>
      <c r="J333" s="201"/>
      <c r="K333" s="199"/>
      <c r="L333" s="154"/>
      <c r="M333" s="691"/>
      <c r="N333" s="201"/>
      <c r="O333" s="154"/>
      <c r="P333" s="297"/>
      <c r="Q333" s="204"/>
    </row>
    <row r="334" spans="1:17" ht="13.2" x14ac:dyDescent="0.25">
      <c r="A334" s="203" t="s">
        <v>476</v>
      </c>
      <c r="B334" s="198" t="s">
        <v>233</v>
      </c>
      <c r="C334" s="154" t="s">
        <v>233</v>
      </c>
      <c r="D334" s="154" t="s">
        <v>233</v>
      </c>
      <c r="E334" s="199" t="s">
        <v>233</v>
      </c>
      <c r="F334" s="199" t="s">
        <v>233</v>
      </c>
      <c r="G334" s="199" t="s">
        <v>233</v>
      </c>
      <c r="H334" s="200" t="s">
        <v>233</v>
      </c>
      <c r="I334" s="198" t="s">
        <v>233</v>
      </c>
      <c r="J334" s="201" t="s">
        <v>233</v>
      </c>
      <c r="K334" s="199" t="s">
        <v>233</v>
      </c>
      <c r="L334" s="154" t="s">
        <v>233</v>
      </c>
      <c r="M334" s="691" t="s">
        <v>233</v>
      </c>
      <c r="N334" s="201" t="s">
        <v>233</v>
      </c>
      <c r="O334" s="154" t="s">
        <v>233</v>
      </c>
      <c r="P334" s="297" t="s">
        <v>259</v>
      </c>
      <c r="Q334" s="204" t="s">
        <v>476</v>
      </c>
    </row>
    <row r="335" spans="1:17" ht="13.2" x14ac:dyDescent="0.25">
      <c r="A335" s="203"/>
      <c r="B335" s="198"/>
      <c r="C335" s="154"/>
      <c r="D335" s="154"/>
      <c r="E335" s="199"/>
      <c r="F335" s="199"/>
      <c r="G335" s="199"/>
      <c r="H335" s="200"/>
      <c r="I335" s="198"/>
      <c r="J335" s="201"/>
      <c r="K335" s="199"/>
      <c r="L335" s="154"/>
      <c r="M335" s="691"/>
      <c r="N335" s="201"/>
      <c r="O335" s="154"/>
      <c r="P335" s="297"/>
      <c r="Q335" s="204"/>
    </row>
    <row r="336" spans="1:17" ht="13.2" x14ac:dyDescent="0.25">
      <c r="A336" s="203" t="s">
        <v>477</v>
      </c>
      <c r="B336" s="198">
        <v>1029269.639</v>
      </c>
      <c r="C336" s="154">
        <v>1068433.4879999999</v>
      </c>
      <c r="D336" s="154">
        <v>1091999.8959999999</v>
      </c>
      <c r="E336" s="199">
        <v>1216304.7790000001</v>
      </c>
      <c r="F336" s="199">
        <v>1120612.531</v>
      </c>
      <c r="G336" s="199">
        <v>1059578.1839999999</v>
      </c>
      <c r="H336" s="200">
        <v>1007284.942</v>
      </c>
      <c r="I336" s="198">
        <v>978023.79099999997</v>
      </c>
      <c r="J336" s="201">
        <v>1274773.095</v>
      </c>
      <c r="K336" s="199">
        <v>1319957.4939999999</v>
      </c>
      <c r="L336" s="154">
        <v>1263698.923</v>
      </c>
      <c r="M336" s="691">
        <v>962231.473</v>
      </c>
      <c r="N336" s="201">
        <v>13273472.626</v>
      </c>
      <c r="O336" s="154">
        <v>13392168.234999999</v>
      </c>
      <c r="P336" s="297">
        <v>100.9</v>
      </c>
      <c r="Q336" s="204" t="s">
        <v>113</v>
      </c>
    </row>
    <row r="337" spans="1:17" ht="13.2" x14ac:dyDescent="0.25">
      <c r="A337" s="203"/>
      <c r="B337" s="198"/>
      <c r="C337" s="154"/>
      <c r="D337" s="154"/>
      <c r="E337" s="199"/>
      <c r="F337" s="199"/>
      <c r="G337" s="199"/>
      <c r="H337" s="200"/>
      <c r="I337" s="198"/>
      <c r="J337" s="201"/>
      <c r="K337" s="199"/>
      <c r="L337" s="154"/>
      <c r="M337" s="691"/>
      <c r="N337" s="201"/>
      <c r="O337" s="154"/>
      <c r="P337" s="297"/>
      <c r="Q337" s="204"/>
    </row>
    <row r="338" spans="1:17" ht="13.2" x14ac:dyDescent="0.25">
      <c r="A338" s="203" t="s">
        <v>478</v>
      </c>
      <c r="B338" s="198">
        <v>16.832000000000001</v>
      </c>
      <c r="C338" s="154">
        <v>49.298999999999999</v>
      </c>
      <c r="D338" s="154">
        <v>0.83599999999999997</v>
      </c>
      <c r="E338" s="199">
        <v>3.94</v>
      </c>
      <c r="F338" s="199" t="s">
        <v>233</v>
      </c>
      <c r="G338" s="199" t="s">
        <v>233</v>
      </c>
      <c r="H338" s="200">
        <v>58.834000000000003</v>
      </c>
      <c r="I338" s="198">
        <v>1.0999999999999999E-2</v>
      </c>
      <c r="J338" s="201">
        <v>0.01</v>
      </c>
      <c r="K338" s="199">
        <v>24.466999999999999</v>
      </c>
      <c r="L338" s="154" t="s">
        <v>233</v>
      </c>
      <c r="M338" s="691">
        <v>1.4999999999999999E-2</v>
      </c>
      <c r="N338" s="201">
        <v>196.227</v>
      </c>
      <c r="O338" s="154">
        <v>154.244</v>
      </c>
      <c r="P338" s="297">
        <v>78.599999999999994</v>
      </c>
      <c r="Q338" s="204" t="s">
        <v>479</v>
      </c>
    </row>
    <row r="339" spans="1:17" ht="13.2" x14ac:dyDescent="0.25">
      <c r="A339" s="203"/>
      <c r="B339" s="198"/>
      <c r="C339" s="154"/>
      <c r="D339" s="154"/>
      <c r="E339" s="199"/>
      <c r="F339" s="199"/>
      <c r="G339" s="199"/>
      <c r="H339" s="200"/>
      <c r="I339" s="198"/>
      <c r="J339" s="201"/>
      <c r="K339" s="199"/>
      <c r="L339" s="154"/>
      <c r="M339" s="691"/>
      <c r="N339" s="201"/>
      <c r="O339" s="154"/>
      <c r="P339" s="297"/>
      <c r="Q339" s="204"/>
    </row>
    <row r="340" spans="1:17" ht="13.2" x14ac:dyDescent="0.25">
      <c r="A340" s="203" t="s">
        <v>480</v>
      </c>
      <c r="B340" s="198" t="s">
        <v>233</v>
      </c>
      <c r="C340" s="154" t="s">
        <v>233</v>
      </c>
      <c r="D340" s="154">
        <v>2.976</v>
      </c>
      <c r="E340" s="199">
        <v>63.618000000000002</v>
      </c>
      <c r="F340" s="199">
        <v>10.260999999999999</v>
      </c>
      <c r="G340" s="199" t="s">
        <v>233</v>
      </c>
      <c r="H340" s="200" t="s">
        <v>233</v>
      </c>
      <c r="I340" s="198" t="s">
        <v>233</v>
      </c>
      <c r="J340" s="201" t="s">
        <v>233</v>
      </c>
      <c r="K340" s="199" t="s">
        <v>233</v>
      </c>
      <c r="L340" s="154">
        <v>24.95</v>
      </c>
      <c r="M340" s="691" t="s">
        <v>233</v>
      </c>
      <c r="N340" s="201">
        <v>114.465</v>
      </c>
      <c r="O340" s="154">
        <v>101.80500000000001</v>
      </c>
      <c r="P340" s="297">
        <v>88.9</v>
      </c>
      <c r="Q340" s="204" t="s">
        <v>480</v>
      </c>
    </row>
    <row r="341" spans="1:17" ht="13.2" x14ac:dyDescent="0.25">
      <c r="A341" s="203"/>
      <c r="B341" s="198"/>
      <c r="C341" s="154"/>
      <c r="D341" s="154"/>
      <c r="E341" s="199"/>
      <c r="F341" s="199"/>
      <c r="G341" s="199"/>
      <c r="H341" s="200"/>
      <c r="I341" s="198"/>
      <c r="J341" s="201"/>
      <c r="K341" s="199"/>
      <c r="L341" s="154"/>
      <c r="M341" s="691"/>
      <c r="N341" s="201"/>
      <c r="O341" s="154"/>
      <c r="P341" s="297"/>
      <c r="Q341" s="204"/>
    </row>
    <row r="342" spans="1:17" ht="13.2" x14ac:dyDescent="0.25">
      <c r="A342" s="197" t="s">
        <v>481</v>
      </c>
      <c r="B342" s="198">
        <v>567.97500000000002</v>
      </c>
      <c r="C342" s="154">
        <v>6003.6379999999999</v>
      </c>
      <c r="D342" s="154">
        <v>1840.364</v>
      </c>
      <c r="E342" s="199">
        <v>174.58500000000001</v>
      </c>
      <c r="F342" s="199">
        <v>575.04399999999998</v>
      </c>
      <c r="G342" s="199">
        <v>718.09199999999998</v>
      </c>
      <c r="H342" s="200">
        <v>1943.963</v>
      </c>
      <c r="I342" s="198">
        <v>3494.1990000000001</v>
      </c>
      <c r="J342" s="201">
        <v>3355.3910000000001</v>
      </c>
      <c r="K342" s="199">
        <v>1564.45</v>
      </c>
      <c r="L342" s="154">
        <v>1433.23</v>
      </c>
      <c r="M342" s="691">
        <v>4086.4</v>
      </c>
      <c r="N342" s="201">
        <v>8929.1509999999998</v>
      </c>
      <c r="O342" s="154">
        <v>25757.330999999998</v>
      </c>
      <c r="P342" s="297">
        <v>288.5</v>
      </c>
      <c r="Q342" s="202" t="s">
        <v>482</v>
      </c>
    </row>
    <row r="343" spans="1:17" ht="13.2" x14ac:dyDescent="0.25">
      <c r="A343" s="197"/>
      <c r="B343" s="198"/>
      <c r="C343" s="154"/>
      <c r="D343" s="154"/>
      <c r="E343" s="199"/>
      <c r="F343" s="199"/>
      <c r="G343" s="199"/>
      <c r="H343" s="200"/>
      <c r="I343" s="198"/>
      <c r="J343" s="201"/>
      <c r="K343" s="199"/>
      <c r="L343" s="154"/>
      <c r="M343" s="691"/>
      <c r="N343" s="201"/>
      <c r="O343" s="154"/>
      <c r="P343" s="297"/>
      <c r="Q343" s="202"/>
    </row>
    <row r="344" spans="1:17" ht="13.2" x14ac:dyDescent="0.25">
      <c r="A344" s="197" t="s">
        <v>483</v>
      </c>
      <c r="B344" s="198" t="s">
        <v>233</v>
      </c>
      <c r="C344" s="154">
        <v>5.33</v>
      </c>
      <c r="D344" s="154" t="s">
        <v>233</v>
      </c>
      <c r="E344" s="199" t="s">
        <v>233</v>
      </c>
      <c r="F344" s="199">
        <v>52.015000000000001</v>
      </c>
      <c r="G344" s="199">
        <v>596.81600000000003</v>
      </c>
      <c r="H344" s="200" t="s">
        <v>233</v>
      </c>
      <c r="I344" s="198" t="s">
        <v>233</v>
      </c>
      <c r="J344" s="201">
        <v>556.21400000000006</v>
      </c>
      <c r="K344" s="199">
        <v>98.227000000000004</v>
      </c>
      <c r="L344" s="154">
        <v>175.18799999999999</v>
      </c>
      <c r="M344" s="691">
        <v>31.545000000000002</v>
      </c>
      <c r="N344" s="201" t="s">
        <v>233</v>
      </c>
      <c r="O344" s="154">
        <v>1515.335</v>
      </c>
      <c r="P344" s="297" t="s">
        <v>259</v>
      </c>
      <c r="Q344" s="202" t="s">
        <v>484</v>
      </c>
    </row>
    <row r="345" spans="1:17" ht="13.2" x14ac:dyDescent="0.25">
      <c r="A345" s="197"/>
      <c r="B345" s="198"/>
      <c r="C345" s="154"/>
      <c r="D345" s="154"/>
      <c r="E345" s="199"/>
      <c r="F345" s="199"/>
      <c r="G345" s="199"/>
      <c r="H345" s="200"/>
      <c r="I345" s="198"/>
      <c r="J345" s="201"/>
      <c r="K345" s="199"/>
      <c r="L345" s="154"/>
      <c r="M345" s="691"/>
      <c r="N345" s="201"/>
      <c r="O345" s="154"/>
      <c r="P345" s="297"/>
      <c r="Q345" s="202"/>
    </row>
    <row r="346" spans="1:17" ht="13.2" x14ac:dyDescent="0.25">
      <c r="A346" s="203" t="s">
        <v>485</v>
      </c>
      <c r="B346" s="198" t="s">
        <v>233</v>
      </c>
      <c r="C346" s="154" t="s">
        <v>233</v>
      </c>
      <c r="D346" s="154" t="s">
        <v>233</v>
      </c>
      <c r="E346" s="199" t="s">
        <v>233</v>
      </c>
      <c r="F346" s="199" t="s">
        <v>233</v>
      </c>
      <c r="G346" s="199" t="s">
        <v>233</v>
      </c>
      <c r="H346" s="200" t="s">
        <v>233</v>
      </c>
      <c r="I346" s="198" t="s">
        <v>233</v>
      </c>
      <c r="J346" s="201" t="s">
        <v>233</v>
      </c>
      <c r="K346" s="199" t="s">
        <v>233</v>
      </c>
      <c r="L346" s="154" t="s">
        <v>233</v>
      </c>
      <c r="M346" s="691" t="s">
        <v>233</v>
      </c>
      <c r="N346" s="201" t="s">
        <v>233</v>
      </c>
      <c r="O346" s="154" t="s">
        <v>233</v>
      </c>
      <c r="P346" s="297" t="s">
        <v>259</v>
      </c>
      <c r="Q346" s="204" t="s">
        <v>485</v>
      </c>
    </row>
    <row r="347" spans="1:17" ht="13.2" x14ac:dyDescent="0.25">
      <c r="A347" s="203"/>
      <c r="B347" s="198"/>
      <c r="C347" s="154"/>
      <c r="D347" s="154"/>
      <c r="E347" s="199"/>
      <c r="F347" s="199"/>
      <c r="G347" s="199"/>
      <c r="H347" s="200"/>
      <c r="I347" s="198"/>
      <c r="J347" s="201"/>
      <c r="K347" s="199"/>
      <c r="L347" s="154"/>
      <c r="M347" s="691"/>
      <c r="N347" s="201"/>
      <c r="O347" s="154"/>
      <c r="P347" s="297"/>
      <c r="Q347" s="204"/>
    </row>
    <row r="348" spans="1:17" ht="13.2" x14ac:dyDescent="0.25">
      <c r="A348" s="209" t="s">
        <v>158</v>
      </c>
      <c r="B348" s="198">
        <v>14098.68</v>
      </c>
      <c r="C348" s="154">
        <v>14256.294</v>
      </c>
      <c r="D348" s="154">
        <v>11313.317999999999</v>
      </c>
      <c r="E348" s="199">
        <v>10485.951999999999</v>
      </c>
      <c r="F348" s="199">
        <v>12071.547</v>
      </c>
      <c r="G348" s="199">
        <v>13937.7</v>
      </c>
      <c r="H348" s="200">
        <v>12179.525</v>
      </c>
      <c r="I348" s="198">
        <v>12644.297</v>
      </c>
      <c r="J348" s="201">
        <v>13865.147000000001</v>
      </c>
      <c r="K348" s="199">
        <v>18657.456999999999</v>
      </c>
      <c r="L348" s="154">
        <v>26675.525000000001</v>
      </c>
      <c r="M348" s="691">
        <v>11281.52</v>
      </c>
      <c r="N348" s="201">
        <v>154079.82399999999</v>
      </c>
      <c r="O348" s="154">
        <v>171466.962</v>
      </c>
      <c r="P348" s="688">
        <v>111.3</v>
      </c>
      <c r="Q348" s="204" t="s">
        <v>159</v>
      </c>
    </row>
    <row r="349" spans="1:17" ht="13.2" x14ac:dyDescent="0.25">
      <c r="A349" s="203"/>
      <c r="B349" s="198"/>
      <c r="C349" s="154"/>
      <c r="D349" s="154"/>
      <c r="E349" s="199"/>
      <c r="F349" s="199"/>
      <c r="G349" s="199"/>
      <c r="H349" s="200"/>
      <c r="I349" s="198"/>
      <c r="J349" s="201"/>
      <c r="K349" s="199"/>
      <c r="L349" s="154"/>
      <c r="M349" s="691"/>
      <c r="N349" s="201"/>
      <c r="O349" s="154"/>
      <c r="P349" s="297"/>
      <c r="Q349" s="204"/>
    </row>
    <row r="350" spans="1:17" ht="13.2" x14ac:dyDescent="0.25">
      <c r="A350" s="209" t="s">
        <v>486</v>
      </c>
      <c r="B350" s="198">
        <v>2.5150000000000001</v>
      </c>
      <c r="C350" s="154">
        <v>10.965999999999999</v>
      </c>
      <c r="D350" s="154">
        <v>2.5230000000000001</v>
      </c>
      <c r="E350" s="199">
        <v>5.7169999999999996</v>
      </c>
      <c r="F350" s="199" t="s">
        <v>233</v>
      </c>
      <c r="G350" s="199" t="s">
        <v>233</v>
      </c>
      <c r="H350" s="200">
        <v>10.42</v>
      </c>
      <c r="I350" s="198">
        <v>0.13600000000000001</v>
      </c>
      <c r="J350" s="201">
        <v>133.136</v>
      </c>
      <c r="K350" s="199">
        <v>96.49</v>
      </c>
      <c r="L350" s="154">
        <v>0.92600000000000005</v>
      </c>
      <c r="M350" s="691" t="s">
        <v>233</v>
      </c>
      <c r="N350" s="201">
        <v>214.11500000000001</v>
      </c>
      <c r="O350" s="154">
        <v>262.82900000000001</v>
      </c>
      <c r="P350" s="297">
        <v>122.8</v>
      </c>
      <c r="Q350" s="204" t="s">
        <v>487</v>
      </c>
    </row>
    <row r="351" spans="1:17" ht="13.2" x14ac:dyDescent="0.25">
      <c r="A351" s="203"/>
      <c r="B351" s="198"/>
      <c r="C351" s="154"/>
      <c r="D351" s="154"/>
      <c r="E351" s="199"/>
      <c r="F351" s="199"/>
      <c r="G351" s="199"/>
      <c r="H351" s="200"/>
      <c r="I351" s="198"/>
      <c r="J351" s="201"/>
      <c r="K351" s="199"/>
      <c r="L351" s="154"/>
      <c r="M351" s="691"/>
      <c r="N351" s="201"/>
      <c r="O351" s="154"/>
      <c r="P351" s="297"/>
      <c r="Q351" s="204"/>
    </row>
    <row r="352" spans="1:17" ht="13.2" x14ac:dyDescent="0.25">
      <c r="A352" s="209" t="s">
        <v>201</v>
      </c>
      <c r="B352" s="198">
        <v>956.67200000000003</v>
      </c>
      <c r="C352" s="154">
        <v>1278.7529999999999</v>
      </c>
      <c r="D352" s="154">
        <v>1424.297</v>
      </c>
      <c r="E352" s="199">
        <v>1974.3969999999999</v>
      </c>
      <c r="F352" s="199">
        <v>2782.0880000000002</v>
      </c>
      <c r="G352" s="199">
        <v>3064.2809999999999</v>
      </c>
      <c r="H352" s="200">
        <v>1641.16</v>
      </c>
      <c r="I352" s="198">
        <v>2042.809</v>
      </c>
      <c r="J352" s="201">
        <v>1453.3589999999999</v>
      </c>
      <c r="K352" s="199">
        <v>1412.203</v>
      </c>
      <c r="L352" s="154">
        <v>1546.002</v>
      </c>
      <c r="M352" s="691">
        <v>1674.5039999999999</v>
      </c>
      <c r="N352" s="201">
        <v>13387.602000000001</v>
      </c>
      <c r="O352" s="154">
        <v>21250.525000000001</v>
      </c>
      <c r="P352" s="297">
        <v>158.69999999999999</v>
      </c>
      <c r="Q352" s="204" t="s">
        <v>202</v>
      </c>
    </row>
    <row r="353" spans="1:17" ht="13.2" x14ac:dyDescent="0.25">
      <c r="A353" s="203"/>
      <c r="B353" s="198"/>
      <c r="C353" s="154"/>
      <c r="D353" s="154"/>
      <c r="E353" s="199"/>
      <c r="F353" s="199"/>
      <c r="G353" s="199"/>
      <c r="H353" s="200"/>
      <c r="I353" s="198"/>
      <c r="J353" s="201"/>
      <c r="K353" s="199"/>
      <c r="L353" s="154"/>
      <c r="M353" s="691"/>
      <c r="N353" s="201"/>
      <c r="O353" s="154"/>
      <c r="P353" s="297"/>
      <c r="Q353" s="204"/>
    </row>
    <row r="354" spans="1:17" ht="13.8" x14ac:dyDescent="0.3">
      <c r="A354" s="249" t="s">
        <v>488</v>
      </c>
      <c r="B354" s="198">
        <v>0.02</v>
      </c>
      <c r="C354" s="154" t="s">
        <v>233</v>
      </c>
      <c r="D354" s="154">
        <v>28.105</v>
      </c>
      <c r="E354" s="199">
        <v>27.835000000000001</v>
      </c>
      <c r="F354" s="199">
        <v>989.60400000000004</v>
      </c>
      <c r="G354" s="199">
        <v>1061.953</v>
      </c>
      <c r="H354" s="200">
        <v>1238.7550000000001</v>
      </c>
      <c r="I354" s="198">
        <v>890.96699999999998</v>
      </c>
      <c r="J354" s="201">
        <v>301.10300000000001</v>
      </c>
      <c r="K354" s="199">
        <v>1782</v>
      </c>
      <c r="L354" s="154">
        <v>179.328</v>
      </c>
      <c r="M354" s="691">
        <v>989.72400000000005</v>
      </c>
      <c r="N354" s="201">
        <v>1286.877</v>
      </c>
      <c r="O354" s="154">
        <v>7489.3940000000002</v>
      </c>
      <c r="P354" s="297">
        <v>582</v>
      </c>
      <c r="Q354" s="235" t="s">
        <v>489</v>
      </c>
    </row>
    <row r="355" spans="1:17" ht="13.2" x14ac:dyDescent="0.25">
      <c r="A355" s="197"/>
      <c r="B355" s="198"/>
      <c r="C355" s="154"/>
      <c r="D355" s="154"/>
      <c r="E355" s="199"/>
      <c r="F355" s="199"/>
      <c r="G355" s="199"/>
      <c r="H355" s="200"/>
      <c r="I355" s="198"/>
      <c r="J355" s="201"/>
      <c r="K355" s="199"/>
      <c r="L355" s="154"/>
      <c r="M355" s="691"/>
      <c r="N355" s="201"/>
      <c r="O355" s="154"/>
      <c r="P355" s="297"/>
      <c r="Q355" s="213"/>
    </row>
    <row r="356" spans="1:17" ht="13.2" x14ac:dyDescent="0.25">
      <c r="A356" s="209" t="s">
        <v>490</v>
      </c>
      <c r="B356" s="198">
        <v>260.988</v>
      </c>
      <c r="C356" s="154">
        <v>528.02</v>
      </c>
      <c r="D356" s="154">
        <v>725.68799999999999</v>
      </c>
      <c r="E356" s="199">
        <v>1073.883</v>
      </c>
      <c r="F356" s="199">
        <v>1119.5409999999999</v>
      </c>
      <c r="G356" s="199">
        <v>873.95699999999999</v>
      </c>
      <c r="H356" s="200">
        <v>1841.4639999999999</v>
      </c>
      <c r="I356" s="198">
        <v>2649.0369999999998</v>
      </c>
      <c r="J356" s="201">
        <v>1944.4359999999999</v>
      </c>
      <c r="K356" s="199">
        <v>2953.9940000000001</v>
      </c>
      <c r="L356" s="154">
        <v>1103.9469999999999</v>
      </c>
      <c r="M356" s="691">
        <v>336.43200000000002</v>
      </c>
      <c r="N356" s="201">
        <v>10596.31</v>
      </c>
      <c r="O356" s="154">
        <v>15411.387000000001</v>
      </c>
      <c r="P356" s="297">
        <v>145.4</v>
      </c>
      <c r="Q356" s="204" t="s">
        <v>491</v>
      </c>
    </row>
    <row r="357" spans="1:17" s="9" customFormat="1" ht="13.2" x14ac:dyDescent="0.25">
      <c r="A357" s="203"/>
      <c r="B357" s="198"/>
      <c r="C357" s="154"/>
      <c r="D357" s="154"/>
      <c r="E357" s="199"/>
      <c r="F357" s="199"/>
      <c r="G357" s="199"/>
      <c r="H357" s="200"/>
      <c r="I357" s="198"/>
      <c r="J357" s="201"/>
      <c r="K357" s="199"/>
      <c r="L357" s="154"/>
      <c r="M357" s="691"/>
      <c r="N357" s="201"/>
      <c r="O357" s="154"/>
      <c r="P357" s="297"/>
      <c r="Q357" s="204"/>
    </row>
    <row r="358" spans="1:17" ht="13.2" x14ac:dyDescent="0.25">
      <c r="A358" s="209" t="s">
        <v>492</v>
      </c>
      <c r="B358" s="198" t="s">
        <v>233</v>
      </c>
      <c r="C358" s="154" t="s">
        <v>233</v>
      </c>
      <c r="D358" s="154" t="s">
        <v>233</v>
      </c>
      <c r="E358" s="199" t="s">
        <v>233</v>
      </c>
      <c r="F358" s="199" t="s">
        <v>233</v>
      </c>
      <c r="G358" s="199" t="s">
        <v>233</v>
      </c>
      <c r="H358" s="200" t="s">
        <v>233</v>
      </c>
      <c r="I358" s="198" t="s">
        <v>233</v>
      </c>
      <c r="J358" s="201" t="s">
        <v>233</v>
      </c>
      <c r="K358" s="199" t="s">
        <v>233</v>
      </c>
      <c r="L358" s="154" t="s">
        <v>233</v>
      </c>
      <c r="M358" s="691" t="s">
        <v>233</v>
      </c>
      <c r="N358" s="201" t="s">
        <v>233</v>
      </c>
      <c r="O358" s="154" t="s">
        <v>233</v>
      </c>
      <c r="P358" s="308" t="s">
        <v>259</v>
      </c>
      <c r="Q358" s="204" t="s">
        <v>493</v>
      </c>
    </row>
    <row r="359" spans="1:17" ht="13.2" x14ac:dyDescent="0.25">
      <c r="A359" s="203"/>
      <c r="B359" s="198"/>
      <c r="C359" s="154"/>
      <c r="D359" s="154"/>
      <c r="E359" s="199"/>
      <c r="F359" s="199"/>
      <c r="G359" s="199"/>
      <c r="H359" s="200"/>
      <c r="I359" s="198"/>
      <c r="J359" s="201"/>
      <c r="K359" s="199"/>
      <c r="L359" s="154"/>
      <c r="M359" s="691"/>
      <c r="N359" s="201"/>
      <c r="O359" s="154"/>
      <c r="P359" s="693"/>
      <c r="Q359" s="204"/>
    </row>
    <row r="360" spans="1:17" ht="13.8" x14ac:dyDescent="0.3">
      <c r="A360" s="203" t="s">
        <v>494</v>
      </c>
      <c r="B360" s="198" t="s">
        <v>233</v>
      </c>
      <c r="C360" s="154" t="s">
        <v>233</v>
      </c>
      <c r="D360" s="154" t="s">
        <v>233</v>
      </c>
      <c r="E360" s="199">
        <v>0.317</v>
      </c>
      <c r="F360" s="199" t="s">
        <v>233</v>
      </c>
      <c r="G360" s="199" t="s">
        <v>233</v>
      </c>
      <c r="H360" s="200" t="s">
        <v>233</v>
      </c>
      <c r="I360" s="198" t="s">
        <v>233</v>
      </c>
      <c r="J360" s="201" t="s">
        <v>233</v>
      </c>
      <c r="K360" s="199" t="s">
        <v>233</v>
      </c>
      <c r="L360" s="154" t="s">
        <v>233</v>
      </c>
      <c r="M360" s="691" t="s">
        <v>233</v>
      </c>
      <c r="N360" s="201">
        <v>3.0350000000000001</v>
      </c>
      <c r="O360" s="154">
        <v>0.317</v>
      </c>
      <c r="P360" s="693">
        <v>10.4</v>
      </c>
      <c r="Q360" s="206" t="s">
        <v>495</v>
      </c>
    </row>
    <row r="361" spans="1:17" ht="13.2" x14ac:dyDescent="0.25">
      <c r="A361" s="203"/>
      <c r="B361" s="198"/>
      <c r="C361" s="154"/>
      <c r="D361" s="154"/>
      <c r="E361" s="199"/>
      <c r="F361" s="199"/>
      <c r="G361" s="199"/>
      <c r="H361" s="200"/>
      <c r="I361" s="198"/>
      <c r="J361" s="201"/>
      <c r="K361" s="199"/>
      <c r="L361" s="154"/>
      <c r="M361" s="691"/>
      <c r="N361" s="201"/>
      <c r="O361" s="154"/>
      <c r="P361" s="297"/>
      <c r="Q361" s="204"/>
    </row>
    <row r="362" spans="1:17" ht="13.2" x14ac:dyDescent="0.25">
      <c r="A362" s="203" t="s">
        <v>496</v>
      </c>
      <c r="B362" s="198">
        <v>1645.748</v>
      </c>
      <c r="C362" s="154">
        <v>3344.779</v>
      </c>
      <c r="D362" s="154">
        <v>2234.8530000000001</v>
      </c>
      <c r="E362" s="199">
        <v>3474.51</v>
      </c>
      <c r="F362" s="199">
        <v>2374.3960000000002</v>
      </c>
      <c r="G362" s="199">
        <v>1114.98</v>
      </c>
      <c r="H362" s="200">
        <v>2532.973</v>
      </c>
      <c r="I362" s="198">
        <v>3097.9090000000001</v>
      </c>
      <c r="J362" s="201">
        <v>1537.6959999999999</v>
      </c>
      <c r="K362" s="199">
        <v>4048.837</v>
      </c>
      <c r="L362" s="154">
        <v>4067.5030000000002</v>
      </c>
      <c r="M362" s="691">
        <v>2760.1179999999999</v>
      </c>
      <c r="N362" s="201">
        <v>22542.364000000001</v>
      </c>
      <c r="O362" s="154">
        <v>32234.302</v>
      </c>
      <c r="P362" s="297">
        <v>143</v>
      </c>
      <c r="Q362" s="204" t="s">
        <v>496</v>
      </c>
    </row>
    <row r="363" spans="1:17" ht="13.2" x14ac:dyDescent="0.25">
      <c r="A363" s="210"/>
      <c r="B363" s="198"/>
      <c r="C363" s="154"/>
      <c r="D363" s="154"/>
      <c r="E363" s="199"/>
      <c r="F363" s="199"/>
      <c r="G363" s="199"/>
      <c r="H363" s="200"/>
      <c r="I363" s="198"/>
      <c r="J363" s="201"/>
      <c r="K363" s="199"/>
      <c r="L363" s="154"/>
      <c r="M363" s="691"/>
      <c r="N363" s="201"/>
      <c r="O363" s="154"/>
      <c r="P363" s="297"/>
      <c r="Q363" s="211"/>
    </row>
    <row r="364" spans="1:17" ht="13.2" x14ac:dyDescent="0.25">
      <c r="A364" s="209" t="s">
        <v>497</v>
      </c>
      <c r="B364" s="198" t="s">
        <v>233</v>
      </c>
      <c r="C364" s="154" t="s">
        <v>233</v>
      </c>
      <c r="D364" s="154" t="s">
        <v>233</v>
      </c>
      <c r="E364" s="199" t="s">
        <v>233</v>
      </c>
      <c r="F364" s="199" t="s">
        <v>233</v>
      </c>
      <c r="G364" s="199" t="s">
        <v>233</v>
      </c>
      <c r="H364" s="200" t="s">
        <v>233</v>
      </c>
      <c r="I364" s="198" t="s">
        <v>233</v>
      </c>
      <c r="J364" s="201" t="s">
        <v>233</v>
      </c>
      <c r="K364" s="199" t="s">
        <v>233</v>
      </c>
      <c r="L364" s="154" t="s">
        <v>233</v>
      </c>
      <c r="M364" s="691" t="s">
        <v>233</v>
      </c>
      <c r="N364" s="201" t="s">
        <v>233</v>
      </c>
      <c r="O364" s="154" t="s">
        <v>233</v>
      </c>
      <c r="P364" s="297" t="s">
        <v>259</v>
      </c>
      <c r="Q364" s="213" t="s">
        <v>497</v>
      </c>
    </row>
    <row r="365" spans="1:17" ht="13.2" x14ac:dyDescent="0.25">
      <c r="A365" s="192"/>
      <c r="B365" s="198"/>
      <c r="C365" s="154"/>
      <c r="D365" s="154"/>
      <c r="E365" s="199"/>
      <c r="F365" s="199"/>
      <c r="G365" s="199"/>
      <c r="H365" s="200"/>
      <c r="I365" s="198"/>
      <c r="J365" s="201"/>
      <c r="K365" s="199"/>
      <c r="L365" s="154"/>
      <c r="M365" s="691"/>
      <c r="N365" s="201"/>
      <c r="O365" s="154"/>
      <c r="P365" s="297"/>
      <c r="Q365" s="213"/>
    </row>
    <row r="366" spans="1:17" ht="13.2" x14ac:dyDescent="0.25">
      <c r="A366" s="197" t="s">
        <v>498</v>
      </c>
      <c r="B366" s="198">
        <v>192.51400000000001</v>
      </c>
      <c r="C366" s="154">
        <v>468.95600000000002</v>
      </c>
      <c r="D366" s="154">
        <v>466.221</v>
      </c>
      <c r="E366" s="199">
        <v>180.43299999999999</v>
      </c>
      <c r="F366" s="199">
        <v>1200.2639999999999</v>
      </c>
      <c r="G366" s="199">
        <v>338.99</v>
      </c>
      <c r="H366" s="200">
        <v>274.23700000000002</v>
      </c>
      <c r="I366" s="198">
        <v>217.727</v>
      </c>
      <c r="J366" s="201">
        <v>924.18700000000001</v>
      </c>
      <c r="K366" s="199">
        <v>385.10700000000003</v>
      </c>
      <c r="L366" s="154">
        <v>196.11799999999999</v>
      </c>
      <c r="M366" s="691">
        <v>9.8780000000000001</v>
      </c>
      <c r="N366" s="201">
        <v>3398.78</v>
      </c>
      <c r="O366" s="154">
        <v>4854.6319999999996</v>
      </c>
      <c r="P366" s="297">
        <v>142.80000000000001</v>
      </c>
      <c r="Q366" s="202" t="s">
        <v>498</v>
      </c>
    </row>
    <row r="367" spans="1:17" ht="13.2" x14ac:dyDescent="0.25">
      <c r="A367" s="197"/>
      <c r="B367" s="198"/>
      <c r="C367" s="154"/>
      <c r="D367" s="154"/>
      <c r="E367" s="199"/>
      <c r="F367" s="199"/>
      <c r="G367" s="199"/>
      <c r="H367" s="200"/>
      <c r="I367" s="198"/>
      <c r="J367" s="201"/>
      <c r="K367" s="199"/>
      <c r="L367" s="154"/>
      <c r="M367" s="691"/>
      <c r="N367" s="201"/>
      <c r="O367" s="154"/>
      <c r="P367" s="297"/>
      <c r="Q367" s="202"/>
    </row>
    <row r="368" spans="1:17" s="9" customFormat="1" ht="13.2" x14ac:dyDescent="0.25">
      <c r="A368" s="214" t="s">
        <v>499</v>
      </c>
      <c r="B368" s="198" t="s">
        <v>233</v>
      </c>
      <c r="C368" s="154" t="s">
        <v>233</v>
      </c>
      <c r="D368" s="154" t="s">
        <v>233</v>
      </c>
      <c r="E368" s="199" t="s">
        <v>233</v>
      </c>
      <c r="F368" s="199" t="s">
        <v>233</v>
      </c>
      <c r="G368" s="199" t="s">
        <v>233</v>
      </c>
      <c r="H368" s="200" t="s">
        <v>233</v>
      </c>
      <c r="I368" s="198" t="s">
        <v>233</v>
      </c>
      <c r="J368" s="201" t="s">
        <v>233</v>
      </c>
      <c r="K368" s="199" t="s">
        <v>233</v>
      </c>
      <c r="L368" s="154" t="s">
        <v>233</v>
      </c>
      <c r="M368" s="691" t="s">
        <v>233</v>
      </c>
      <c r="N368" s="201">
        <v>18.584</v>
      </c>
      <c r="O368" s="154" t="s">
        <v>233</v>
      </c>
      <c r="P368" s="297">
        <v>0</v>
      </c>
      <c r="Q368" s="204" t="s">
        <v>500</v>
      </c>
    </row>
    <row r="369" spans="1:17" ht="13.2" x14ac:dyDescent="0.25">
      <c r="A369" s="250"/>
      <c r="B369" s="198"/>
      <c r="C369" s="154"/>
      <c r="D369" s="154"/>
      <c r="E369" s="199"/>
      <c r="F369" s="199"/>
      <c r="G369" s="199"/>
      <c r="H369" s="200"/>
      <c r="I369" s="198"/>
      <c r="J369" s="201"/>
      <c r="K369" s="199"/>
      <c r="L369" s="154"/>
      <c r="M369" s="691"/>
      <c r="N369" s="201"/>
      <c r="O369" s="154"/>
      <c r="P369" s="297"/>
      <c r="Q369" s="771"/>
    </row>
    <row r="370" spans="1:17" ht="13.2" x14ac:dyDescent="0.25">
      <c r="A370" s="203" t="s">
        <v>501</v>
      </c>
      <c r="B370" s="198">
        <v>104.408</v>
      </c>
      <c r="C370" s="154">
        <v>28.105</v>
      </c>
      <c r="D370" s="154">
        <v>336.142</v>
      </c>
      <c r="E370" s="199">
        <v>140.19800000000001</v>
      </c>
      <c r="F370" s="199">
        <v>294.60300000000001</v>
      </c>
      <c r="G370" s="199">
        <v>77.039000000000001</v>
      </c>
      <c r="H370" s="200">
        <v>80.677000000000007</v>
      </c>
      <c r="I370" s="198">
        <v>0.32400000000000001</v>
      </c>
      <c r="J370" s="201">
        <v>56.21</v>
      </c>
      <c r="K370" s="199">
        <v>139.99199999999999</v>
      </c>
      <c r="L370" s="154">
        <v>239.625</v>
      </c>
      <c r="M370" s="691">
        <v>168.63</v>
      </c>
      <c r="N370" s="201">
        <v>4213.643</v>
      </c>
      <c r="O370" s="154">
        <v>1665.953</v>
      </c>
      <c r="P370" s="297">
        <v>39.5</v>
      </c>
      <c r="Q370" s="204" t="s">
        <v>502</v>
      </c>
    </row>
    <row r="371" spans="1:17" ht="13.2" x14ac:dyDescent="0.25">
      <c r="A371" s="197"/>
      <c r="B371" s="198"/>
      <c r="C371" s="154"/>
      <c r="D371" s="154"/>
      <c r="E371" s="199"/>
      <c r="F371" s="199"/>
      <c r="G371" s="199"/>
      <c r="H371" s="200"/>
      <c r="I371" s="198"/>
      <c r="J371" s="201"/>
      <c r="K371" s="199"/>
      <c r="L371" s="154"/>
      <c r="M371" s="691"/>
      <c r="N371" s="201"/>
      <c r="O371" s="154"/>
      <c r="P371" s="297"/>
      <c r="Q371" s="202"/>
    </row>
    <row r="372" spans="1:17" ht="13.2" x14ac:dyDescent="0.25">
      <c r="A372" s="203" t="s">
        <v>503</v>
      </c>
      <c r="B372" s="198">
        <v>473.423</v>
      </c>
      <c r="C372" s="154">
        <v>958.08</v>
      </c>
      <c r="D372" s="154">
        <v>470.42</v>
      </c>
      <c r="E372" s="199">
        <v>272.66000000000003</v>
      </c>
      <c r="F372" s="199">
        <v>304.28800000000001</v>
      </c>
      <c r="G372" s="199">
        <v>679.44299999999998</v>
      </c>
      <c r="H372" s="200">
        <v>519.96699999999998</v>
      </c>
      <c r="I372" s="198">
        <v>458.44499999999999</v>
      </c>
      <c r="J372" s="201">
        <v>537.27800000000002</v>
      </c>
      <c r="K372" s="199">
        <v>155.983</v>
      </c>
      <c r="L372" s="154">
        <v>1072.6890000000001</v>
      </c>
      <c r="M372" s="691">
        <v>1056.1510000000001</v>
      </c>
      <c r="N372" s="201">
        <v>8513.9110000000001</v>
      </c>
      <c r="O372" s="154">
        <v>6958.8270000000002</v>
      </c>
      <c r="P372" s="297">
        <v>81.7</v>
      </c>
      <c r="Q372" s="204" t="s">
        <v>503</v>
      </c>
    </row>
    <row r="373" spans="1:17" ht="13.2" x14ac:dyDescent="0.25">
      <c r="A373" s="203"/>
      <c r="B373" s="198"/>
      <c r="C373" s="154"/>
      <c r="D373" s="154"/>
      <c r="E373" s="199"/>
      <c r="F373" s="199"/>
      <c r="G373" s="199"/>
      <c r="H373" s="200"/>
      <c r="I373" s="198"/>
      <c r="J373" s="201"/>
      <c r="K373" s="199"/>
      <c r="L373" s="154"/>
      <c r="M373" s="691"/>
      <c r="N373" s="201"/>
      <c r="O373" s="154"/>
      <c r="P373" s="297"/>
      <c r="Q373" s="204"/>
    </row>
    <row r="374" spans="1:17" ht="13.2" x14ac:dyDescent="0.25">
      <c r="A374" s="203" t="s">
        <v>504</v>
      </c>
      <c r="B374" s="198" t="s">
        <v>233</v>
      </c>
      <c r="C374" s="154" t="s">
        <v>233</v>
      </c>
      <c r="D374" s="154" t="s">
        <v>233</v>
      </c>
      <c r="E374" s="199" t="s">
        <v>233</v>
      </c>
      <c r="F374" s="199" t="s">
        <v>233</v>
      </c>
      <c r="G374" s="199" t="s">
        <v>233</v>
      </c>
      <c r="H374" s="200" t="s">
        <v>233</v>
      </c>
      <c r="I374" s="198" t="s">
        <v>233</v>
      </c>
      <c r="J374" s="201" t="s">
        <v>233</v>
      </c>
      <c r="K374" s="199" t="s">
        <v>233</v>
      </c>
      <c r="L374" s="154" t="s">
        <v>233</v>
      </c>
      <c r="M374" s="691" t="s">
        <v>233</v>
      </c>
      <c r="N374" s="201" t="s">
        <v>233</v>
      </c>
      <c r="O374" s="154" t="s">
        <v>233</v>
      </c>
      <c r="P374" s="297" t="s">
        <v>259</v>
      </c>
      <c r="Q374" s="204" t="s">
        <v>505</v>
      </c>
    </row>
    <row r="375" spans="1:17" ht="13.2" x14ac:dyDescent="0.25">
      <c r="A375" s="203"/>
      <c r="B375" s="198"/>
      <c r="C375" s="154"/>
      <c r="D375" s="154"/>
      <c r="E375" s="199"/>
      <c r="F375" s="199"/>
      <c r="G375" s="199"/>
      <c r="H375" s="200"/>
      <c r="I375" s="198"/>
      <c r="J375" s="201"/>
      <c r="K375" s="199"/>
      <c r="L375" s="154"/>
      <c r="M375" s="691"/>
      <c r="N375" s="201"/>
      <c r="O375" s="154"/>
      <c r="P375" s="297"/>
      <c r="Q375" s="204"/>
    </row>
    <row r="376" spans="1:17" ht="13.2" x14ac:dyDescent="0.25">
      <c r="A376" s="203" t="s">
        <v>182</v>
      </c>
      <c r="B376" s="198">
        <v>206.696</v>
      </c>
      <c r="C376" s="154">
        <v>74.811000000000007</v>
      </c>
      <c r="D376" s="154">
        <v>71.09</v>
      </c>
      <c r="E376" s="199">
        <v>0.27</v>
      </c>
      <c r="F376" s="199">
        <v>36.326999999999998</v>
      </c>
      <c r="G376" s="199">
        <v>56.426000000000002</v>
      </c>
      <c r="H376" s="200">
        <v>118.99299999999999</v>
      </c>
      <c r="I376" s="198">
        <v>106.81699999999999</v>
      </c>
      <c r="J376" s="201">
        <v>117.876</v>
      </c>
      <c r="K376" s="199">
        <v>321.892</v>
      </c>
      <c r="L376" s="154">
        <v>72.587000000000003</v>
      </c>
      <c r="M376" s="691">
        <v>56.073</v>
      </c>
      <c r="N376" s="201">
        <v>2502.75</v>
      </c>
      <c r="O376" s="154">
        <v>1239.8579999999999</v>
      </c>
      <c r="P376" s="297">
        <v>49.5</v>
      </c>
      <c r="Q376" s="204" t="s">
        <v>506</v>
      </c>
    </row>
    <row r="377" spans="1:17" ht="13.2" x14ac:dyDescent="0.25">
      <c r="A377" s="203"/>
      <c r="B377" s="198"/>
      <c r="C377" s="154"/>
      <c r="D377" s="154"/>
      <c r="E377" s="199"/>
      <c r="F377" s="199"/>
      <c r="G377" s="199"/>
      <c r="H377" s="200"/>
      <c r="I377" s="198"/>
      <c r="J377" s="201"/>
      <c r="K377" s="199"/>
      <c r="L377" s="154"/>
      <c r="M377" s="691"/>
      <c r="N377" s="201"/>
      <c r="O377" s="154"/>
      <c r="P377" s="297"/>
      <c r="Q377" s="204"/>
    </row>
    <row r="378" spans="1:17" ht="13.2" x14ac:dyDescent="0.25">
      <c r="A378" s="197" t="s">
        <v>120</v>
      </c>
      <c r="B378" s="198">
        <v>449110.06199999998</v>
      </c>
      <c r="C378" s="154">
        <v>405480.87300000002</v>
      </c>
      <c r="D378" s="154">
        <v>424145.67300000001</v>
      </c>
      <c r="E378" s="199">
        <v>434391.64</v>
      </c>
      <c r="F378" s="199">
        <v>441276.45199999999</v>
      </c>
      <c r="G378" s="199">
        <v>423836.93699999998</v>
      </c>
      <c r="H378" s="200">
        <v>429574.092</v>
      </c>
      <c r="I378" s="198">
        <v>428137.27</v>
      </c>
      <c r="J378" s="201">
        <v>469854.04399999999</v>
      </c>
      <c r="K378" s="199">
        <v>544511.10499999998</v>
      </c>
      <c r="L378" s="154">
        <v>505845.94699999999</v>
      </c>
      <c r="M378" s="691">
        <v>338998.77</v>
      </c>
      <c r="N378" s="201">
        <v>5002995.2390000001</v>
      </c>
      <c r="O378" s="154">
        <v>5295162.8650000002</v>
      </c>
      <c r="P378" s="297">
        <v>105.8</v>
      </c>
      <c r="Q378" s="202" t="s">
        <v>121</v>
      </c>
    </row>
    <row r="379" spans="1:17" ht="13.2" x14ac:dyDescent="0.25">
      <c r="A379" s="197"/>
      <c r="B379" s="198"/>
      <c r="C379" s="154"/>
      <c r="D379" s="154"/>
      <c r="E379" s="199"/>
      <c r="F379" s="199"/>
      <c r="G379" s="199"/>
      <c r="H379" s="200"/>
      <c r="I379" s="198"/>
      <c r="J379" s="201"/>
      <c r="K379" s="199"/>
      <c r="L379" s="154"/>
      <c r="M379" s="691"/>
      <c r="N379" s="201"/>
      <c r="O379" s="154"/>
      <c r="P379" s="297"/>
      <c r="Q379" s="202"/>
    </row>
    <row r="380" spans="1:17" ht="13.2" x14ac:dyDescent="0.25">
      <c r="A380" s="197" t="s">
        <v>146</v>
      </c>
      <c r="B380" s="198">
        <v>10394.482</v>
      </c>
      <c r="C380" s="154">
        <v>7341.9309999999996</v>
      </c>
      <c r="D380" s="154">
        <v>9332.5040000000008</v>
      </c>
      <c r="E380" s="199">
        <v>10228.201999999999</v>
      </c>
      <c r="F380" s="199">
        <v>12931.463</v>
      </c>
      <c r="G380" s="199">
        <v>11296.505999999999</v>
      </c>
      <c r="H380" s="200">
        <v>11375.22</v>
      </c>
      <c r="I380" s="198">
        <v>8504.9359999999997</v>
      </c>
      <c r="J380" s="201">
        <v>11654.416999999999</v>
      </c>
      <c r="K380" s="199">
        <v>14329.236000000001</v>
      </c>
      <c r="L380" s="154">
        <v>16075.701999999999</v>
      </c>
      <c r="M380" s="691">
        <v>10268.790999999999</v>
      </c>
      <c r="N380" s="201">
        <v>138731.51300000001</v>
      </c>
      <c r="O380" s="154">
        <v>133733.39000000001</v>
      </c>
      <c r="P380" s="297">
        <v>96.4</v>
      </c>
      <c r="Q380" s="202" t="s">
        <v>147</v>
      </c>
    </row>
    <row r="381" spans="1:17" ht="13.2" x14ac:dyDescent="0.25">
      <c r="A381" s="197"/>
      <c r="B381" s="198"/>
      <c r="C381" s="154"/>
      <c r="D381" s="154"/>
      <c r="E381" s="199"/>
      <c r="F381" s="199"/>
      <c r="G381" s="199"/>
      <c r="H381" s="200"/>
      <c r="I381" s="198"/>
      <c r="J381" s="201"/>
      <c r="K381" s="199"/>
      <c r="L381" s="154"/>
      <c r="M381" s="691"/>
      <c r="N381" s="201"/>
      <c r="O381" s="154"/>
      <c r="P381" s="297"/>
      <c r="Q381" s="202"/>
    </row>
    <row r="382" spans="1:17" ht="13.2" x14ac:dyDescent="0.25">
      <c r="A382" s="203" t="s">
        <v>118</v>
      </c>
      <c r="B382" s="198">
        <v>317662.41800000001</v>
      </c>
      <c r="C382" s="154">
        <v>313559.90399999998</v>
      </c>
      <c r="D382" s="154">
        <v>328951.21100000001</v>
      </c>
      <c r="E382" s="199">
        <v>366555.87400000001</v>
      </c>
      <c r="F382" s="199">
        <v>351249.42099999997</v>
      </c>
      <c r="G382" s="199">
        <v>316867.17300000001</v>
      </c>
      <c r="H382" s="200">
        <v>342269.92300000001</v>
      </c>
      <c r="I382" s="198">
        <v>329347.23700000002</v>
      </c>
      <c r="J382" s="201">
        <v>328369.61300000001</v>
      </c>
      <c r="K382" s="199">
        <v>352747.98499999999</v>
      </c>
      <c r="L382" s="154">
        <v>321975.603</v>
      </c>
      <c r="M382" s="691">
        <v>307597.185</v>
      </c>
      <c r="N382" s="201">
        <v>4099978.0419999999</v>
      </c>
      <c r="O382" s="154">
        <v>3977153.5469999998</v>
      </c>
      <c r="P382" s="297">
        <v>97</v>
      </c>
      <c r="Q382" s="204" t="s">
        <v>119</v>
      </c>
    </row>
    <row r="383" spans="1:17" ht="13.2" x14ac:dyDescent="0.25">
      <c r="A383" s="203"/>
      <c r="B383" s="94"/>
      <c r="C383" s="35"/>
      <c r="D383" s="35"/>
      <c r="E383" s="35"/>
      <c r="F383" s="36"/>
      <c r="G383" s="34"/>
      <c r="H383" s="157"/>
      <c r="I383" s="94"/>
      <c r="J383" s="33"/>
      <c r="K383" s="36"/>
      <c r="L383" s="35"/>
      <c r="M383" s="551"/>
      <c r="N383" s="33"/>
      <c r="O383" s="33"/>
      <c r="P383" s="297"/>
      <c r="Q383" s="204"/>
    </row>
    <row r="384" spans="1:17" ht="13.2" x14ac:dyDescent="0.25">
      <c r="A384" s="209" t="s">
        <v>507</v>
      </c>
      <c r="B384" s="94" t="s">
        <v>233</v>
      </c>
      <c r="C384" s="35">
        <v>4.9829999999999997</v>
      </c>
      <c r="D384" s="35" t="s">
        <v>233</v>
      </c>
      <c r="E384" s="35" t="s">
        <v>233</v>
      </c>
      <c r="F384" s="36" t="s">
        <v>233</v>
      </c>
      <c r="G384" s="34" t="s">
        <v>233</v>
      </c>
      <c r="H384" s="157" t="s">
        <v>233</v>
      </c>
      <c r="I384" s="94" t="s">
        <v>233</v>
      </c>
      <c r="J384" s="33">
        <v>1.72</v>
      </c>
      <c r="K384" s="36" t="s">
        <v>233</v>
      </c>
      <c r="L384" s="35" t="s">
        <v>233</v>
      </c>
      <c r="M384" s="551">
        <v>2717.4</v>
      </c>
      <c r="N384" s="33">
        <v>0.95799999999999996</v>
      </c>
      <c r="O384" s="33">
        <v>2724.1030000000001</v>
      </c>
      <c r="P384" s="297" t="s">
        <v>606</v>
      </c>
      <c r="Q384" s="204" t="s">
        <v>508</v>
      </c>
    </row>
    <row r="385" spans="1:17" ht="13.2" x14ac:dyDescent="0.25">
      <c r="A385" s="203"/>
      <c r="B385" s="446"/>
      <c r="C385" s="443"/>
      <c r="D385" s="443"/>
      <c r="E385" s="443"/>
      <c r="F385" s="19"/>
      <c r="G385" s="444"/>
      <c r="H385" s="445"/>
      <c r="I385" s="446"/>
      <c r="J385" s="696"/>
      <c r="K385" s="19"/>
      <c r="L385" s="443"/>
      <c r="M385" s="697"/>
      <c r="N385" s="696"/>
      <c r="O385" s="696"/>
      <c r="P385" s="297"/>
      <c r="Q385" s="204"/>
    </row>
    <row r="386" spans="1:17" ht="13.2" x14ac:dyDescent="0.25">
      <c r="A386" s="209" t="s">
        <v>148</v>
      </c>
      <c r="B386" s="198">
        <v>92054.975000000006</v>
      </c>
      <c r="C386" s="154">
        <v>104253.105</v>
      </c>
      <c r="D386" s="154">
        <v>112658.143</v>
      </c>
      <c r="E386" s="199">
        <v>106105.474</v>
      </c>
      <c r="F386" s="199">
        <v>115252.859</v>
      </c>
      <c r="G386" s="199">
        <v>108165.967</v>
      </c>
      <c r="H386" s="200">
        <v>107008.64599999999</v>
      </c>
      <c r="I386" s="198">
        <v>103866.038</v>
      </c>
      <c r="J386" s="201">
        <v>123125.33</v>
      </c>
      <c r="K386" s="199">
        <v>129189.841</v>
      </c>
      <c r="L386" s="154">
        <v>128713.85400000001</v>
      </c>
      <c r="M386" s="691">
        <v>88998.721000000005</v>
      </c>
      <c r="N386" s="201">
        <v>1132015.07</v>
      </c>
      <c r="O386" s="154">
        <v>1319392.953</v>
      </c>
      <c r="P386" s="297">
        <v>116.6</v>
      </c>
      <c r="Q386" s="204" t="s">
        <v>149</v>
      </c>
    </row>
    <row r="387" spans="1:17" ht="13.2" x14ac:dyDescent="0.25">
      <c r="A387" s="203"/>
      <c r="B387" s="198"/>
      <c r="C387" s="154"/>
      <c r="D387" s="154"/>
      <c r="E387" s="199"/>
      <c r="F387" s="199"/>
      <c r="G387" s="199"/>
      <c r="H387" s="200"/>
      <c r="I387" s="198"/>
      <c r="J387" s="201"/>
      <c r="K387" s="199"/>
      <c r="L387" s="154"/>
      <c r="M387" s="691"/>
      <c r="N387" s="201"/>
      <c r="O387" s="154"/>
      <c r="P387" s="297"/>
      <c r="Q387" s="204"/>
    </row>
    <row r="388" spans="1:17" ht="13.2" x14ac:dyDescent="0.25">
      <c r="A388" s="209" t="s">
        <v>162</v>
      </c>
      <c r="B388" s="198">
        <v>195014.05900000001</v>
      </c>
      <c r="C388" s="154">
        <v>223489.052</v>
      </c>
      <c r="D388" s="154">
        <v>216604.67300000001</v>
      </c>
      <c r="E388" s="199">
        <v>222838.43400000001</v>
      </c>
      <c r="F388" s="199">
        <v>208032.04</v>
      </c>
      <c r="G388" s="199">
        <v>198753.53400000001</v>
      </c>
      <c r="H388" s="200">
        <v>176856.99299999999</v>
      </c>
      <c r="I388" s="198">
        <v>209713.86600000001</v>
      </c>
      <c r="J388" s="201">
        <v>229962.622</v>
      </c>
      <c r="K388" s="199">
        <v>260566.23</v>
      </c>
      <c r="L388" s="154">
        <v>241714.31599999999</v>
      </c>
      <c r="M388" s="691">
        <v>163267.321</v>
      </c>
      <c r="N388" s="201">
        <v>2619760.335</v>
      </c>
      <c r="O388" s="154">
        <v>2546813.14</v>
      </c>
      <c r="P388" s="297">
        <v>97.2</v>
      </c>
      <c r="Q388" s="204" t="s">
        <v>163</v>
      </c>
    </row>
    <row r="389" spans="1:17" ht="13.2" x14ac:dyDescent="0.25">
      <c r="A389" s="203"/>
      <c r="B389" s="198"/>
      <c r="C389" s="154"/>
      <c r="D389" s="154"/>
      <c r="E389" s="199"/>
      <c r="F389" s="199"/>
      <c r="G389" s="199"/>
      <c r="H389" s="200"/>
      <c r="I389" s="198"/>
      <c r="J389" s="201"/>
      <c r="K389" s="199"/>
      <c r="L389" s="154"/>
      <c r="M389" s="691"/>
      <c r="N389" s="201"/>
      <c r="O389" s="154"/>
      <c r="P389" s="297"/>
      <c r="Q389" s="204"/>
    </row>
    <row r="390" spans="1:17" ht="13.2" x14ac:dyDescent="0.25">
      <c r="A390" s="209" t="s">
        <v>509</v>
      </c>
      <c r="B390" s="198" t="s">
        <v>233</v>
      </c>
      <c r="C390" s="154">
        <v>1.1759999999999999</v>
      </c>
      <c r="D390" s="154" t="s">
        <v>233</v>
      </c>
      <c r="E390" s="199">
        <v>0.433</v>
      </c>
      <c r="F390" s="199" t="s">
        <v>233</v>
      </c>
      <c r="G390" s="199" t="s">
        <v>233</v>
      </c>
      <c r="H390" s="200">
        <v>1.3859999999999999</v>
      </c>
      <c r="I390" s="198">
        <v>118.746</v>
      </c>
      <c r="J390" s="201" t="s">
        <v>233</v>
      </c>
      <c r="K390" s="199">
        <v>2.62</v>
      </c>
      <c r="L390" s="154" t="s">
        <v>233</v>
      </c>
      <c r="M390" s="691">
        <v>7.6760000000000002</v>
      </c>
      <c r="N390" s="201">
        <v>294.99200000000002</v>
      </c>
      <c r="O390" s="154">
        <v>132.03700000000001</v>
      </c>
      <c r="P390" s="297">
        <v>44.8</v>
      </c>
      <c r="Q390" s="204" t="s">
        <v>509</v>
      </c>
    </row>
    <row r="391" spans="1:17" ht="13.2" x14ac:dyDescent="0.25">
      <c r="A391" s="203"/>
      <c r="B391" s="198"/>
      <c r="C391" s="154"/>
      <c r="D391" s="154"/>
      <c r="E391" s="199"/>
      <c r="F391" s="199"/>
      <c r="G391" s="199"/>
      <c r="H391" s="200"/>
      <c r="I391" s="198"/>
      <c r="J391" s="201"/>
      <c r="K391" s="199"/>
      <c r="L391" s="154"/>
      <c r="M391" s="691"/>
      <c r="N391" s="201"/>
      <c r="O391" s="154"/>
      <c r="P391" s="297"/>
      <c r="Q391" s="204"/>
    </row>
    <row r="392" spans="1:17" ht="13.8" x14ac:dyDescent="0.3">
      <c r="A392" s="209" t="s">
        <v>510</v>
      </c>
      <c r="B392" s="198" t="s">
        <v>233</v>
      </c>
      <c r="C392" s="154" t="s">
        <v>233</v>
      </c>
      <c r="D392" s="154" t="s">
        <v>233</v>
      </c>
      <c r="E392" s="199" t="s">
        <v>233</v>
      </c>
      <c r="F392" s="199" t="s">
        <v>233</v>
      </c>
      <c r="G392" s="199" t="s">
        <v>233</v>
      </c>
      <c r="H392" s="200" t="s">
        <v>233</v>
      </c>
      <c r="I392" s="198" t="s">
        <v>233</v>
      </c>
      <c r="J392" s="201" t="s">
        <v>233</v>
      </c>
      <c r="K392" s="199" t="s">
        <v>233</v>
      </c>
      <c r="L392" s="154" t="s">
        <v>233</v>
      </c>
      <c r="M392" s="691" t="s">
        <v>233</v>
      </c>
      <c r="N392" s="201" t="s">
        <v>233</v>
      </c>
      <c r="O392" s="154" t="s">
        <v>233</v>
      </c>
      <c r="P392" s="297" t="s">
        <v>259</v>
      </c>
      <c r="Q392" s="206" t="s">
        <v>511</v>
      </c>
    </row>
    <row r="393" spans="1:17" ht="13.2" x14ac:dyDescent="0.25">
      <c r="A393" s="203"/>
      <c r="B393" s="198"/>
      <c r="C393" s="154"/>
      <c r="D393" s="154"/>
      <c r="E393" s="199"/>
      <c r="F393" s="199"/>
      <c r="G393" s="199"/>
      <c r="H393" s="200"/>
      <c r="I393" s="198"/>
      <c r="J393" s="201"/>
      <c r="K393" s="199"/>
      <c r="L393" s="154"/>
      <c r="M393" s="691"/>
      <c r="N393" s="201"/>
      <c r="O393" s="154"/>
      <c r="P393" s="297"/>
      <c r="Q393" s="204"/>
    </row>
    <row r="394" spans="1:17" ht="13.2" x14ac:dyDescent="0.25">
      <c r="A394" s="203" t="s">
        <v>512</v>
      </c>
      <c r="B394" s="198">
        <v>92.872</v>
      </c>
      <c r="C394" s="154" t="s">
        <v>233</v>
      </c>
      <c r="D394" s="154">
        <v>17.82</v>
      </c>
      <c r="E394" s="199" t="s">
        <v>233</v>
      </c>
      <c r="F394" s="199">
        <v>6.7679999999999998</v>
      </c>
      <c r="G394" s="199">
        <v>29.14</v>
      </c>
      <c r="H394" s="200">
        <v>0.80100000000000005</v>
      </c>
      <c r="I394" s="198" t="s">
        <v>233</v>
      </c>
      <c r="J394" s="201">
        <v>51.715000000000003</v>
      </c>
      <c r="K394" s="199">
        <v>1.861</v>
      </c>
      <c r="L394" s="154" t="s">
        <v>233</v>
      </c>
      <c r="M394" s="691" t="s">
        <v>233</v>
      </c>
      <c r="N394" s="201">
        <v>267.27999999999997</v>
      </c>
      <c r="O394" s="154">
        <v>200.977</v>
      </c>
      <c r="P394" s="297">
        <v>75.2</v>
      </c>
      <c r="Q394" s="204" t="s">
        <v>513</v>
      </c>
    </row>
    <row r="395" spans="1:17" ht="13.2" x14ac:dyDescent="0.25">
      <c r="A395" s="203"/>
      <c r="B395" s="198"/>
      <c r="C395" s="154"/>
      <c r="D395" s="154"/>
      <c r="E395" s="199"/>
      <c r="F395" s="199"/>
      <c r="G395" s="199"/>
      <c r="H395" s="200"/>
      <c r="I395" s="198"/>
      <c r="J395" s="201"/>
      <c r="K395" s="199"/>
      <c r="L395" s="154"/>
      <c r="M395" s="691"/>
      <c r="N395" s="201"/>
      <c r="O395" s="154"/>
      <c r="P395" s="297"/>
      <c r="Q395" s="204"/>
    </row>
    <row r="396" spans="1:17" ht="13.2" x14ac:dyDescent="0.25">
      <c r="A396" s="203" t="s">
        <v>514</v>
      </c>
      <c r="B396" s="198" t="s">
        <v>233</v>
      </c>
      <c r="C396" s="154" t="s">
        <v>233</v>
      </c>
      <c r="D396" s="154" t="s">
        <v>233</v>
      </c>
      <c r="E396" s="199" t="s">
        <v>233</v>
      </c>
      <c r="F396" s="199" t="s">
        <v>233</v>
      </c>
      <c r="G396" s="199" t="s">
        <v>233</v>
      </c>
      <c r="H396" s="200" t="s">
        <v>233</v>
      </c>
      <c r="I396" s="198" t="s">
        <v>233</v>
      </c>
      <c r="J396" s="201" t="s">
        <v>233</v>
      </c>
      <c r="K396" s="199" t="s">
        <v>233</v>
      </c>
      <c r="L396" s="154" t="s">
        <v>233</v>
      </c>
      <c r="M396" s="691">
        <v>0.59099999999999997</v>
      </c>
      <c r="N396" s="201">
        <v>1.214</v>
      </c>
      <c r="O396" s="154">
        <v>0.59099999999999997</v>
      </c>
      <c r="P396" s="297">
        <v>48.7</v>
      </c>
      <c r="Q396" s="211" t="s">
        <v>514</v>
      </c>
    </row>
    <row r="397" spans="1:17" ht="13.2" x14ac:dyDescent="0.25">
      <c r="A397" s="210"/>
      <c r="B397" s="198"/>
      <c r="C397" s="154"/>
      <c r="D397" s="154"/>
      <c r="E397" s="199"/>
      <c r="F397" s="199"/>
      <c r="G397" s="199"/>
      <c r="H397" s="200"/>
      <c r="I397" s="198"/>
      <c r="J397" s="201"/>
      <c r="K397" s="199"/>
      <c r="L397" s="154"/>
      <c r="M397" s="691"/>
      <c r="N397" s="201"/>
      <c r="O397" s="154"/>
      <c r="P397" s="297"/>
      <c r="Q397" s="211"/>
    </row>
    <row r="398" spans="1:17" ht="13.2" x14ac:dyDescent="0.25">
      <c r="A398" s="209" t="s">
        <v>515</v>
      </c>
      <c r="B398" s="198">
        <v>417.03100000000001</v>
      </c>
      <c r="C398" s="154">
        <v>844.62199999999996</v>
      </c>
      <c r="D398" s="154">
        <v>828.77599999999995</v>
      </c>
      <c r="E398" s="199">
        <v>791.82399999999996</v>
      </c>
      <c r="F398" s="199">
        <v>773.70100000000002</v>
      </c>
      <c r="G398" s="199">
        <v>775.2</v>
      </c>
      <c r="H398" s="200">
        <v>749.15300000000002</v>
      </c>
      <c r="I398" s="198">
        <v>363.35599999999999</v>
      </c>
      <c r="J398" s="201">
        <v>582.08900000000006</v>
      </c>
      <c r="K398" s="199">
        <v>399.06799999999998</v>
      </c>
      <c r="L398" s="154">
        <v>1035.8869999999999</v>
      </c>
      <c r="M398" s="691">
        <v>222.90100000000001</v>
      </c>
      <c r="N398" s="201">
        <v>9621.1659999999993</v>
      </c>
      <c r="O398" s="154">
        <v>7783.6080000000002</v>
      </c>
      <c r="P398" s="297">
        <v>80.900000000000006</v>
      </c>
      <c r="Q398" s="213" t="s">
        <v>516</v>
      </c>
    </row>
    <row r="399" spans="1:17" ht="13.2" x14ac:dyDescent="0.25">
      <c r="A399" s="192"/>
      <c r="B399" s="446"/>
      <c r="C399" s="443"/>
      <c r="D399" s="443"/>
      <c r="E399" s="443"/>
      <c r="F399" s="19"/>
      <c r="G399" s="444"/>
      <c r="H399" s="445"/>
      <c r="I399" s="446"/>
      <c r="J399" s="696"/>
      <c r="K399" s="19"/>
      <c r="L399" s="443"/>
      <c r="M399" s="697"/>
      <c r="N399" s="696"/>
      <c r="O399" s="696"/>
      <c r="P399" s="297"/>
      <c r="Q399" s="213"/>
    </row>
    <row r="400" spans="1:17" ht="13.2" x14ac:dyDescent="0.25">
      <c r="A400" s="197" t="s">
        <v>517</v>
      </c>
      <c r="B400" s="198">
        <v>4212.4030000000002</v>
      </c>
      <c r="C400" s="154">
        <v>3482.9589999999998</v>
      </c>
      <c r="D400" s="154">
        <v>4133.13</v>
      </c>
      <c r="E400" s="199">
        <v>2580.1930000000002</v>
      </c>
      <c r="F400" s="199">
        <v>22874.456999999999</v>
      </c>
      <c r="G400" s="199">
        <v>9408.6820000000007</v>
      </c>
      <c r="H400" s="200">
        <v>10024.697</v>
      </c>
      <c r="I400" s="198">
        <v>12363.611999999999</v>
      </c>
      <c r="J400" s="201">
        <v>18038.511999999999</v>
      </c>
      <c r="K400" s="199">
        <v>7218.8950000000004</v>
      </c>
      <c r="L400" s="154">
        <v>4645.2979999999998</v>
      </c>
      <c r="M400" s="691">
        <v>10993.254999999999</v>
      </c>
      <c r="N400" s="201">
        <v>47019.616999999998</v>
      </c>
      <c r="O400" s="154">
        <v>109976.09299999999</v>
      </c>
      <c r="P400" s="297">
        <v>233.9</v>
      </c>
      <c r="Q400" s="202" t="s">
        <v>518</v>
      </c>
    </row>
    <row r="401" spans="1:17" ht="13.2" x14ac:dyDescent="0.25">
      <c r="A401" s="197"/>
      <c r="B401" s="198"/>
      <c r="C401" s="154"/>
      <c r="D401" s="154"/>
      <c r="E401" s="199"/>
      <c r="F401" s="199"/>
      <c r="G401" s="199"/>
      <c r="H401" s="200"/>
      <c r="I401" s="198"/>
      <c r="J401" s="201"/>
      <c r="K401" s="199"/>
      <c r="L401" s="154"/>
      <c r="M401" s="691"/>
      <c r="N401" s="201"/>
      <c r="O401" s="154"/>
      <c r="P401" s="297"/>
      <c r="Q401" s="202"/>
    </row>
    <row r="402" spans="1:17" ht="13.2" x14ac:dyDescent="0.25">
      <c r="A402" s="197" t="s">
        <v>519</v>
      </c>
      <c r="B402" s="198">
        <v>354.65</v>
      </c>
      <c r="C402" s="154">
        <v>57.436999999999998</v>
      </c>
      <c r="D402" s="154">
        <v>47.287999999999997</v>
      </c>
      <c r="E402" s="199">
        <v>200.37200000000001</v>
      </c>
      <c r="F402" s="199">
        <v>310.149</v>
      </c>
      <c r="G402" s="199">
        <v>204.583</v>
      </c>
      <c r="H402" s="200" t="s">
        <v>233</v>
      </c>
      <c r="I402" s="198">
        <v>250.97900000000001</v>
      </c>
      <c r="J402" s="201">
        <v>226.654</v>
      </c>
      <c r="K402" s="199">
        <v>324.64499999999998</v>
      </c>
      <c r="L402" s="154">
        <v>120.785</v>
      </c>
      <c r="M402" s="691">
        <v>145.40899999999999</v>
      </c>
      <c r="N402" s="201">
        <v>1825.87</v>
      </c>
      <c r="O402" s="154">
        <v>2242.951</v>
      </c>
      <c r="P402" s="297">
        <v>122.8</v>
      </c>
      <c r="Q402" s="202" t="s">
        <v>519</v>
      </c>
    </row>
    <row r="403" spans="1:17" ht="13.2" x14ac:dyDescent="0.25">
      <c r="A403" s="197"/>
      <c r="B403" s="198"/>
      <c r="C403" s="154"/>
      <c r="D403" s="154"/>
      <c r="E403" s="199"/>
      <c r="F403" s="199"/>
      <c r="G403" s="199"/>
      <c r="H403" s="200"/>
      <c r="I403" s="198"/>
      <c r="J403" s="201"/>
      <c r="K403" s="199"/>
      <c r="L403" s="154"/>
      <c r="M403" s="691"/>
      <c r="N403" s="201"/>
      <c r="O403" s="154"/>
      <c r="P403" s="308"/>
      <c r="Q403" s="202"/>
    </row>
    <row r="404" spans="1:17" ht="13.8" x14ac:dyDescent="0.3">
      <c r="A404" s="203" t="s">
        <v>520</v>
      </c>
      <c r="B404" s="198" t="s">
        <v>233</v>
      </c>
      <c r="C404" s="154" t="s">
        <v>233</v>
      </c>
      <c r="D404" s="154" t="s">
        <v>233</v>
      </c>
      <c r="E404" s="199" t="s">
        <v>233</v>
      </c>
      <c r="F404" s="199" t="s">
        <v>233</v>
      </c>
      <c r="G404" s="199" t="s">
        <v>233</v>
      </c>
      <c r="H404" s="200" t="s">
        <v>233</v>
      </c>
      <c r="I404" s="198" t="s">
        <v>233</v>
      </c>
      <c r="J404" s="201" t="s">
        <v>233</v>
      </c>
      <c r="K404" s="199" t="s">
        <v>233</v>
      </c>
      <c r="L404" s="154" t="s">
        <v>233</v>
      </c>
      <c r="M404" s="691" t="s">
        <v>233</v>
      </c>
      <c r="N404" s="201" t="s">
        <v>233</v>
      </c>
      <c r="O404" s="154" t="s">
        <v>233</v>
      </c>
      <c r="P404" s="308" t="s">
        <v>259</v>
      </c>
      <c r="Q404" s="206" t="s">
        <v>521</v>
      </c>
    </row>
    <row r="405" spans="1:17" ht="13.2" x14ac:dyDescent="0.25">
      <c r="A405" s="203"/>
      <c r="B405" s="198"/>
      <c r="C405" s="154"/>
      <c r="D405" s="154"/>
      <c r="E405" s="199"/>
      <c r="F405" s="199"/>
      <c r="G405" s="199"/>
      <c r="H405" s="200"/>
      <c r="I405" s="198"/>
      <c r="J405" s="201"/>
      <c r="K405" s="199"/>
      <c r="L405" s="154"/>
      <c r="M405" s="691"/>
      <c r="N405" s="201"/>
      <c r="O405" s="154"/>
      <c r="P405" s="308"/>
      <c r="Q405" s="204"/>
    </row>
    <row r="406" spans="1:17" ht="13.2" x14ac:dyDescent="0.25">
      <c r="A406" s="203" t="s">
        <v>522</v>
      </c>
      <c r="B406" s="198" t="s">
        <v>233</v>
      </c>
      <c r="C406" s="154" t="s">
        <v>233</v>
      </c>
      <c r="D406" s="154" t="s">
        <v>233</v>
      </c>
      <c r="E406" s="199">
        <v>3.3980000000000001</v>
      </c>
      <c r="F406" s="199" t="s">
        <v>233</v>
      </c>
      <c r="G406" s="199" t="s">
        <v>233</v>
      </c>
      <c r="H406" s="200">
        <v>62.499000000000002</v>
      </c>
      <c r="I406" s="198">
        <v>40.293999999999997</v>
      </c>
      <c r="J406" s="201">
        <v>19.067</v>
      </c>
      <c r="K406" s="199">
        <v>9.9670000000000005</v>
      </c>
      <c r="L406" s="154">
        <v>49.881999999999998</v>
      </c>
      <c r="M406" s="691">
        <v>28.129000000000001</v>
      </c>
      <c r="N406" s="201">
        <v>14.250999999999999</v>
      </c>
      <c r="O406" s="154">
        <v>213.23599999999999</v>
      </c>
      <c r="P406" s="297" t="s">
        <v>607</v>
      </c>
      <c r="Q406" s="204" t="s">
        <v>523</v>
      </c>
    </row>
    <row r="407" spans="1:17" ht="13.2" x14ac:dyDescent="0.25">
      <c r="A407" s="203"/>
      <c r="B407" s="198"/>
      <c r="C407" s="154"/>
      <c r="D407" s="154"/>
      <c r="E407" s="199"/>
      <c r="F407" s="199"/>
      <c r="G407" s="199"/>
      <c r="H407" s="200"/>
      <c r="I407" s="198"/>
      <c r="J407" s="201"/>
      <c r="K407" s="199"/>
      <c r="L407" s="154"/>
      <c r="M407" s="691"/>
      <c r="N407" s="201"/>
      <c r="O407" s="154"/>
      <c r="P407" s="297"/>
      <c r="Q407" s="204"/>
    </row>
    <row r="408" spans="1:17" ht="13.2" x14ac:dyDescent="0.25">
      <c r="A408" s="203" t="s">
        <v>524</v>
      </c>
      <c r="B408" s="198" t="s">
        <v>233</v>
      </c>
      <c r="C408" s="154">
        <v>0.96699999999999997</v>
      </c>
      <c r="D408" s="154" t="s">
        <v>233</v>
      </c>
      <c r="E408" s="199">
        <v>0.34499999999999997</v>
      </c>
      <c r="F408" s="199" t="s">
        <v>233</v>
      </c>
      <c r="G408" s="199" t="s">
        <v>233</v>
      </c>
      <c r="H408" s="200">
        <v>4.6710000000000003</v>
      </c>
      <c r="I408" s="198" t="s">
        <v>233</v>
      </c>
      <c r="J408" s="201" t="s">
        <v>233</v>
      </c>
      <c r="K408" s="199" t="s">
        <v>233</v>
      </c>
      <c r="L408" s="154" t="s">
        <v>233</v>
      </c>
      <c r="M408" s="691">
        <v>19.553999999999998</v>
      </c>
      <c r="N408" s="201">
        <v>91.028999999999996</v>
      </c>
      <c r="O408" s="154">
        <v>25.536999999999999</v>
      </c>
      <c r="P408" s="297">
        <v>28.1</v>
      </c>
      <c r="Q408" s="204" t="s">
        <v>524</v>
      </c>
    </row>
    <row r="409" spans="1:17" ht="13.2" x14ac:dyDescent="0.25">
      <c r="A409" s="203"/>
      <c r="B409" s="198"/>
      <c r="C409" s="154"/>
      <c r="D409" s="154"/>
      <c r="E409" s="199"/>
      <c r="F409" s="199"/>
      <c r="G409" s="199"/>
      <c r="H409" s="200"/>
      <c r="I409" s="198"/>
      <c r="J409" s="201"/>
      <c r="K409" s="199"/>
      <c r="L409" s="154"/>
      <c r="M409" s="691"/>
      <c r="N409" s="201"/>
      <c r="O409" s="154"/>
      <c r="P409" s="297"/>
      <c r="Q409" s="204"/>
    </row>
    <row r="410" spans="1:17" ht="13.2" x14ac:dyDescent="0.25">
      <c r="A410" s="203" t="s">
        <v>525</v>
      </c>
      <c r="B410" s="198">
        <v>1839.077</v>
      </c>
      <c r="C410" s="154">
        <v>1700.835</v>
      </c>
      <c r="D410" s="154">
        <v>2683.723</v>
      </c>
      <c r="E410" s="199">
        <v>1823.4659999999999</v>
      </c>
      <c r="F410" s="199">
        <v>2432.37</v>
      </c>
      <c r="G410" s="199">
        <v>3494.1</v>
      </c>
      <c r="H410" s="200">
        <v>2250.42</v>
      </c>
      <c r="I410" s="198">
        <v>4605.8540000000003</v>
      </c>
      <c r="J410" s="201">
        <v>4919.0770000000002</v>
      </c>
      <c r="K410" s="199">
        <v>2847.6350000000002</v>
      </c>
      <c r="L410" s="154">
        <v>2575.7489999999998</v>
      </c>
      <c r="M410" s="691">
        <v>2921.2979999999998</v>
      </c>
      <c r="N410" s="201">
        <v>22077.627</v>
      </c>
      <c r="O410" s="154">
        <v>34093.603999999999</v>
      </c>
      <c r="P410" s="297">
        <v>154.4</v>
      </c>
      <c r="Q410" s="204" t="s">
        <v>526</v>
      </c>
    </row>
    <row r="411" spans="1:17" ht="13.2" x14ac:dyDescent="0.25">
      <c r="A411" s="203"/>
      <c r="B411" s="198"/>
      <c r="C411" s="154"/>
      <c r="D411" s="154"/>
      <c r="E411" s="199"/>
      <c r="F411" s="199"/>
      <c r="G411" s="199"/>
      <c r="H411" s="200"/>
      <c r="I411" s="198"/>
      <c r="J411" s="201"/>
      <c r="K411" s="199"/>
      <c r="L411" s="154"/>
      <c r="M411" s="691"/>
      <c r="N411" s="201"/>
      <c r="O411" s="154"/>
      <c r="P411" s="297"/>
      <c r="Q411" s="204"/>
    </row>
    <row r="412" spans="1:17" ht="13.2" x14ac:dyDescent="0.25">
      <c r="A412" s="203" t="s">
        <v>527</v>
      </c>
      <c r="B412" s="198" t="s">
        <v>233</v>
      </c>
      <c r="C412" s="154" t="s">
        <v>233</v>
      </c>
      <c r="D412" s="154" t="s">
        <v>233</v>
      </c>
      <c r="E412" s="199" t="s">
        <v>233</v>
      </c>
      <c r="F412" s="199" t="s">
        <v>233</v>
      </c>
      <c r="G412" s="199" t="s">
        <v>233</v>
      </c>
      <c r="H412" s="200" t="s">
        <v>233</v>
      </c>
      <c r="I412" s="198" t="s">
        <v>233</v>
      </c>
      <c r="J412" s="201" t="s">
        <v>233</v>
      </c>
      <c r="K412" s="199" t="s">
        <v>233</v>
      </c>
      <c r="L412" s="154" t="s">
        <v>233</v>
      </c>
      <c r="M412" s="691" t="s">
        <v>233</v>
      </c>
      <c r="N412" s="201" t="s">
        <v>233</v>
      </c>
      <c r="O412" s="154" t="s">
        <v>233</v>
      </c>
      <c r="P412" s="297" t="s">
        <v>259</v>
      </c>
      <c r="Q412" s="204" t="s">
        <v>528</v>
      </c>
    </row>
    <row r="413" spans="1:17" ht="13.2" x14ac:dyDescent="0.25">
      <c r="A413" s="203"/>
      <c r="B413" s="198"/>
      <c r="C413" s="154"/>
      <c r="D413" s="154"/>
      <c r="E413" s="199"/>
      <c r="F413" s="199"/>
      <c r="G413" s="199"/>
      <c r="H413" s="200"/>
      <c r="I413" s="198"/>
      <c r="J413" s="201"/>
      <c r="K413" s="199"/>
      <c r="L413" s="154"/>
      <c r="M413" s="691"/>
      <c r="N413" s="201"/>
      <c r="O413" s="154"/>
      <c r="P413" s="297"/>
      <c r="Q413" s="204"/>
    </row>
    <row r="414" spans="1:17" ht="13.2" x14ac:dyDescent="0.25">
      <c r="A414" s="203" t="s">
        <v>136</v>
      </c>
      <c r="B414" s="198">
        <v>41518.133999999998</v>
      </c>
      <c r="C414" s="154">
        <v>39744.165000000001</v>
      </c>
      <c r="D414" s="154">
        <v>47575.553999999996</v>
      </c>
      <c r="E414" s="199">
        <v>48231.093000000001</v>
      </c>
      <c r="F414" s="199">
        <v>44197.205999999998</v>
      </c>
      <c r="G414" s="199">
        <v>40008.856</v>
      </c>
      <c r="H414" s="200">
        <v>33809.410000000003</v>
      </c>
      <c r="I414" s="198">
        <v>31441.326000000001</v>
      </c>
      <c r="J414" s="201">
        <v>40080.999000000003</v>
      </c>
      <c r="K414" s="199">
        <v>48228.864000000001</v>
      </c>
      <c r="L414" s="154">
        <v>46896.39</v>
      </c>
      <c r="M414" s="691">
        <v>29620.954000000002</v>
      </c>
      <c r="N414" s="201">
        <v>465353.93599999999</v>
      </c>
      <c r="O414" s="154">
        <v>491352.951</v>
      </c>
      <c r="P414" s="297">
        <v>105.6</v>
      </c>
      <c r="Q414" s="204" t="s">
        <v>137</v>
      </c>
    </row>
    <row r="415" spans="1:17" ht="13.2" x14ac:dyDescent="0.25">
      <c r="A415" s="203"/>
      <c r="B415" s="198"/>
      <c r="C415" s="154"/>
      <c r="D415" s="154"/>
      <c r="E415" s="199"/>
      <c r="F415" s="199"/>
      <c r="G415" s="199"/>
      <c r="H415" s="200"/>
      <c r="I415" s="198"/>
      <c r="J415" s="201"/>
      <c r="K415" s="199"/>
      <c r="L415" s="154"/>
      <c r="M415" s="691"/>
      <c r="N415" s="201"/>
      <c r="O415" s="154"/>
      <c r="P415" s="297"/>
      <c r="Q415" s="204"/>
    </row>
    <row r="416" spans="1:17" ht="13.2" x14ac:dyDescent="0.25">
      <c r="A416" s="197" t="s">
        <v>529</v>
      </c>
      <c r="B416" s="198" t="s">
        <v>233</v>
      </c>
      <c r="C416" s="154" t="s">
        <v>233</v>
      </c>
      <c r="D416" s="154" t="s">
        <v>233</v>
      </c>
      <c r="E416" s="199" t="s">
        <v>233</v>
      </c>
      <c r="F416" s="199" t="s">
        <v>233</v>
      </c>
      <c r="G416" s="199" t="s">
        <v>233</v>
      </c>
      <c r="H416" s="200" t="s">
        <v>233</v>
      </c>
      <c r="I416" s="198" t="s">
        <v>233</v>
      </c>
      <c r="J416" s="201" t="s">
        <v>233</v>
      </c>
      <c r="K416" s="199" t="s">
        <v>233</v>
      </c>
      <c r="L416" s="154" t="s">
        <v>233</v>
      </c>
      <c r="M416" s="691" t="s">
        <v>233</v>
      </c>
      <c r="N416" s="201" t="s">
        <v>233</v>
      </c>
      <c r="O416" s="154" t="s">
        <v>233</v>
      </c>
      <c r="P416" s="297" t="s">
        <v>259</v>
      </c>
      <c r="Q416" s="202" t="s">
        <v>530</v>
      </c>
    </row>
    <row r="417" spans="1:17" ht="13.2" x14ac:dyDescent="0.25">
      <c r="A417" s="197"/>
      <c r="B417" s="198"/>
      <c r="C417" s="154"/>
      <c r="D417" s="154"/>
      <c r="E417" s="199"/>
      <c r="F417" s="199"/>
      <c r="G417" s="199"/>
      <c r="H417" s="200"/>
      <c r="I417" s="198"/>
      <c r="J417" s="201"/>
      <c r="K417" s="199"/>
      <c r="L417" s="154"/>
      <c r="M417" s="691"/>
      <c r="N417" s="201"/>
      <c r="O417" s="154"/>
      <c r="P417" s="297"/>
      <c r="Q417" s="202"/>
    </row>
    <row r="418" spans="1:17" ht="13.8" x14ac:dyDescent="0.3">
      <c r="A418" s="240" t="s">
        <v>531</v>
      </c>
      <c r="B418" s="198">
        <v>6507.5320000000002</v>
      </c>
      <c r="C418" s="154">
        <v>7210.6859999999997</v>
      </c>
      <c r="D418" s="154">
        <v>8350.8680000000004</v>
      </c>
      <c r="E418" s="199">
        <v>11303.581</v>
      </c>
      <c r="F418" s="199">
        <v>19602.751</v>
      </c>
      <c r="G418" s="199">
        <v>14591.852000000001</v>
      </c>
      <c r="H418" s="200">
        <v>14008.585999999999</v>
      </c>
      <c r="I418" s="198">
        <v>15887.457</v>
      </c>
      <c r="J418" s="201">
        <v>12573.757</v>
      </c>
      <c r="K418" s="199">
        <v>13850.746999999999</v>
      </c>
      <c r="L418" s="154">
        <v>12906.528</v>
      </c>
      <c r="M418" s="691">
        <v>13704.849</v>
      </c>
      <c r="N418" s="201">
        <v>104308.605</v>
      </c>
      <c r="O418" s="154">
        <v>150499.19399999999</v>
      </c>
      <c r="P418" s="297">
        <v>144.30000000000001</v>
      </c>
      <c r="Q418" s="241" t="s">
        <v>532</v>
      </c>
    </row>
    <row r="419" spans="1:17" ht="13.2" x14ac:dyDescent="0.25">
      <c r="A419" s="197"/>
      <c r="B419" s="198"/>
      <c r="C419" s="154"/>
      <c r="D419" s="154"/>
      <c r="E419" s="199"/>
      <c r="F419" s="199"/>
      <c r="G419" s="199"/>
      <c r="H419" s="200"/>
      <c r="I419" s="198"/>
      <c r="J419" s="201"/>
      <c r="K419" s="199"/>
      <c r="L419" s="154"/>
      <c r="M419" s="691"/>
      <c r="N419" s="201"/>
      <c r="O419" s="154"/>
      <c r="P419" s="297"/>
      <c r="Q419" s="202"/>
    </row>
    <row r="420" spans="1:17" ht="13.2" x14ac:dyDescent="0.25">
      <c r="A420" s="203" t="s">
        <v>126</v>
      </c>
      <c r="B420" s="198">
        <v>189969.16899999999</v>
      </c>
      <c r="C420" s="154">
        <v>235731.59</v>
      </c>
      <c r="D420" s="154">
        <v>239232.86199999999</v>
      </c>
      <c r="E420" s="199">
        <v>246532.302</v>
      </c>
      <c r="F420" s="199">
        <v>255744.52299999999</v>
      </c>
      <c r="G420" s="199">
        <v>233900.745</v>
      </c>
      <c r="H420" s="200">
        <v>249872.715</v>
      </c>
      <c r="I420" s="198">
        <v>235465.56299999999</v>
      </c>
      <c r="J420" s="201">
        <v>237881.46599999999</v>
      </c>
      <c r="K420" s="199">
        <v>258970.84099999999</v>
      </c>
      <c r="L420" s="154">
        <v>301936.14799999999</v>
      </c>
      <c r="M420" s="691">
        <v>224395.432</v>
      </c>
      <c r="N420" s="201">
        <v>2460126.0649999999</v>
      </c>
      <c r="O420" s="154">
        <v>2909633.3560000001</v>
      </c>
      <c r="P420" s="297">
        <v>118.3</v>
      </c>
      <c r="Q420" s="204" t="s">
        <v>127</v>
      </c>
    </row>
    <row r="421" spans="1:17" ht="13.2" x14ac:dyDescent="0.25">
      <c r="A421" s="203"/>
      <c r="B421" s="198"/>
      <c r="C421" s="154"/>
      <c r="D421" s="154"/>
      <c r="E421" s="199"/>
      <c r="F421" s="199"/>
      <c r="G421" s="199"/>
      <c r="H421" s="200"/>
      <c r="I421" s="198"/>
      <c r="J421" s="201"/>
      <c r="K421" s="199"/>
      <c r="L421" s="154"/>
      <c r="M421" s="691"/>
      <c r="N421" s="201"/>
      <c r="O421" s="154"/>
      <c r="P421" s="297"/>
      <c r="Q421" s="204"/>
    </row>
    <row r="422" spans="1:17" ht="13.2" x14ac:dyDescent="0.25">
      <c r="A422" s="209" t="s">
        <v>101</v>
      </c>
      <c r="B422" s="198">
        <v>61970.114999999998</v>
      </c>
      <c r="C422" s="154">
        <v>84936.648000000001</v>
      </c>
      <c r="D422" s="154">
        <v>94397.773000000001</v>
      </c>
      <c r="E422" s="199">
        <v>101540.15300000001</v>
      </c>
      <c r="F422" s="199">
        <v>117751.35799999999</v>
      </c>
      <c r="G422" s="199">
        <v>108275.00900000001</v>
      </c>
      <c r="H422" s="200">
        <v>75259.83</v>
      </c>
      <c r="I422" s="198">
        <v>69419.053</v>
      </c>
      <c r="J422" s="201">
        <v>102953.101</v>
      </c>
      <c r="K422" s="199">
        <v>118837.224</v>
      </c>
      <c r="L422" s="154">
        <v>129156.21400000001</v>
      </c>
      <c r="M422" s="691">
        <v>96751.555999999997</v>
      </c>
      <c r="N422" s="201">
        <v>1169430.7180000001</v>
      </c>
      <c r="O422" s="154">
        <v>1161248.034</v>
      </c>
      <c r="P422" s="297">
        <v>99.3</v>
      </c>
      <c r="Q422" s="204" t="s">
        <v>103</v>
      </c>
    </row>
    <row r="423" spans="1:17" ht="13.2" x14ac:dyDescent="0.25">
      <c r="A423" s="203"/>
      <c r="B423" s="198"/>
      <c r="C423" s="154"/>
      <c r="D423" s="154"/>
      <c r="E423" s="199"/>
      <c r="F423" s="199"/>
      <c r="G423" s="199"/>
      <c r="H423" s="200"/>
      <c r="I423" s="198"/>
      <c r="J423" s="201"/>
      <c r="K423" s="199"/>
      <c r="L423" s="154"/>
      <c r="M423" s="691"/>
      <c r="N423" s="201"/>
      <c r="O423" s="154"/>
      <c r="P423" s="297"/>
      <c r="Q423" s="204"/>
    </row>
    <row r="424" spans="1:17" ht="13.2" x14ac:dyDescent="0.25">
      <c r="A424" s="209" t="s">
        <v>533</v>
      </c>
      <c r="B424" s="198">
        <v>28155.286</v>
      </c>
      <c r="C424" s="154">
        <v>20524.037</v>
      </c>
      <c r="D424" s="154">
        <v>29588.472000000002</v>
      </c>
      <c r="E424" s="199">
        <v>27449.724999999999</v>
      </c>
      <c r="F424" s="199">
        <v>36353.510999999999</v>
      </c>
      <c r="G424" s="199">
        <v>29434.304</v>
      </c>
      <c r="H424" s="200">
        <v>28446.824000000001</v>
      </c>
      <c r="I424" s="198">
        <v>28980.959999999999</v>
      </c>
      <c r="J424" s="201">
        <v>36211.910000000003</v>
      </c>
      <c r="K424" s="199">
        <v>32799.923000000003</v>
      </c>
      <c r="L424" s="154">
        <v>25376.543000000001</v>
      </c>
      <c r="M424" s="691">
        <v>19485.014999999999</v>
      </c>
      <c r="N424" s="201">
        <v>296145.95400000003</v>
      </c>
      <c r="O424" s="154">
        <v>342806.51</v>
      </c>
      <c r="P424" s="297">
        <v>115.8</v>
      </c>
      <c r="Q424" s="204" t="s">
        <v>534</v>
      </c>
    </row>
    <row r="425" spans="1:17" ht="13.2" x14ac:dyDescent="0.25">
      <c r="A425" s="203"/>
      <c r="B425" s="198"/>
      <c r="C425" s="154"/>
      <c r="D425" s="154"/>
      <c r="E425" s="199"/>
      <c r="F425" s="199"/>
      <c r="G425" s="199"/>
      <c r="H425" s="200"/>
      <c r="I425" s="198"/>
      <c r="J425" s="201"/>
      <c r="K425" s="199"/>
      <c r="L425" s="154"/>
      <c r="M425" s="691"/>
      <c r="N425" s="201"/>
      <c r="O425" s="154"/>
      <c r="P425" s="297"/>
      <c r="Q425" s="204"/>
    </row>
    <row r="426" spans="1:17" ht="13.2" x14ac:dyDescent="0.25">
      <c r="A426" s="209" t="s">
        <v>535</v>
      </c>
      <c r="B426" s="198">
        <v>79.77</v>
      </c>
      <c r="C426" s="154">
        <v>445.35899999999998</v>
      </c>
      <c r="D426" s="154">
        <v>103.276</v>
      </c>
      <c r="E426" s="199">
        <v>289.5</v>
      </c>
      <c r="F426" s="199">
        <v>16.559999999999999</v>
      </c>
      <c r="G426" s="199">
        <v>43.347999999999999</v>
      </c>
      <c r="H426" s="200">
        <v>555.49400000000003</v>
      </c>
      <c r="I426" s="198">
        <v>432.16199999999998</v>
      </c>
      <c r="J426" s="201">
        <v>36.984000000000002</v>
      </c>
      <c r="K426" s="199">
        <v>221.822</v>
      </c>
      <c r="L426" s="154">
        <v>276.40699999999998</v>
      </c>
      <c r="M426" s="691">
        <v>408.71699999999998</v>
      </c>
      <c r="N426" s="201">
        <v>678.83100000000002</v>
      </c>
      <c r="O426" s="154">
        <v>2909.3989999999999</v>
      </c>
      <c r="P426" s="297">
        <v>428.6</v>
      </c>
      <c r="Q426" s="204" t="s">
        <v>536</v>
      </c>
    </row>
    <row r="427" spans="1:17" ht="13.2" x14ac:dyDescent="0.25">
      <c r="A427" s="203"/>
      <c r="B427" s="198"/>
      <c r="C427" s="154"/>
      <c r="D427" s="154"/>
      <c r="E427" s="199"/>
      <c r="F427" s="199"/>
      <c r="G427" s="199"/>
      <c r="H427" s="200"/>
      <c r="I427" s="198"/>
      <c r="J427" s="201"/>
      <c r="K427" s="199"/>
      <c r="L427" s="154"/>
      <c r="M427" s="691"/>
      <c r="N427" s="201"/>
      <c r="O427" s="154"/>
      <c r="P427" s="297"/>
      <c r="Q427" s="204"/>
    </row>
    <row r="428" spans="1:17" ht="13.8" x14ac:dyDescent="0.3">
      <c r="A428" s="232" t="s">
        <v>537</v>
      </c>
      <c r="B428" s="198" t="s">
        <v>233</v>
      </c>
      <c r="C428" s="154" t="s">
        <v>233</v>
      </c>
      <c r="D428" s="154" t="s">
        <v>233</v>
      </c>
      <c r="E428" s="199" t="s">
        <v>233</v>
      </c>
      <c r="F428" s="199" t="s">
        <v>233</v>
      </c>
      <c r="G428" s="199" t="s">
        <v>233</v>
      </c>
      <c r="H428" s="200" t="s">
        <v>233</v>
      </c>
      <c r="I428" s="198" t="s">
        <v>233</v>
      </c>
      <c r="J428" s="201">
        <v>3.754</v>
      </c>
      <c r="K428" s="199" t="s">
        <v>233</v>
      </c>
      <c r="L428" s="154" t="s">
        <v>233</v>
      </c>
      <c r="M428" s="691" t="s">
        <v>233</v>
      </c>
      <c r="N428" s="201">
        <v>4.6639999999999997</v>
      </c>
      <c r="O428" s="154">
        <v>3.754</v>
      </c>
      <c r="P428" s="297">
        <v>80.5</v>
      </c>
      <c r="Q428" s="206" t="s">
        <v>538</v>
      </c>
    </row>
    <row r="429" spans="1:17" ht="13.2" x14ac:dyDescent="0.25">
      <c r="A429" s="203"/>
      <c r="B429" s="198"/>
      <c r="C429" s="154"/>
      <c r="D429" s="154"/>
      <c r="E429" s="199"/>
      <c r="F429" s="199"/>
      <c r="G429" s="199"/>
      <c r="H429" s="200"/>
      <c r="I429" s="198"/>
      <c r="J429" s="201"/>
      <c r="K429" s="199"/>
      <c r="L429" s="154"/>
      <c r="M429" s="691"/>
      <c r="N429" s="201"/>
      <c r="O429" s="154"/>
      <c r="P429" s="297"/>
      <c r="Q429" s="204"/>
    </row>
    <row r="430" spans="1:17" ht="13.2" x14ac:dyDescent="0.25">
      <c r="A430" s="209" t="s">
        <v>539</v>
      </c>
      <c r="B430" s="198">
        <v>78.287000000000006</v>
      </c>
      <c r="C430" s="154">
        <v>325.74299999999999</v>
      </c>
      <c r="D430" s="154">
        <v>306.02300000000002</v>
      </c>
      <c r="E430" s="199">
        <v>442.541</v>
      </c>
      <c r="F430" s="199">
        <v>269.37900000000002</v>
      </c>
      <c r="G430" s="199">
        <v>292.952</v>
      </c>
      <c r="H430" s="200">
        <v>70.897000000000006</v>
      </c>
      <c r="I430" s="198">
        <v>190.58099999999999</v>
      </c>
      <c r="J430" s="201">
        <v>341.00799999999998</v>
      </c>
      <c r="K430" s="199">
        <v>55.555999999999997</v>
      </c>
      <c r="L430" s="154">
        <v>88.691999999999993</v>
      </c>
      <c r="M430" s="691">
        <v>279.11900000000003</v>
      </c>
      <c r="N430" s="201">
        <v>1699.778</v>
      </c>
      <c r="O430" s="154">
        <v>2740.7779999999998</v>
      </c>
      <c r="P430" s="297">
        <v>161.19999999999999</v>
      </c>
      <c r="Q430" s="204" t="s">
        <v>540</v>
      </c>
    </row>
    <row r="431" spans="1:17" ht="13.2" x14ac:dyDescent="0.25">
      <c r="A431" s="203"/>
      <c r="B431" s="198"/>
      <c r="C431" s="154"/>
      <c r="D431" s="154"/>
      <c r="E431" s="199"/>
      <c r="F431" s="199"/>
      <c r="G431" s="199"/>
      <c r="H431" s="200"/>
      <c r="I431" s="198"/>
      <c r="J431" s="201"/>
      <c r="K431" s="199"/>
      <c r="L431" s="154"/>
      <c r="M431" s="691"/>
      <c r="N431" s="201"/>
      <c r="O431" s="154"/>
      <c r="P431" s="297"/>
      <c r="Q431" s="204"/>
    </row>
    <row r="432" spans="1:17" ht="13.2" x14ac:dyDescent="0.25">
      <c r="A432" s="203" t="s">
        <v>541</v>
      </c>
      <c r="B432" s="198">
        <v>17.091999999999999</v>
      </c>
      <c r="C432" s="154">
        <v>3.8130000000000002</v>
      </c>
      <c r="D432" s="154" t="s">
        <v>233</v>
      </c>
      <c r="E432" s="199">
        <v>5.5149999999999997</v>
      </c>
      <c r="F432" s="199">
        <v>47.601999999999997</v>
      </c>
      <c r="G432" s="199" t="s">
        <v>233</v>
      </c>
      <c r="H432" s="200" t="s">
        <v>233</v>
      </c>
      <c r="I432" s="198" t="s">
        <v>233</v>
      </c>
      <c r="J432" s="201">
        <v>53.204000000000001</v>
      </c>
      <c r="K432" s="199">
        <v>28.902000000000001</v>
      </c>
      <c r="L432" s="154">
        <v>12.452</v>
      </c>
      <c r="M432" s="691">
        <v>8.4030000000000005</v>
      </c>
      <c r="N432" s="201">
        <v>102.071</v>
      </c>
      <c r="O432" s="154">
        <v>176.983</v>
      </c>
      <c r="P432" s="297">
        <v>173.4</v>
      </c>
      <c r="Q432" s="204" t="s">
        <v>542</v>
      </c>
    </row>
    <row r="433" spans="1:17" ht="13.2" x14ac:dyDescent="0.25">
      <c r="A433" s="203"/>
      <c r="B433" s="198"/>
      <c r="C433" s="154"/>
      <c r="D433" s="154"/>
      <c r="E433" s="199"/>
      <c r="F433" s="199"/>
      <c r="G433" s="199"/>
      <c r="H433" s="200"/>
      <c r="I433" s="198"/>
      <c r="J433" s="201"/>
      <c r="K433" s="199"/>
      <c r="L433" s="154"/>
      <c r="M433" s="691"/>
      <c r="N433" s="201"/>
      <c r="O433" s="154"/>
      <c r="P433" s="297"/>
      <c r="Q433" s="204"/>
    </row>
    <row r="434" spans="1:17" ht="13.2" x14ac:dyDescent="0.25">
      <c r="A434" s="203" t="s">
        <v>543</v>
      </c>
      <c r="B434" s="198" t="s">
        <v>233</v>
      </c>
      <c r="C434" s="154" t="s">
        <v>233</v>
      </c>
      <c r="D434" s="154" t="s">
        <v>233</v>
      </c>
      <c r="E434" s="199" t="s">
        <v>233</v>
      </c>
      <c r="F434" s="199" t="s">
        <v>233</v>
      </c>
      <c r="G434" s="199">
        <v>154.369</v>
      </c>
      <c r="H434" s="200" t="s">
        <v>233</v>
      </c>
      <c r="I434" s="198">
        <v>71.090999999999994</v>
      </c>
      <c r="J434" s="201" t="s">
        <v>233</v>
      </c>
      <c r="K434" s="199" t="s">
        <v>233</v>
      </c>
      <c r="L434" s="154" t="s">
        <v>233</v>
      </c>
      <c r="M434" s="691" t="s">
        <v>233</v>
      </c>
      <c r="N434" s="201">
        <v>66.006</v>
      </c>
      <c r="O434" s="154">
        <v>225.46</v>
      </c>
      <c r="P434" s="297">
        <v>341.6</v>
      </c>
      <c r="Q434" s="211" t="s">
        <v>544</v>
      </c>
    </row>
    <row r="435" spans="1:17" ht="13.2" x14ac:dyDescent="0.25">
      <c r="A435" s="210"/>
      <c r="B435" s="198"/>
      <c r="C435" s="154"/>
      <c r="D435" s="154"/>
      <c r="E435" s="199"/>
      <c r="F435" s="199"/>
      <c r="G435" s="199"/>
      <c r="H435" s="200"/>
      <c r="I435" s="198"/>
      <c r="J435" s="201"/>
      <c r="K435" s="199"/>
      <c r="L435" s="154"/>
      <c r="M435" s="691"/>
      <c r="N435" s="201"/>
      <c r="O435" s="154"/>
      <c r="P435" s="297"/>
      <c r="Q435" s="211"/>
    </row>
    <row r="436" spans="1:17" ht="26.4" x14ac:dyDescent="0.25">
      <c r="A436" s="251" t="s">
        <v>545</v>
      </c>
      <c r="B436" s="198" t="s">
        <v>233</v>
      </c>
      <c r="C436" s="154" t="s">
        <v>233</v>
      </c>
      <c r="D436" s="154" t="s">
        <v>233</v>
      </c>
      <c r="E436" s="199" t="s">
        <v>233</v>
      </c>
      <c r="F436" s="199" t="s">
        <v>233</v>
      </c>
      <c r="G436" s="199" t="s">
        <v>233</v>
      </c>
      <c r="H436" s="200" t="s">
        <v>233</v>
      </c>
      <c r="I436" s="198" t="s">
        <v>233</v>
      </c>
      <c r="J436" s="201" t="s">
        <v>233</v>
      </c>
      <c r="K436" s="199" t="s">
        <v>233</v>
      </c>
      <c r="L436" s="154" t="s">
        <v>233</v>
      </c>
      <c r="M436" s="691" t="s">
        <v>233</v>
      </c>
      <c r="N436" s="201" t="s">
        <v>233</v>
      </c>
      <c r="O436" s="154" t="s">
        <v>233</v>
      </c>
      <c r="P436" s="297" t="s">
        <v>259</v>
      </c>
      <c r="Q436" s="252" t="s">
        <v>546</v>
      </c>
    </row>
    <row r="437" spans="1:17" ht="13.2" x14ac:dyDescent="0.25">
      <c r="A437" s="192"/>
      <c r="B437" s="198"/>
      <c r="C437" s="154"/>
      <c r="D437" s="154"/>
      <c r="E437" s="199"/>
      <c r="F437" s="199"/>
      <c r="G437" s="199"/>
      <c r="H437" s="200"/>
      <c r="I437" s="198"/>
      <c r="J437" s="201"/>
      <c r="K437" s="199"/>
      <c r="L437" s="154"/>
      <c r="M437" s="691"/>
      <c r="N437" s="201"/>
      <c r="O437" s="154"/>
      <c r="P437" s="297"/>
      <c r="Q437" s="213"/>
    </row>
    <row r="438" spans="1:17" ht="13.2" x14ac:dyDescent="0.25">
      <c r="A438" s="197" t="s">
        <v>547</v>
      </c>
      <c r="B438" s="198" t="s">
        <v>233</v>
      </c>
      <c r="C438" s="154">
        <v>28.105</v>
      </c>
      <c r="D438" s="154">
        <v>8.6999999999999994E-2</v>
      </c>
      <c r="E438" s="199" t="s">
        <v>233</v>
      </c>
      <c r="F438" s="199">
        <v>28.105</v>
      </c>
      <c r="G438" s="199" t="s">
        <v>233</v>
      </c>
      <c r="H438" s="200">
        <v>28.105</v>
      </c>
      <c r="I438" s="198">
        <v>28.105</v>
      </c>
      <c r="J438" s="201" t="s">
        <v>233</v>
      </c>
      <c r="K438" s="199">
        <v>28.105</v>
      </c>
      <c r="L438" s="154" t="s">
        <v>233</v>
      </c>
      <c r="M438" s="691" t="s">
        <v>233</v>
      </c>
      <c r="N438" s="201">
        <v>85.998000000000005</v>
      </c>
      <c r="O438" s="154">
        <v>140.61199999999999</v>
      </c>
      <c r="P438" s="297">
        <v>163.5</v>
      </c>
      <c r="Q438" s="202" t="s">
        <v>548</v>
      </c>
    </row>
    <row r="439" spans="1:17" ht="13.2" x14ac:dyDescent="0.25">
      <c r="A439" s="202"/>
      <c r="B439" s="198"/>
      <c r="C439" s="154"/>
      <c r="D439" s="154"/>
      <c r="E439" s="199"/>
      <c r="F439" s="199"/>
      <c r="G439" s="199"/>
      <c r="H439" s="200"/>
      <c r="I439" s="198"/>
      <c r="J439" s="201"/>
      <c r="K439" s="199"/>
      <c r="L439" s="154"/>
      <c r="M439" s="691"/>
      <c r="N439" s="201"/>
      <c r="O439" s="154"/>
      <c r="P439" s="297"/>
      <c r="Q439" s="202"/>
    </row>
    <row r="440" spans="1:17" s="9" customFormat="1" ht="27.6" x14ac:dyDescent="0.3">
      <c r="A440" s="236" t="s">
        <v>549</v>
      </c>
      <c r="B440" s="198" t="s">
        <v>233</v>
      </c>
      <c r="C440" s="154" t="s">
        <v>233</v>
      </c>
      <c r="D440" s="154" t="s">
        <v>233</v>
      </c>
      <c r="E440" s="199" t="s">
        <v>233</v>
      </c>
      <c r="F440" s="199" t="s">
        <v>233</v>
      </c>
      <c r="G440" s="199" t="s">
        <v>233</v>
      </c>
      <c r="H440" s="200" t="s">
        <v>233</v>
      </c>
      <c r="I440" s="198" t="s">
        <v>233</v>
      </c>
      <c r="J440" s="201" t="s">
        <v>233</v>
      </c>
      <c r="K440" s="199" t="s">
        <v>233</v>
      </c>
      <c r="L440" s="154" t="s">
        <v>233</v>
      </c>
      <c r="M440" s="691" t="s">
        <v>233</v>
      </c>
      <c r="N440" s="201" t="s">
        <v>233</v>
      </c>
      <c r="O440" s="154" t="s">
        <v>233</v>
      </c>
      <c r="P440" s="297" t="s">
        <v>259</v>
      </c>
      <c r="Q440" s="241" t="s">
        <v>550</v>
      </c>
    </row>
    <row r="441" spans="1:17" ht="13.2" x14ac:dyDescent="0.25">
      <c r="A441" s="682"/>
      <c r="B441" s="198"/>
      <c r="C441" s="154"/>
      <c r="D441" s="154"/>
      <c r="E441" s="199"/>
      <c r="F441" s="199"/>
      <c r="G441" s="199"/>
      <c r="H441" s="200"/>
      <c r="I441" s="198"/>
      <c r="J441" s="201"/>
      <c r="K441" s="199"/>
      <c r="L441" s="154"/>
      <c r="M441" s="691"/>
      <c r="N441" s="201"/>
      <c r="O441" s="154"/>
      <c r="P441" s="297"/>
      <c r="Q441" s="770"/>
    </row>
    <row r="442" spans="1:17" ht="13.2" x14ac:dyDescent="0.25">
      <c r="A442" s="253" t="s">
        <v>551</v>
      </c>
      <c r="B442" s="198" t="s">
        <v>233</v>
      </c>
      <c r="C442" s="154" t="s">
        <v>233</v>
      </c>
      <c r="D442" s="154" t="s">
        <v>233</v>
      </c>
      <c r="E442" s="199" t="s">
        <v>233</v>
      </c>
      <c r="F442" s="199" t="s">
        <v>233</v>
      </c>
      <c r="G442" s="199" t="s">
        <v>233</v>
      </c>
      <c r="H442" s="200" t="s">
        <v>233</v>
      </c>
      <c r="I442" s="198" t="s">
        <v>233</v>
      </c>
      <c r="J442" s="201" t="s">
        <v>233</v>
      </c>
      <c r="K442" s="199" t="s">
        <v>233</v>
      </c>
      <c r="L442" s="154" t="s">
        <v>233</v>
      </c>
      <c r="M442" s="691" t="s">
        <v>233</v>
      </c>
      <c r="N442" s="201" t="s">
        <v>233</v>
      </c>
      <c r="O442" s="154" t="s">
        <v>233</v>
      </c>
      <c r="P442" s="297" t="s">
        <v>259</v>
      </c>
      <c r="Q442" s="254" t="s">
        <v>552</v>
      </c>
    </row>
    <row r="443" spans="1:17" ht="13.8" x14ac:dyDescent="0.3">
      <c r="A443" s="240"/>
      <c r="B443" s="198"/>
      <c r="C443" s="154"/>
      <c r="D443" s="154"/>
      <c r="E443" s="199"/>
      <c r="F443" s="199"/>
      <c r="G443" s="199"/>
      <c r="H443" s="200"/>
      <c r="I443" s="198"/>
      <c r="J443" s="201"/>
      <c r="K443" s="199"/>
      <c r="L443" s="154"/>
      <c r="M443" s="691"/>
      <c r="N443" s="201"/>
      <c r="O443" s="154"/>
      <c r="P443" s="297"/>
      <c r="Q443" s="202"/>
    </row>
    <row r="444" spans="1:17" ht="13.2" x14ac:dyDescent="0.25">
      <c r="A444" s="203" t="s">
        <v>553</v>
      </c>
      <c r="B444" s="94" t="s">
        <v>233</v>
      </c>
      <c r="C444" s="35" t="s">
        <v>233</v>
      </c>
      <c r="D444" s="35" t="s">
        <v>233</v>
      </c>
      <c r="E444" s="35">
        <v>0.74099999999999999</v>
      </c>
      <c r="F444" s="36" t="s">
        <v>233</v>
      </c>
      <c r="G444" s="34" t="s">
        <v>233</v>
      </c>
      <c r="H444" s="157" t="s">
        <v>233</v>
      </c>
      <c r="I444" s="94" t="s">
        <v>233</v>
      </c>
      <c r="J444" s="33" t="s">
        <v>233</v>
      </c>
      <c r="K444" s="36" t="s">
        <v>233</v>
      </c>
      <c r="L444" s="35" t="s">
        <v>233</v>
      </c>
      <c r="M444" s="551" t="s">
        <v>233</v>
      </c>
      <c r="N444" s="33">
        <v>0.5</v>
      </c>
      <c r="O444" s="33">
        <v>0.74099999999999999</v>
      </c>
      <c r="P444" s="297">
        <v>148.19999999999999</v>
      </c>
      <c r="Q444" s="204" t="s">
        <v>554</v>
      </c>
    </row>
    <row r="445" spans="1:17" ht="13.2" x14ac:dyDescent="0.25">
      <c r="A445" s="203"/>
      <c r="B445" s="94"/>
      <c r="C445" s="35"/>
      <c r="D445" s="35"/>
      <c r="E445" s="35"/>
      <c r="F445" s="36"/>
      <c r="G445" s="34"/>
      <c r="H445" s="157"/>
      <c r="I445" s="94"/>
      <c r="J445" s="33"/>
      <c r="K445" s="36"/>
      <c r="L445" s="35"/>
      <c r="M445" s="551"/>
      <c r="N445" s="33"/>
      <c r="O445" s="33"/>
      <c r="P445" s="297"/>
      <c r="Q445" s="204"/>
    </row>
    <row r="446" spans="1:17" ht="13.8" x14ac:dyDescent="0.3">
      <c r="A446" s="220" t="s">
        <v>555</v>
      </c>
      <c r="B446" s="198" t="s">
        <v>233</v>
      </c>
      <c r="C446" s="154" t="s">
        <v>233</v>
      </c>
      <c r="D446" s="154" t="s">
        <v>233</v>
      </c>
      <c r="E446" s="199" t="s">
        <v>233</v>
      </c>
      <c r="F446" s="199" t="s">
        <v>233</v>
      </c>
      <c r="G446" s="199" t="s">
        <v>233</v>
      </c>
      <c r="H446" s="200" t="s">
        <v>233</v>
      </c>
      <c r="I446" s="198" t="s">
        <v>233</v>
      </c>
      <c r="J446" s="201">
        <v>23.353000000000002</v>
      </c>
      <c r="K446" s="199">
        <v>46.706000000000003</v>
      </c>
      <c r="L446" s="154" t="s">
        <v>233</v>
      </c>
      <c r="M446" s="691" t="s">
        <v>233</v>
      </c>
      <c r="N446" s="201" t="s">
        <v>233</v>
      </c>
      <c r="O446" s="154">
        <v>70.058999999999997</v>
      </c>
      <c r="P446" s="297" t="s">
        <v>259</v>
      </c>
      <c r="Q446" s="255" t="s">
        <v>556</v>
      </c>
    </row>
    <row r="447" spans="1:17" ht="13.2" x14ac:dyDescent="0.25">
      <c r="A447" s="203"/>
      <c r="B447" s="198"/>
      <c r="C447" s="154"/>
      <c r="D447" s="154"/>
      <c r="E447" s="199"/>
      <c r="F447" s="199"/>
      <c r="G447" s="199"/>
      <c r="H447" s="200"/>
      <c r="I447" s="198"/>
      <c r="J447" s="201"/>
      <c r="K447" s="199"/>
      <c r="L447" s="154"/>
      <c r="M447" s="691"/>
      <c r="N447" s="201"/>
      <c r="O447" s="154"/>
      <c r="P447" s="297"/>
      <c r="Q447" s="204"/>
    </row>
    <row r="448" spans="1:17" ht="13.8" x14ac:dyDescent="0.3">
      <c r="A448" s="207" t="s">
        <v>557</v>
      </c>
      <c r="B448" s="198" t="s">
        <v>233</v>
      </c>
      <c r="C448" s="154" t="s">
        <v>233</v>
      </c>
      <c r="D448" s="154" t="s">
        <v>233</v>
      </c>
      <c r="E448" s="199" t="s">
        <v>233</v>
      </c>
      <c r="F448" s="199" t="s">
        <v>233</v>
      </c>
      <c r="G448" s="199" t="s">
        <v>233</v>
      </c>
      <c r="H448" s="200" t="s">
        <v>233</v>
      </c>
      <c r="I448" s="198" t="s">
        <v>233</v>
      </c>
      <c r="J448" s="201" t="s">
        <v>233</v>
      </c>
      <c r="K448" s="199" t="s">
        <v>233</v>
      </c>
      <c r="L448" s="154" t="s">
        <v>233</v>
      </c>
      <c r="M448" s="691" t="s">
        <v>233</v>
      </c>
      <c r="N448" s="201" t="s">
        <v>233</v>
      </c>
      <c r="O448" s="154" t="s">
        <v>233</v>
      </c>
      <c r="P448" s="297" t="s">
        <v>259</v>
      </c>
      <c r="Q448" s="206" t="s">
        <v>558</v>
      </c>
    </row>
    <row r="449" spans="1:17" ht="13.2" x14ac:dyDescent="0.25">
      <c r="A449" s="203"/>
      <c r="B449" s="198"/>
      <c r="C449" s="154"/>
      <c r="D449" s="154"/>
      <c r="E449" s="199"/>
      <c r="F449" s="199"/>
      <c r="G449" s="199"/>
      <c r="H449" s="200"/>
      <c r="I449" s="198"/>
      <c r="J449" s="201"/>
      <c r="K449" s="199"/>
      <c r="L449" s="154"/>
      <c r="M449" s="691"/>
      <c r="N449" s="201"/>
      <c r="O449" s="154"/>
      <c r="P449" s="297"/>
      <c r="Q449" s="204"/>
    </row>
    <row r="450" spans="1:17" ht="13.8" x14ac:dyDescent="0.3">
      <c r="A450" s="207" t="s">
        <v>559</v>
      </c>
      <c r="B450" s="198" t="s">
        <v>233</v>
      </c>
      <c r="C450" s="154" t="s">
        <v>233</v>
      </c>
      <c r="D450" s="154" t="s">
        <v>233</v>
      </c>
      <c r="E450" s="199" t="s">
        <v>233</v>
      </c>
      <c r="F450" s="199" t="s">
        <v>233</v>
      </c>
      <c r="G450" s="199" t="s">
        <v>233</v>
      </c>
      <c r="H450" s="200" t="s">
        <v>233</v>
      </c>
      <c r="I450" s="198" t="s">
        <v>233</v>
      </c>
      <c r="J450" s="201" t="s">
        <v>233</v>
      </c>
      <c r="K450" s="199" t="s">
        <v>233</v>
      </c>
      <c r="L450" s="154" t="s">
        <v>233</v>
      </c>
      <c r="M450" s="691" t="s">
        <v>233</v>
      </c>
      <c r="N450" s="201" t="s">
        <v>233</v>
      </c>
      <c r="O450" s="154" t="s">
        <v>233</v>
      </c>
      <c r="P450" s="308" t="s">
        <v>259</v>
      </c>
      <c r="Q450" s="206" t="s">
        <v>560</v>
      </c>
    </row>
    <row r="451" spans="1:17" ht="13.2" x14ac:dyDescent="0.25">
      <c r="A451" s="203"/>
      <c r="B451" s="198"/>
      <c r="C451" s="154"/>
      <c r="D451" s="154"/>
      <c r="E451" s="199"/>
      <c r="F451" s="199"/>
      <c r="G451" s="199"/>
      <c r="H451" s="200"/>
      <c r="I451" s="198"/>
      <c r="J451" s="201"/>
      <c r="K451" s="199"/>
      <c r="L451" s="154"/>
      <c r="M451" s="691"/>
      <c r="N451" s="201"/>
      <c r="O451" s="154"/>
      <c r="P451" s="308"/>
      <c r="Q451" s="204"/>
    </row>
    <row r="452" spans="1:17" ht="13.8" x14ac:dyDescent="0.3">
      <c r="A452" s="207" t="s">
        <v>561</v>
      </c>
      <c r="B452" s="198" t="s">
        <v>233</v>
      </c>
      <c r="C452" s="154">
        <v>36.792999999999999</v>
      </c>
      <c r="D452" s="154">
        <v>19.902999999999999</v>
      </c>
      <c r="E452" s="199">
        <v>20.475000000000001</v>
      </c>
      <c r="F452" s="199">
        <v>74.876000000000005</v>
      </c>
      <c r="G452" s="199">
        <v>346.05200000000002</v>
      </c>
      <c r="H452" s="200">
        <v>2343.8710000000001</v>
      </c>
      <c r="I452" s="198">
        <v>2205.277</v>
      </c>
      <c r="J452" s="201">
        <v>3059.5</v>
      </c>
      <c r="K452" s="199">
        <v>832.18399999999997</v>
      </c>
      <c r="L452" s="154">
        <v>3227.3789999999999</v>
      </c>
      <c r="M452" s="691">
        <v>15.9</v>
      </c>
      <c r="N452" s="201">
        <v>407.399</v>
      </c>
      <c r="O452" s="154">
        <v>12182.21</v>
      </c>
      <c r="P452" s="308" t="s">
        <v>608</v>
      </c>
      <c r="Q452" s="206" t="s">
        <v>562</v>
      </c>
    </row>
    <row r="453" spans="1:17" ht="13.2" x14ac:dyDescent="0.25">
      <c r="A453" s="203"/>
      <c r="B453" s="198"/>
      <c r="C453" s="154"/>
      <c r="D453" s="154"/>
      <c r="E453" s="199"/>
      <c r="F453" s="199"/>
      <c r="G453" s="199"/>
      <c r="H453" s="200"/>
      <c r="I453" s="198"/>
      <c r="J453" s="201"/>
      <c r="K453" s="199"/>
      <c r="L453" s="154"/>
      <c r="M453" s="691"/>
      <c r="N453" s="201"/>
      <c r="O453" s="154"/>
      <c r="P453" s="297"/>
      <c r="Q453" s="204"/>
    </row>
    <row r="454" spans="1:17" ht="13.2" x14ac:dyDescent="0.25">
      <c r="A454" s="203" t="s">
        <v>563</v>
      </c>
      <c r="B454" s="198" t="s">
        <v>233</v>
      </c>
      <c r="C454" s="154" t="s">
        <v>233</v>
      </c>
      <c r="D454" s="154" t="s">
        <v>233</v>
      </c>
      <c r="E454" s="199" t="s">
        <v>233</v>
      </c>
      <c r="F454" s="199" t="s">
        <v>233</v>
      </c>
      <c r="G454" s="199" t="s">
        <v>233</v>
      </c>
      <c r="H454" s="200" t="s">
        <v>233</v>
      </c>
      <c r="I454" s="198" t="s">
        <v>233</v>
      </c>
      <c r="J454" s="201" t="s">
        <v>233</v>
      </c>
      <c r="K454" s="199" t="s">
        <v>233</v>
      </c>
      <c r="L454" s="154" t="s">
        <v>233</v>
      </c>
      <c r="M454" s="691" t="s">
        <v>233</v>
      </c>
      <c r="N454" s="201" t="s">
        <v>233</v>
      </c>
      <c r="O454" s="154" t="s">
        <v>233</v>
      </c>
      <c r="P454" s="297" t="s">
        <v>259</v>
      </c>
      <c r="Q454" s="204" t="s">
        <v>564</v>
      </c>
    </row>
    <row r="455" spans="1:17" ht="13.2" x14ac:dyDescent="0.25">
      <c r="A455" s="203"/>
      <c r="B455" s="198"/>
      <c r="C455" s="154"/>
      <c r="D455" s="154"/>
      <c r="E455" s="199"/>
      <c r="F455" s="199"/>
      <c r="G455" s="199"/>
      <c r="H455" s="200"/>
      <c r="I455" s="198"/>
      <c r="J455" s="201"/>
      <c r="K455" s="199"/>
      <c r="L455" s="154"/>
      <c r="M455" s="691"/>
      <c r="N455" s="201"/>
      <c r="O455" s="154"/>
      <c r="P455" s="297"/>
      <c r="Q455" s="204"/>
    </row>
    <row r="456" spans="1:17" ht="13.2" x14ac:dyDescent="0.25">
      <c r="A456" s="203" t="s">
        <v>132</v>
      </c>
      <c r="B456" s="198">
        <v>102606.166</v>
      </c>
      <c r="C456" s="154">
        <v>91101.562999999995</v>
      </c>
      <c r="D456" s="154">
        <v>89710.604000000007</v>
      </c>
      <c r="E456" s="199">
        <v>111971.197</v>
      </c>
      <c r="F456" s="199">
        <v>124174.18700000001</v>
      </c>
      <c r="G456" s="199">
        <v>107342.09600000001</v>
      </c>
      <c r="H456" s="200">
        <v>79813.763999999996</v>
      </c>
      <c r="I456" s="198">
        <v>70532.146999999997</v>
      </c>
      <c r="J456" s="201">
        <v>98498.164999999994</v>
      </c>
      <c r="K456" s="199">
        <v>111877.94100000001</v>
      </c>
      <c r="L456" s="154">
        <v>119782.42600000001</v>
      </c>
      <c r="M456" s="691">
        <v>87586.686000000002</v>
      </c>
      <c r="N456" s="201">
        <v>1066154.5430000001</v>
      </c>
      <c r="O456" s="154">
        <v>1194996.942</v>
      </c>
      <c r="P456" s="297">
        <v>112.1</v>
      </c>
      <c r="Q456" s="204" t="s">
        <v>133</v>
      </c>
    </row>
    <row r="457" spans="1:17" ht="13.2" x14ac:dyDescent="0.25">
      <c r="A457" s="203"/>
      <c r="B457" s="198"/>
      <c r="C457" s="154"/>
      <c r="D457" s="154"/>
      <c r="E457" s="199"/>
      <c r="F457" s="199"/>
      <c r="G457" s="199"/>
      <c r="H457" s="200"/>
      <c r="I457" s="198"/>
      <c r="J457" s="201"/>
      <c r="K457" s="199"/>
      <c r="L457" s="154"/>
      <c r="M457" s="691"/>
      <c r="N457" s="201"/>
      <c r="O457" s="154"/>
      <c r="P457" s="297"/>
      <c r="Q457" s="204"/>
    </row>
    <row r="458" spans="1:17" ht="13.2" x14ac:dyDescent="0.25">
      <c r="A458" s="197" t="s">
        <v>565</v>
      </c>
      <c r="B458" s="198">
        <v>77877.005999999994</v>
      </c>
      <c r="C458" s="154">
        <v>75542.119000000006</v>
      </c>
      <c r="D458" s="154">
        <v>80527.057000000001</v>
      </c>
      <c r="E458" s="199">
        <v>85741.562000000005</v>
      </c>
      <c r="F458" s="199">
        <v>108979.636</v>
      </c>
      <c r="G458" s="199">
        <v>85661.394</v>
      </c>
      <c r="H458" s="200">
        <v>70224.350000000006</v>
      </c>
      <c r="I458" s="198">
        <v>72299.368000000002</v>
      </c>
      <c r="J458" s="201">
        <v>98784.673999999999</v>
      </c>
      <c r="K458" s="199">
        <v>97336.167000000001</v>
      </c>
      <c r="L458" s="154">
        <v>111066.481</v>
      </c>
      <c r="M458" s="691">
        <v>73071.567999999999</v>
      </c>
      <c r="N458" s="201">
        <v>835463.15700000001</v>
      </c>
      <c r="O458" s="154">
        <v>1037111.382</v>
      </c>
      <c r="P458" s="297">
        <v>124.1</v>
      </c>
      <c r="Q458" s="202" t="s">
        <v>157</v>
      </c>
    </row>
    <row r="459" spans="1:17" ht="13.2" x14ac:dyDescent="0.25">
      <c r="A459" s="197"/>
      <c r="B459" s="198"/>
      <c r="C459" s="154"/>
      <c r="D459" s="154"/>
      <c r="E459" s="199"/>
      <c r="F459" s="199"/>
      <c r="G459" s="199"/>
      <c r="H459" s="200"/>
      <c r="I459" s="198"/>
      <c r="J459" s="201"/>
      <c r="K459" s="199"/>
      <c r="L459" s="154"/>
      <c r="M459" s="691"/>
      <c r="N459" s="201"/>
      <c r="O459" s="154"/>
      <c r="P459" s="297"/>
      <c r="Q459" s="202"/>
    </row>
    <row r="460" spans="1:17" ht="13.2" x14ac:dyDescent="0.25">
      <c r="A460" s="197" t="s">
        <v>134</v>
      </c>
      <c r="B460" s="198">
        <v>74528.520999999993</v>
      </c>
      <c r="C460" s="154">
        <v>67715.572</v>
      </c>
      <c r="D460" s="154">
        <v>71241.641000000003</v>
      </c>
      <c r="E460" s="199">
        <v>77484.342000000004</v>
      </c>
      <c r="F460" s="199">
        <v>81894.713000000003</v>
      </c>
      <c r="G460" s="199">
        <v>67702.796000000002</v>
      </c>
      <c r="H460" s="200">
        <v>49855.235000000001</v>
      </c>
      <c r="I460" s="198">
        <v>69302.040999999997</v>
      </c>
      <c r="J460" s="201">
        <v>70462.944000000003</v>
      </c>
      <c r="K460" s="199">
        <v>102351.507</v>
      </c>
      <c r="L460" s="154">
        <v>113908.421</v>
      </c>
      <c r="M460" s="691">
        <v>72727.770999999993</v>
      </c>
      <c r="N460" s="201">
        <v>975726.63399999996</v>
      </c>
      <c r="O460" s="154">
        <v>919175.50399999996</v>
      </c>
      <c r="P460" s="297">
        <v>94.2</v>
      </c>
      <c r="Q460" s="202" t="s">
        <v>135</v>
      </c>
    </row>
    <row r="461" spans="1:17" ht="13.2" x14ac:dyDescent="0.25">
      <c r="A461" s="197"/>
      <c r="B461" s="193"/>
      <c r="C461" s="29"/>
      <c r="D461" s="29"/>
      <c r="E461" s="29"/>
      <c r="F461" s="30"/>
      <c r="G461" s="28"/>
      <c r="H461" s="194"/>
      <c r="I461" s="193"/>
      <c r="J461" s="27"/>
      <c r="K461" s="30"/>
      <c r="L461" s="29"/>
      <c r="M461" s="545"/>
      <c r="N461" s="27"/>
      <c r="O461" s="27"/>
      <c r="P461" s="297"/>
      <c r="Q461" s="202"/>
    </row>
    <row r="462" spans="1:17" ht="13.2" x14ac:dyDescent="0.25">
      <c r="A462" s="203" t="s">
        <v>566</v>
      </c>
      <c r="B462" s="198">
        <v>14.766</v>
      </c>
      <c r="C462" s="154">
        <v>37.064</v>
      </c>
      <c r="D462" s="154">
        <v>44.241</v>
      </c>
      <c r="E462" s="199">
        <v>32.505000000000003</v>
      </c>
      <c r="F462" s="199">
        <v>51.098999999999997</v>
      </c>
      <c r="G462" s="199">
        <v>20.672999999999998</v>
      </c>
      <c r="H462" s="200">
        <v>712.74400000000003</v>
      </c>
      <c r="I462" s="198">
        <v>33.377000000000002</v>
      </c>
      <c r="J462" s="201">
        <v>131.66</v>
      </c>
      <c r="K462" s="199">
        <v>16.797999999999998</v>
      </c>
      <c r="L462" s="154">
        <v>6.625</v>
      </c>
      <c r="M462" s="691">
        <v>130.29</v>
      </c>
      <c r="N462" s="201">
        <v>524.20899999999995</v>
      </c>
      <c r="O462" s="154">
        <v>1231.8420000000001</v>
      </c>
      <c r="P462" s="297">
        <v>235</v>
      </c>
      <c r="Q462" s="204" t="s">
        <v>567</v>
      </c>
    </row>
    <row r="463" spans="1:17" ht="13.2" x14ac:dyDescent="0.25">
      <c r="A463" s="203"/>
      <c r="B463" s="198"/>
      <c r="C463" s="154"/>
      <c r="D463" s="154"/>
      <c r="E463" s="199"/>
      <c r="F463" s="199"/>
      <c r="G463" s="199"/>
      <c r="H463" s="200"/>
      <c r="I463" s="198"/>
      <c r="J463" s="201"/>
      <c r="K463" s="199"/>
      <c r="L463" s="154"/>
      <c r="M463" s="691"/>
      <c r="N463" s="201"/>
      <c r="O463" s="154"/>
      <c r="P463" s="297"/>
      <c r="Q463" s="204"/>
    </row>
    <row r="464" spans="1:17" ht="13.2" x14ac:dyDescent="0.25">
      <c r="A464" s="209" t="s">
        <v>172</v>
      </c>
      <c r="B464" s="198">
        <v>1322.93</v>
      </c>
      <c r="C464" s="154">
        <v>1589.3309999999999</v>
      </c>
      <c r="D464" s="154">
        <v>1206.8389999999999</v>
      </c>
      <c r="E464" s="199">
        <v>1937.8620000000001</v>
      </c>
      <c r="F464" s="199">
        <v>2097.7600000000002</v>
      </c>
      <c r="G464" s="199">
        <v>1817.4090000000001</v>
      </c>
      <c r="H464" s="200">
        <v>1995.356</v>
      </c>
      <c r="I464" s="198">
        <v>1807.1489999999999</v>
      </c>
      <c r="J464" s="201">
        <v>2298.6729999999998</v>
      </c>
      <c r="K464" s="199">
        <v>1800.675</v>
      </c>
      <c r="L464" s="154">
        <v>1666.7529999999999</v>
      </c>
      <c r="M464" s="691">
        <v>2701.7069999999999</v>
      </c>
      <c r="N464" s="201">
        <v>30770.394</v>
      </c>
      <c r="O464" s="154">
        <v>22242.444</v>
      </c>
      <c r="P464" s="297">
        <v>72.3</v>
      </c>
      <c r="Q464" s="204" t="s">
        <v>172</v>
      </c>
    </row>
    <row r="465" spans="1:17" ht="13.2" x14ac:dyDescent="0.25">
      <c r="A465" s="203"/>
      <c r="B465" s="198"/>
      <c r="C465" s="154"/>
      <c r="D465" s="154"/>
      <c r="E465" s="199"/>
      <c r="F465" s="199"/>
      <c r="G465" s="199"/>
      <c r="H465" s="200"/>
      <c r="I465" s="198"/>
      <c r="J465" s="201"/>
      <c r="K465" s="199"/>
      <c r="L465" s="154"/>
      <c r="M465" s="691"/>
      <c r="N465" s="201"/>
      <c r="O465" s="154"/>
      <c r="P465" s="297"/>
      <c r="Q465" s="204"/>
    </row>
    <row r="466" spans="1:17" ht="13.2" x14ac:dyDescent="0.25">
      <c r="A466" s="209" t="s">
        <v>116</v>
      </c>
      <c r="B466" s="198">
        <v>214708.723</v>
      </c>
      <c r="C466" s="154">
        <v>230664.19699999999</v>
      </c>
      <c r="D466" s="154">
        <v>253846.769</v>
      </c>
      <c r="E466" s="199">
        <v>278793.33399999997</v>
      </c>
      <c r="F466" s="199">
        <v>271154.35200000001</v>
      </c>
      <c r="G466" s="199">
        <v>257761.18400000001</v>
      </c>
      <c r="H466" s="200">
        <v>225466.41</v>
      </c>
      <c r="I466" s="198">
        <v>160267.69699999999</v>
      </c>
      <c r="J466" s="201">
        <v>264003.33</v>
      </c>
      <c r="K466" s="199">
        <v>285627.29700000002</v>
      </c>
      <c r="L466" s="154">
        <v>282452.79200000002</v>
      </c>
      <c r="M466" s="691">
        <v>196341.49100000001</v>
      </c>
      <c r="N466" s="201">
        <v>2880905.6749999998</v>
      </c>
      <c r="O466" s="154">
        <v>2921087.5759999999</v>
      </c>
      <c r="P466" s="297">
        <v>101.4</v>
      </c>
      <c r="Q466" s="204" t="s">
        <v>117</v>
      </c>
    </row>
    <row r="467" spans="1:17" ht="13.2" x14ac:dyDescent="0.25">
      <c r="A467" s="203"/>
      <c r="B467" s="198"/>
      <c r="C467" s="154"/>
      <c r="D467" s="154"/>
      <c r="E467" s="199"/>
      <c r="F467" s="199"/>
      <c r="G467" s="199"/>
      <c r="H467" s="200"/>
      <c r="I467" s="198"/>
      <c r="J467" s="201"/>
      <c r="K467" s="199"/>
      <c r="L467" s="154"/>
      <c r="M467" s="691"/>
      <c r="N467" s="201"/>
      <c r="O467" s="154"/>
      <c r="P467" s="297"/>
      <c r="Q467" s="204"/>
    </row>
    <row r="468" spans="1:17" ht="13.8" x14ac:dyDescent="0.3">
      <c r="A468" s="232" t="s">
        <v>568</v>
      </c>
      <c r="B468" s="198">
        <v>76.09</v>
      </c>
      <c r="C468" s="154">
        <v>23.96</v>
      </c>
      <c r="D468" s="154">
        <v>8.218</v>
      </c>
      <c r="E468" s="199">
        <v>0.46200000000000002</v>
      </c>
      <c r="F468" s="199">
        <v>187.04599999999999</v>
      </c>
      <c r="G468" s="199">
        <v>63.371000000000002</v>
      </c>
      <c r="H468" s="200">
        <v>9.0440000000000005</v>
      </c>
      <c r="I468" s="198">
        <v>3.9540000000000002</v>
      </c>
      <c r="J468" s="201" t="s">
        <v>233</v>
      </c>
      <c r="K468" s="199">
        <v>8.9469999999999992</v>
      </c>
      <c r="L468" s="154">
        <v>65.936000000000007</v>
      </c>
      <c r="M468" s="691">
        <v>0.13700000000000001</v>
      </c>
      <c r="N468" s="201">
        <v>314.95100000000002</v>
      </c>
      <c r="O468" s="154">
        <v>447.16500000000002</v>
      </c>
      <c r="P468" s="297">
        <v>142</v>
      </c>
      <c r="Q468" s="206" t="s">
        <v>569</v>
      </c>
    </row>
    <row r="469" spans="1:17" ht="13.8" x14ac:dyDescent="0.3">
      <c r="A469" s="207" t="s">
        <v>80</v>
      </c>
      <c r="B469" s="198"/>
      <c r="C469" s="154"/>
      <c r="D469" s="154"/>
      <c r="E469" s="199"/>
      <c r="F469" s="199"/>
      <c r="G469" s="199"/>
      <c r="H469" s="200"/>
      <c r="I469" s="198"/>
      <c r="J469" s="201"/>
      <c r="K469" s="199"/>
      <c r="L469" s="154"/>
      <c r="M469" s="691"/>
      <c r="N469" s="201"/>
      <c r="O469" s="154"/>
      <c r="P469" s="297"/>
      <c r="Q469" s="204"/>
    </row>
    <row r="470" spans="1:17" ht="13.2" x14ac:dyDescent="0.25">
      <c r="A470" s="209" t="s">
        <v>570</v>
      </c>
      <c r="B470" s="198">
        <v>4115.3789999999999</v>
      </c>
      <c r="C470" s="154">
        <v>973.73099999999999</v>
      </c>
      <c r="D470" s="154">
        <v>873.76599999999996</v>
      </c>
      <c r="E470" s="199">
        <v>920.24300000000005</v>
      </c>
      <c r="F470" s="199">
        <v>2776.9659999999999</v>
      </c>
      <c r="G470" s="199">
        <v>1065.01</v>
      </c>
      <c r="H470" s="200">
        <v>3456.373</v>
      </c>
      <c r="I470" s="198">
        <v>797.24300000000005</v>
      </c>
      <c r="J470" s="201">
        <v>908.98500000000001</v>
      </c>
      <c r="K470" s="199">
        <v>1315.9749999999999</v>
      </c>
      <c r="L470" s="154">
        <v>980.61</v>
      </c>
      <c r="M470" s="691">
        <v>1856.0609999999999</v>
      </c>
      <c r="N470" s="201">
        <v>23609.474999999999</v>
      </c>
      <c r="O470" s="154">
        <v>20040.342000000001</v>
      </c>
      <c r="P470" s="297">
        <v>84.9</v>
      </c>
      <c r="Q470" s="204" t="s">
        <v>571</v>
      </c>
    </row>
    <row r="471" spans="1:17" ht="13.2" x14ac:dyDescent="0.25">
      <c r="A471" s="203"/>
      <c r="B471" s="198"/>
      <c r="C471" s="154"/>
      <c r="D471" s="154"/>
      <c r="E471" s="199"/>
      <c r="F471" s="199"/>
      <c r="G471" s="199"/>
      <c r="H471" s="200"/>
      <c r="I471" s="198"/>
      <c r="J471" s="201"/>
      <c r="K471" s="199"/>
      <c r="L471" s="154"/>
      <c r="M471" s="691"/>
      <c r="N471" s="201"/>
      <c r="O471" s="154"/>
      <c r="P471" s="297"/>
      <c r="Q471" s="204"/>
    </row>
    <row r="472" spans="1:17" ht="13.2" x14ac:dyDescent="0.25">
      <c r="A472" s="209" t="s">
        <v>572</v>
      </c>
      <c r="B472" s="198">
        <v>149.16900000000001</v>
      </c>
      <c r="C472" s="154">
        <v>159.61000000000001</v>
      </c>
      <c r="D472" s="154">
        <v>337.483</v>
      </c>
      <c r="E472" s="199">
        <v>137.13999999999999</v>
      </c>
      <c r="F472" s="199">
        <v>94.435000000000002</v>
      </c>
      <c r="G472" s="199">
        <v>94.311000000000007</v>
      </c>
      <c r="H472" s="200">
        <v>116.149</v>
      </c>
      <c r="I472" s="198">
        <v>74.209000000000003</v>
      </c>
      <c r="J472" s="201">
        <v>191.30099999999999</v>
      </c>
      <c r="K472" s="199">
        <v>121.983</v>
      </c>
      <c r="L472" s="154">
        <v>75.566000000000003</v>
      </c>
      <c r="M472" s="691">
        <v>396.48399999999998</v>
      </c>
      <c r="N472" s="201">
        <v>1252.306</v>
      </c>
      <c r="O472" s="154">
        <v>1947.84</v>
      </c>
      <c r="P472" s="297">
        <v>155.5</v>
      </c>
      <c r="Q472" s="204" t="s">
        <v>572</v>
      </c>
    </row>
    <row r="473" spans="1:17" ht="13.2" x14ac:dyDescent="0.25">
      <c r="A473" s="203"/>
      <c r="B473" s="198"/>
      <c r="C473" s="154"/>
      <c r="D473" s="154"/>
      <c r="E473" s="199"/>
      <c r="F473" s="199"/>
      <c r="G473" s="199"/>
      <c r="H473" s="200"/>
      <c r="I473" s="198"/>
      <c r="J473" s="201"/>
      <c r="K473" s="199"/>
      <c r="L473" s="154"/>
      <c r="M473" s="691"/>
      <c r="N473" s="201"/>
      <c r="O473" s="154"/>
      <c r="P473" s="297"/>
      <c r="Q473" s="204"/>
    </row>
    <row r="474" spans="1:17" ht="13.2" x14ac:dyDescent="0.25">
      <c r="A474" s="203" t="s">
        <v>573</v>
      </c>
      <c r="B474" s="198" t="s">
        <v>233</v>
      </c>
      <c r="C474" s="154" t="s">
        <v>233</v>
      </c>
      <c r="D474" s="154" t="s">
        <v>233</v>
      </c>
      <c r="E474" s="199" t="s">
        <v>233</v>
      </c>
      <c r="F474" s="199" t="s">
        <v>233</v>
      </c>
      <c r="G474" s="199" t="s">
        <v>233</v>
      </c>
      <c r="H474" s="200" t="s">
        <v>233</v>
      </c>
      <c r="I474" s="198" t="s">
        <v>233</v>
      </c>
      <c r="J474" s="201" t="s">
        <v>233</v>
      </c>
      <c r="K474" s="199" t="s">
        <v>233</v>
      </c>
      <c r="L474" s="154" t="s">
        <v>233</v>
      </c>
      <c r="M474" s="691" t="s">
        <v>233</v>
      </c>
      <c r="N474" s="201" t="s">
        <v>233</v>
      </c>
      <c r="O474" s="154" t="s">
        <v>233</v>
      </c>
      <c r="P474" s="297" t="s">
        <v>259</v>
      </c>
      <c r="Q474" s="204" t="s">
        <v>573</v>
      </c>
    </row>
    <row r="475" spans="1:17" ht="13.2" x14ac:dyDescent="0.25">
      <c r="A475" s="210"/>
      <c r="B475" s="198"/>
      <c r="C475" s="154"/>
      <c r="D475" s="154"/>
      <c r="E475" s="199"/>
      <c r="F475" s="199"/>
      <c r="G475" s="199"/>
      <c r="H475" s="200"/>
      <c r="I475" s="198"/>
      <c r="J475" s="201"/>
      <c r="K475" s="199"/>
      <c r="L475" s="154"/>
      <c r="M475" s="691"/>
      <c r="N475" s="201"/>
      <c r="O475" s="154"/>
      <c r="P475" s="297"/>
      <c r="Q475" s="211"/>
    </row>
    <row r="476" spans="1:17" ht="13.2" x14ac:dyDescent="0.25">
      <c r="A476" s="209" t="s">
        <v>574</v>
      </c>
      <c r="B476" s="198" t="s">
        <v>233</v>
      </c>
      <c r="C476" s="154" t="s">
        <v>233</v>
      </c>
      <c r="D476" s="154" t="s">
        <v>233</v>
      </c>
      <c r="E476" s="199" t="s">
        <v>233</v>
      </c>
      <c r="F476" s="199" t="s">
        <v>233</v>
      </c>
      <c r="G476" s="199" t="s">
        <v>233</v>
      </c>
      <c r="H476" s="200" t="s">
        <v>233</v>
      </c>
      <c r="I476" s="198" t="s">
        <v>233</v>
      </c>
      <c r="J476" s="201" t="s">
        <v>233</v>
      </c>
      <c r="K476" s="199" t="s">
        <v>233</v>
      </c>
      <c r="L476" s="154" t="s">
        <v>233</v>
      </c>
      <c r="M476" s="691" t="s">
        <v>233</v>
      </c>
      <c r="N476" s="201" t="s">
        <v>233</v>
      </c>
      <c r="O476" s="154" t="s">
        <v>233</v>
      </c>
      <c r="P476" s="297" t="s">
        <v>259</v>
      </c>
      <c r="Q476" s="213" t="s">
        <v>574</v>
      </c>
    </row>
    <row r="477" spans="1:17" ht="13.2" x14ac:dyDescent="0.25">
      <c r="A477" s="192"/>
      <c r="B477" s="198"/>
      <c r="C477" s="154"/>
      <c r="D477" s="154"/>
      <c r="E477" s="199"/>
      <c r="F477" s="199"/>
      <c r="G477" s="199"/>
      <c r="H477" s="200"/>
      <c r="I477" s="198"/>
      <c r="J477" s="201"/>
      <c r="K477" s="199"/>
      <c r="L477" s="154"/>
      <c r="M477" s="691"/>
      <c r="N477" s="201"/>
      <c r="O477" s="154"/>
      <c r="P477" s="297"/>
      <c r="Q477" s="213"/>
    </row>
    <row r="478" spans="1:17" ht="13.2" x14ac:dyDescent="0.25">
      <c r="A478" s="209" t="s">
        <v>575</v>
      </c>
      <c r="B478" s="198">
        <v>0.78</v>
      </c>
      <c r="C478" s="154">
        <v>74.123999999999995</v>
      </c>
      <c r="D478" s="154">
        <v>73.400999999999996</v>
      </c>
      <c r="E478" s="199">
        <v>110.82599999999999</v>
      </c>
      <c r="F478" s="199">
        <v>78.218000000000004</v>
      </c>
      <c r="G478" s="199">
        <v>28.105</v>
      </c>
      <c r="H478" s="200">
        <v>83.35</v>
      </c>
      <c r="I478" s="198">
        <v>1.0229999999999999</v>
      </c>
      <c r="J478" s="201">
        <v>28.105</v>
      </c>
      <c r="K478" s="199">
        <v>216.928</v>
      </c>
      <c r="L478" s="154">
        <v>322.70800000000003</v>
      </c>
      <c r="M478" s="691">
        <v>1.5549999999999999</v>
      </c>
      <c r="N478" s="201">
        <v>1372.0930000000001</v>
      </c>
      <c r="O478" s="154">
        <v>1019.123</v>
      </c>
      <c r="P478" s="297">
        <v>74.3</v>
      </c>
      <c r="Q478" s="213" t="s">
        <v>576</v>
      </c>
    </row>
    <row r="479" spans="1:17" ht="13.2" x14ac:dyDescent="0.25">
      <c r="A479" s="192"/>
      <c r="B479" s="198"/>
      <c r="C479" s="154"/>
      <c r="D479" s="154"/>
      <c r="E479" s="199"/>
      <c r="F479" s="199"/>
      <c r="G479" s="199"/>
      <c r="H479" s="200"/>
      <c r="I479" s="198"/>
      <c r="J479" s="201"/>
      <c r="K479" s="199"/>
      <c r="L479" s="154"/>
      <c r="M479" s="691"/>
      <c r="N479" s="201"/>
      <c r="O479" s="154"/>
      <c r="P479" s="297"/>
      <c r="Q479" s="213"/>
    </row>
    <row r="480" spans="1:17" ht="13.2" x14ac:dyDescent="0.25">
      <c r="A480" s="197" t="s">
        <v>577</v>
      </c>
      <c r="B480" s="198">
        <v>2454.0479999999998</v>
      </c>
      <c r="C480" s="154">
        <v>3009.4520000000002</v>
      </c>
      <c r="D480" s="154">
        <v>3441.1689999999999</v>
      </c>
      <c r="E480" s="199">
        <v>4986.4080000000004</v>
      </c>
      <c r="F480" s="199">
        <v>5354.9930000000004</v>
      </c>
      <c r="G480" s="199">
        <v>4350.4870000000001</v>
      </c>
      <c r="H480" s="200">
        <v>5440.1390000000001</v>
      </c>
      <c r="I480" s="198">
        <v>5866.8890000000001</v>
      </c>
      <c r="J480" s="201">
        <v>2731.6759999999999</v>
      </c>
      <c r="K480" s="199">
        <v>3338.5749999999998</v>
      </c>
      <c r="L480" s="154">
        <v>3510.1590000000001</v>
      </c>
      <c r="M480" s="691">
        <v>4516.0060000000003</v>
      </c>
      <c r="N480" s="201">
        <v>17964.625</v>
      </c>
      <c r="O480" s="154">
        <v>49000.000999999997</v>
      </c>
      <c r="P480" s="297">
        <v>272.8</v>
      </c>
      <c r="Q480" s="202" t="s">
        <v>578</v>
      </c>
    </row>
    <row r="481" spans="1:17" ht="13.2" x14ac:dyDescent="0.25">
      <c r="A481" s="197"/>
      <c r="B481" s="198"/>
      <c r="C481" s="154"/>
      <c r="D481" s="154"/>
      <c r="E481" s="199"/>
      <c r="F481" s="199"/>
      <c r="G481" s="199"/>
      <c r="H481" s="200"/>
      <c r="I481" s="198"/>
      <c r="J481" s="201"/>
      <c r="K481" s="199"/>
      <c r="L481" s="154"/>
      <c r="M481" s="691"/>
      <c r="N481" s="201"/>
      <c r="O481" s="154"/>
      <c r="P481" s="297"/>
      <c r="Q481" s="202"/>
    </row>
    <row r="482" spans="1:17" ht="13.2" x14ac:dyDescent="0.25">
      <c r="A482" s="197" t="s">
        <v>106</v>
      </c>
      <c r="B482" s="198">
        <v>78775.093999999997</v>
      </c>
      <c r="C482" s="154">
        <v>70746.794999999998</v>
      </c>
      <c r="D482" s="154">
        <v>77729.807000000001</v>
      </c>
      <c r="E482" s="199">
        <v>97471.06</v>
      </c>
      <c r="F482" s="199">
        <v>105618.015</v>
      </c>
      <c r="G482" s="199">
        <v>103726.982</v>
      </c>
      <c r="H482" s="200">
        <v>74896.942999999999</v>
      </c>
      <c r="I482" s="198">
        <v>70103.87</v>
      </c>
      <c r="J482" s="201">
        <v>86907.065000000002</v>
      </c>
      <c r="K482" s="199">
        <v>89713.388999999996</v>
      </c>
      <c r="L482" s="154">
        <v>78090.866999999998</v>
      </c>
      <c r="M482" s="691">
        <v>63778.654000000002</v>
      </c>
      <c r="N482" s="201">
        <v>849968.97400000005</v>
      </c>
      <c r="O482" s="154">
        <v>997558.54099999997</v>
      </c>
      <c r="P482" s="297">
        <v>117.4</v>
      </c>
      <c r="Q482" s="202" t="s">
        <v>107</v>
      </c>
    </row>
    <row r="483" spans="1:17" ht="13.2" x14ac:dyDescent="0.25">
      <c r="A483" s="197"/>
      <c r="B483" s="198"/>
      <c r="C483" s="154"/>
      <c r="D483" s="154"/>
      <c r="E483" s="199"/>
      <c r="F483" s="199"/>
      <c r="G483" s="199"/>
      <c r="H483" s="200"/>
      <c r="I483" s="198"/>
      <c r="J483" s="201"/>
      <c r="K483" s="199"/>
      <c r="L483" s="154"/>
      <c r="M483" s="691"/>
      <c r="N483" s="201"/>
      <c r="O483" s="154"/>
      <c r="P483" s="297"/>
      <c r="Q483" s="202"/>
    </row>
    <row r="484" spans="1:17" ht="13.2" x14ac:dyDescent="0.25">
      <c r="A484" s="203" t="s">
        <v>579</v>
      </c>
      <c r="B484" s="198">
        <v>160.631</v>
      </c>
      <c r="C484" s="154">
        <v>183.40899999999999</v>
      </c>
      <c r="D484" s="154">
        <v>1111.95</v>
      </c>
      <c r="E484" s="199">
        <v>475.29899999999998</v>
      </c>
      <c r="F484" s="199">
        <v>137.79599999999999</v>
      </c>
      <c r="G484" s="199">
        <v>263.89600000000002</v>
      </c>
      <c r="H484" s="200">
        <v>130.00700000000001</v>
      </c>
      <c r="I484" s="198">
        <v>121.607</v>
      </c>
      <c r="J484" s="201">
        <v>769.83900000000006</v>
      </c>
      <c r="K484" s="199">
        <v>287.315</v>
      </c>
      <c r="L484" s="154">
        <v>105.16</v>
      </c>
      <c r="M484" s="691">
        <v>320.60599999999999</v>
      </c>
      <c r="N484" s="201">
        <v>2783.6840000000002</v>
      </c>
      <c r="O484" s="154">
        <v>4067.5149999999999</v>
      </c>
      <c r="P484" s="297">
        <v>146.1</v>
      </c>
      <c r="Q484" s="204" t="s">
        <v>580</v>
      </c>
    </row>
    <row r="485" spans="1:17" ht="13.2" x14ac:dyDescent="0.25">
      <c r="A485" s="203"/>
      <c r="B485" s="198"/>
      <c r="C485" s="154"/>
      <c r="D485" s="154"/>
      <c r="E485" s="199"/>
      <c r="F485" s="199"/>
      <c r="G485" s="199"/>
      <c r="H485" s="200"/>
      <c r="I485" s="198"/>
      <c r="J485" s="201"/>
      <c r="K485" s="199"/>
      <c r="L485" s="154"/>
      <c r="M485" s="691"/>
      <c r="N485" s="201"/>
      <c r="O485" s="154"/>
      <c r="P485" s="297"/>
      <c r="Q485" s="204"/>
    </row>
    <row r="486" spans="1:17" ht="13.2" x14ac:dyDescent="0.25">
      <c r="A486" s="203" t="s">
        <v>581</v>
      </c>
      <c r="B486" s="198" t="s">
        <v>233</v>
      </c>
      <c r="C486" s="154" t="s">
        <v>233</v>
      </c>
      <c r="D486" s="154" t="s">
        <v>233</v>
      </c>
      <c r="E486" s="199" t="s">
        <v>233</v>
      </c>
      <c r="F486" s="199" t="s">
        <v>233</v>
      </c>
      <c r="G486" s="199" t="s">
        <v>233</v>
      </c>
      <c r="H486" s="200" t="s">
        <v>233</v>
      </c>
      <c r="I486" s="198" t="s">
        <v>233</v>
      </c>
      <c r="J486" s="201" t="s">
        <v>233</v>
      </c>
      <c r="K486" s="199" t="s">
        <v>233</v>
      </c>
      <c r="L486" s="154" t="s">
        <v>233</v>
      </c>
      <c r="M486" s="691" t="s">
        <v>233</v>
      </c>
      <c r="N486" s="201" t="s">
        <v>233</v>
      </c>
      <c r="O486" s="154" t="s">
        <v>233</v>
      </c>
      <c r="P486" s="297" t="s">
        <v>259</v>
      </c>
      <c r="Q486" s="204" t="s">
        <v>581</v>
      </c>
    </row>
    <row r="487" spans="1:17" ht="13.2" x14ac:dyDescent="0.25">
      <c r="A487" s="203"/>
      <c r="B487" s="198"/>
      <c r="C487" s="154"/>
      <c r="D487" s="154"/>
      <c r="E487" s="199"/>
      <c r="F487" s="199"/>
      <c r="G487" s="199"/>
      <c r="H487" s="200"/>
      <c r="I487" s="198"/>
      <c r="J487" s="201"/>
      <c r="K487" s="199"/>
      <c r="L487" s="154"/>
      <c r="M487" s="691"/>
      <c r="N487" s="201"/>
      <c r="O487" s="154"/>
      <c r="P487" s="297"/>
      <c r="Q487" s="204"/>
    </row>
    <row r="488" spans="1:17" ht="13.2" x14ac:dyDescent="0.25">
      <c r="A488" s="203" t="s">
        <v>583</v>
      </c>
      <c r="B488" s="198">
        <v>1871.2719999999999</v>
      </c>
      <c r="C488" s="154">
        <v>130.452</v>
      </c>
      <c r="D488" s="154" t="s">
        <v>233</v>
      </c>
      <c r="E488" s="199">
        <v>247.04599999999999</v>
      </c>
      <c r="F488" s="199">
        <v>101.419</v>
      </c>
      <c r="G488" s="199">
        <v>102.187</v>
      </c>
      <c r="H488" s="200">
        <v>1.7350000000000001</v>
      </c>
      <c r="I488" s="198">
        <v>1592.8530000000001</v>
      </c>
      <c r="J488" s="201">
        <v>6.6139999999999999</v>
      </c>
      <c r="K488" s="199" t="s">
        <v>233</v>
      </c>
      <c r="L488" s="154">
        <v>57.798999999999999</v>
      </c>
      <c r="M488" s="691">
        <v>118.04300000000001</v>
      </c>
      <c r="N488" s="201">
        <v>398.22500000000002</v>
      </c>
      <c r="O488" s="154">
        <v>4229.42</v>
      </c>
      <c r="P488" s="297" t="s">
        <v>582</v>
      </c>
      <c r="Q488" s="204" t="s">
        <v>583</v>
      </c>
    </row>
    <row r="489" spans="1:17" ht="13.2" x14ac:dyDescent="0.25">
      <c r="A489" s="203"/>
      <c r="B489" s="198"/>
      <c r="C489" s="154"/>
      <c r="D489" s="154"/>
      <c r="E489" s="199"/>
      <c r="F489" s="199"/>
      <c r="G489" s="199"/>
      <c r="H489" s="200"/>
      <c r="I489" s="198"/>
      <c r="J489" s="201"/>
      <c r="K489" s="199"/>
      <c r="L489" s="154"/>
      <c r="M489" s="691"/>
      <c r="N489" s="201"/>
      <c r="O489" s="154"/>
      <c r="P489" s="297"/>
      <c r="Q489" s="204"/>
    </row>
    <row r="490" spans="1:17" ht="13.2" x14ac:dyDescent="0.25">
      <c r="A490" s="203" t="s">
        <v>164</v>
      </c>
      <c r="B490" s="198">
        <v>28339.07</v>
      </c>
      <c r="C490" s="154">
        <v>38116.455000000002</v>
      </c>
      <c r="D490" s="154">
        <v>35799.42</v>
      </c>
      <c r="E490" s="199">
        <v>45190.309000000001</v>
      </c>
      <c r="F490" s="199">
        <v>41370.777000000002</v>
      </c>
      <c r="G490" s="199">
        <v>39660.396999999997</v>
      </c>
      <c r="H490" s="200">
        <v>41434.373</v>
      </c>
      <c r="I490" s="198">
        <v>39104.017</v>
      </c>
      <c r="J490" s="201">
        <v>39699.762000000002</v>
      </c>
      <c r="K490" s="199">
        <v>47489.048999999999</v>
      </c>
      <c r="L490" s="154">
        <v>43159.839999999997</v>
      </c>
      <c r="M490" s="691">
        <v>39662.504000000001</v>
      </c>
      <c r="N490" s="201">
        <v>442004.28700000001</v>
      </c>
      <c r="O490" s="154">
        <v>479025.973</v>
      </c>
      <c r="P490" s="297">
        <v>108.4</v>
      </c>
      <c r="Q490" s="204" t="s">
        <v>165</v>
      </c>
    </row>
    <row r="491" spans="1:17" ht="13.2" x14ac:dyDescent="0.25">
      <c r="A491" s="203"/>
      <c r="B491" s="198"/>
      <c r="C491" s="154"/>
      <c r="D491" s="154"/>
      <c r="E491" s="199"/>
      <c r="F491" s="199"/>
      <c r="G491" s="199"/>
      <c r="H491" s="200"/>
      <c r="I491" s="198"/>
      <c r="J491" s="201"/>
      <c r="K491" s="199"/>
      <c r="L491" s="154"/>
      <c r="M491" s="691"/>
      <c r="N491" s="201"/>
      <c r="O491" s="154"/>
      <c r="P491" s="297"/>
      <c r="Q491" s="204"/>
    </row>
    <row r="492" spans="1:17" ht="13.2" x14ac:dyDescent="0.25">
      <c r="A492" s="203" t="s">
        <v>584</v>
      </c>
      <c r="B492" s="198">
        <v>58.029000000000003</v>
      </c>
      <c r="C492" s="154">
        <v>50.732999999999997</v>
      </c>
      <c r="D492" s="154">
        <v>133.24299999999999</v>
      </c>
      <c r="E492" s="199">
        <v>291.18900000000002</v>
      </c>
      <c r="F492" s="199">
        <v>393.68099999999998</v>
      </c>
      <c r="G492" s="199">
        <v>789.81</v>
      </c>
      <c r="H492" s="200">
        <v>391.22899999999998</v>
      </c>
      <c r="I492" s="198">
        <v>109.842</v>
      </c>
      <c r="J492" s="201">
        <v>786.00699999999995</v>
      </c>
      <c r="K492" s="199">
        <v>786.60199999999998</v>
      </c>
      <c r="L492" s="154">
        <v>644.33500000000004</v>
      </c>
      <c r="M492" s="691">
        <v>649.08299999999997</v>
      </c>
      <c r="N492" s="201">
        <v>1128.0550000000001</v>
      </c>
      <c r="O492" s="154">
        <v>5083.7830000000004</v>
      </c>
      <c r="P492" s="297">
        <v>450.7</v>
      </c>
      <c r="Q492" s="204" t="s">
        <v>585</v>
      </c>
    </row>
    <row r="493" spans="1:17" ht="13.2" x14ac:dyDescent="0.25">
      <c r="A493" s="203"/>
      <c r="B493" s="198"/>
      <c r="C493" s="154"/>
      <c r="D493" s="154"/>
      <c r="E493" s="199"/>
      <c r="F493" s="199"/>
      <c r="G493" s="199"/>
      <c r="H493" s="200"/>
      <c r="I493" s="198"/>
      <c r="J493" s="201"/>
      <c r="K493" s="199"/>
      <c r="L493" s="154"/>
      <c r="M493" s="691"/>
      <c r="N493" s="201"/>
      <c r="O493" s="154"/>
      <c r="P493" s="297"/>
      <c r="Q493" s="204"/>
    </row>
    <row r="494" spans="1:17" ht="13.2" x14ac:dyDescent="0.25">
      <c r="A494" s="197" t="s">
        <v>586</v>
      </c>
      <c r="B494" s="198">
        <v>339.25200000000001</v>
      </c>
      <c r="C494" s="154">
        <v>841.66399999999999</v>
      </c>
      <c r="D494" s="154">
        <v>1392.165</v>
      </c>
      <c r="E494" s="199">
        <v>1045.6079999999999</v>
      </c>
      <c r="F494" s="199">
        <v>3140.5540000000001</v>
      </c>
      <c r="G494" s="199">
        <v>856.08199999999999</v>
      </c>
      <c r="H494" s="200">
        <v>702.56700000000001</v>
      </c>
      <c r="I494" s="198">
        <v>1174.1310000000001</v>
      </c>
      <c r="J494" s="201">
        <v>1335.31</v>
      </c>
      <c r="K494" s="199">
        <v>1051.836</v>
      </c>
      <c r="L494" s="154">
        <v>430.84</v>
      </c>
      <c r="M494" s="691">
        <v>1518.7570000000001</v>
      </c>
      <c r="N494" s="201">
        <v>7673.7150000000001</v>
      </c>
      <c r="O494" s="154">
        <v>13828.766</v>
      </c>
      <c r="P494" s="297">
        <v>180.2</v>
      </c>
      <c r="Q494" s="202" t="s">
        <v>586</v>
      </c>
    </row>
    <row r="495" spans="1:17" ht="13.2" x14ac:dyDescent="0.25">
      <c r="A495" s="197"/>
      <c r="B495" s="198"/>
      <c r="C495" s="154"/>
      <c r="D495" s="154"/>
      <c r="E495" s="199"/>
      <c r="F495" s="199"/>
      <c r="G495" s="199"/>
      <c r="H495" s="200"/>
      <c r="I495" s="198"/>
      <c r="J495" s="201"/>
      <c r="K495" s="199"/>
      <c r="L495" s="154"/>
      <c r="M495" s="691"/>
      <c r="N495" s="201"/>
      <c r="O495" s="154"/>
      <c r="P495" s="297"/>
      <c r="Q495" s="202"/>
    </row>
    <row r="496" spans="1:17" ht="13.2" x14ac:dyDescent="0.25">
      <c r="A496" s="197" t="s">
        <v>587</v>
      </c>
      <c r="B496" s="198" t="s">
        <v>233</v>
      </c>
      <c r="C496" s="154" t="s">
        <v>233</v>
      </c>
      <c r="D496" s="154">
        <v>1.5</v>
      </c>
      <c r="E496" s="199" t="s">
        <v>233</v>
      </c>
      <c r="F496" s="199" t="s">
        <v>233</v>
      </c>
      <c r="G496" s="199" t="s">
        <v>233</v>
      </c>
      <c r="H496" s="200" t="s">
        <v>233</v>
      </c>
      <c r="I496" s="198" t="s">
        <v>233</v>
      </c>
      <c r="J496" s="201" t="s">
        <v>233</v>
      </c>
      <c r="K496" s="199" t="s">
        <v>233</v>
      </c>
      <c r="L496" s="154" t="s">
        <v>233</v>
      </c>
      <c r="M496" s="691" t="s">
        <v>233</v>
      </c>
      <c r="N496" s="201" t="s">
        <v>233</v>
      </c>
      <c r="O496" s="154">
        <v>1.5</v>
      </c>
      <c r="P496" s="297" t="s">
        <v>259</v>
      </c>
      <c r="Q496" s="202" t="s">
        <v>587</v>
      </c>
    </row>
    <row r="497" spans="1:17" ht="13.2" x14ac:dyDescent="0.25">
      <c r="A497" s="197"/>
      <c r="B497" s="198"/>
      <c r="C497" s="154"/>
      <c r="D497" s="154"/>
      <c r="E497" s="199"/>
      <c r="F497" s="199"/>
      <c r="G497" s="199"/>
      <c r="H497" s="200"/>
      <c r="I497" s="198"/>
      <c r="J497" s="201"/>
      <c r="K497" s="199"/>
      <c r="L497" s="154"/>
      <c r="M497" s="691"/>
      <c r="N497" s="201"/>
      <c r="O497" s="154"/>
      <c r="P497" s="297"/>
      <c r="Q497" s="202"/>
    </row>
    <row r="498" spans="1:17" ht="27.6" x14ac:dyDescent="0.3">
      <c r="A498" s="256" t="s">
        <v>588</v>
      </c>
      <c r="B498" s="198">
        <v>59.253</v>
      </c>
      <c r="C498" s="154">
        <v>563.86099999999999</v>
      </c>
      <c r="D498" s="154">
        <v>1384.07</v>
      </c>
      <c r="E498" s="199">
        <v>909.71100000000001</v>
      </c>
      <c r="F498" s="199">
        <v>1412.146</v>
      </c>
      <c r="G498" s="199">
        <v>954.70799999999997</v>
      </c>
      <c r="H498" s="200">
        <v>1324.3420000000001</v>
      </c>
      <c r="I498" s="198">
        <v>685.5</v>
      </c>
      <c r="J498" s="201">
        <v>1819.6690000000001</v>
      </c>
      <c r="K498" s="199">
        <v>3333.415</v>
      </c>
      <c r="L498" s="154">
        <v>390.56400000000002</v>
      </c>
      <c r="M498" s="691">
        <v>2098.759</v>
      </c>
      <c r="N498" s="201">
        <v>49908.343999999997</v>
      </c>
      <c r="O498" s="154">
        <v>14935.998</v>
      </c>
      <c r="P498" s="297">
        <v>29.9</v>
      </c>
      <c r="Q498" s="257" t="s">
        <v>589</v>
      </c>
    </row>
    <row r="499" spans="1:17" ht="13.2" x14ac:dyDescent="0.25">
      <c r="A499" s="203"/>
      <c r="B499" s="198"/>
      <c r="C499" s="154"/>
      <c r="D499" s="154"/>
      <c r="E499" s="199"/>
      <c r="F499" s="199"/>
      <c r="G499" s="199"/>
      <c r="H499" s="200"/>
      <c r="I499" s="198"/>
      <c r="J499" s="201"/>
      <c r="K499" s="199"/>
      <c r="L499" s="154"/>
      <c r="M499" s="691"/>
      <c r="N499" s="201"/>
      <c r="O499" s="154"/>
      <c r="P499" s="297"/>
      <c r="Q499" s="204"/>
    </row>
    <row r="500" spans="1:17" ht="13.2" x14ac:dyDescent="0.25">
      <c r="A500" s="209" t="s">
        <v>590</v>
      </c>
      <c r="B500" s="198" t="s">
        <v>233</v>
      </c>
      <c r="C500" s="154" t="s">
        <v>233</v>
      </c>
      <c r="D500" s="154" t="s">
        <v>233</v>
      </c>
      <c r="E500" s="199" t="s">
        <v>233</v>
      </c>
      <c r="F500" s="199" t="s">
        <v>233</v>
      </c>
      <c r="G500" s="199" t="s">
        <v>233</v>
      </c>
      <c r="H500" s="200" t="s">
        <v>233</v>
      </c>
      <c r="I500" s="198" t="s">
        <v>233</v>
      </c>
      <c r="J500" s="201" t="s">
        <v>233</v>
      </c>
      <c r="K500" s="199" t="s">
        <v>233</v>
      </c>
      <c r="L500" s="154" t="s">
        <v>233</v>
      </c>
      <c r="M500" s="691" t="s">
        <v>233</v>
      </c>
      <c r="N500" s="201" t="s">
        <v>233</v>
      </c>
      <c r="O500" s="154" t="s">
        <v>233</v>
      </c>
      <c r="P500" s="297" t="s">
        <v>259</v>
      </c>
      <c r="Q500" s="204" t="s">
        <v>591</v>
      </c>
    </row>
    <row r="501" spans="1:17" ht="13.2" x14ac:dyDescent="0.25">
      <c r="A501" s="203"/>
      <c r="B501" s="198"/>
      <c r="C501" s="154"/>
      <c r="D501" s="154"/>
      <c r="E501" s="199"/>
      <c r="F501" s="199"/>
      <c r="G501" s="199"/>
      <c r="H501" s="200"/>
      <c r="I501" s="198"/>
      <c r="J501" s="201"/>
      <c r="K501" s="199"/>
      <c r="L501" s="154"/>
      <c r="M501" s="691"/>
      <c r="N501" s="201"/>
      <c r="O501" s="154"/>
      <c r="P501" s="297"/>
      <c r="Q501" s="204"/>
    </row>
    <row r="502" spans="1:17" ht="13.2" x14ac:dyDescent="0.25">
      <c r="A502" s="209" t="s">
        <v>592</v>
      </c>
      <c r="B502" s="198">
        <v>407.92399999999998</v>
      </c>
      <c r="C502" s="154">
        <v>440.61599999999999</v>
      </c>
      <c r="D502" s="154">
        <v>765.97699999999998</v>
      </c>
      <c r="E502" s="199">
        <v>1588.942</v>
      </c>
      <c r="F502" s="199">
        <v>921.00199999999995</v>
      </c>
      <c r="G502" s="199">
        <v>817.96</v>
      </c>
      <c r="H502" s="200">
        <v>849.46299999999997</v>
      </c>
      <c r="I502" s="198">
        <v>827.94200000000001</v>
      </c>
      <c r="J502" s="201">
        <v>1334.029</v>
      </c>
      <c r="K502" s="199">
        <v>1136.809</v>
      </c>
      <c r="L502" s="154">
        <v>675.54600000000005</v>
      </c>
      <c r="M502" s="691">
        <v>1348.598</v>
      </c>
      <c r="N502" s="201">
        <v>13307.178</v>
      </c>
      <c r="O502" s="154">
        <v>11114.808000000001</v>
      </c>
      <c r="P502" s="297">
        <v>83.5</v>
      </c>
      <c r="Q502" s="204" t="s">
        <v>592</v>
      </c>
    </row>
    <row r="503" spans="1:17" ht="13.2" x14ac:dyDescent="0.25">
      <c r="A503" s="203"/>
      <c r="B503" s="198"/>
      <c r="C503" s="154"/>
      <c r="D503" s="154"/>
      <c r="E503" s="199"/>
      <c r="F503" s="199"/>
      <c r="G503" s="199"/>
      <c r="H503" s="200"/>
      <c r="I503" s="198"/>
      <c r="J503" s="201"/>
      <c r="K503" s="199"/>
      <c r="L503" s="154"/>
      <c r="M503" s="691"/>
      <c r="N503" s="201"/>
      <c r="O503" s="154"/>
      <c r="P503" s="297"/>
      <c r="Q503" s="204"/>
    </row>
    <row r="504" spans="1:17" ht="13.2" x14ac:dyDescent="0.25">
      <c r="A504" s="209" t="s">
        <v>593</v>
      </c>
      <c r="B504" s="198" t="s">
        <v>233</v>
      </c>
      <c r="C504" s="154" t="s">
        <v>233</v>
      </c>
      <c r="D504" s="154">
        <v>59.493000000000002</v>
      </c>
      <c r="E504" s="199" t="s">
        <v>233</v>
      </c>
      <c r="F504" s="199" t="s">
        <v>233</v>
      </c>
      <c r="G504" s="199" t="s">
        <v>233</v>
      </c>
      <c r="H504" s="200" t="s">
        <v>233</v>
      </c>
      <c r="I504" s="198" t="s">
        <v>233</v>
      </c>
      <c r="J504" s="201" t="s">
        <v>233</v>
      </c>
      <c r="K504" s="199" t="s">
        <v>233</v>
      </c>
      <c r="L504" s="154" t="s">
        <v>233</v>
      </c>
      <c r="M504" s="691" t="s">
        <v>233</v>
      </c>
      <c r="N504" s="201" t="s">
        <v>233</v>
      </c>
      <c r="O504" s="154">
        <v>59.493000000000002</v>
      </c>
      <c r="P504" s="297" t="s">
        <v>259</v>
      </c>
      <c r="Q504" s="204" t="s">
        <v>594</v>
      </c>
    </row>
    <row r="505" spans="1:17" ht="13.2" x14ac:dyDescent="0.25">
      <c r="A505" s="203"/>
      <c r="B505" s="198"/>
      <c r="C505" s="154"/>
      <c r="D505" s="154"/>
      <c r="E505" s="199"/>
      <c r="F505" s="199"/>
      <c r="G505" s="199"/>
      <c r="H505" s="200"/>
      <c r="I505" s="198"/>
      <c r="J505" s="201"/>
      <c r="K505" s="199"/>
      <c r="L505" s="154"/>
      <c r="M505" s="691"/>
      <c r="N505" s="201"/>
      <c r="O505" s="154"/>
      <c r="P505" s="308"/>
      <c r="Q505" s="204"/>
    </row>
    <row r="506" spans="1:17" ht="13.2" x14ac:dyDescent="0.25">
      <c r="A506" s="209" t="s">
        <v>595</v>
      </c>
      <c r="B506" s="198" t="s">
        <v>233</v>
      </c>
      <c r="C506" s="154" t="s">
        <v>233</v>
      </c>
      <c r="D506" s="154" t="s">
        <v>233</v>
      </c>
      <c r="E506" s="199" t="s">
        <v>233</v>
      </c>
      <c r="F506" s="199" t="s">
        <v>233</v>
      </c>
      <c r="G506" s="199" t="s">
        <v>233</v>
      </c>
      <c r="H506" s="200" t="s">
        <v>233</v>
      </c>
      <c r="I506" s="198" t="s">
        <v>233</v>
      </c>
      <c r="J506" s="201" t="s">
        <v>233</v>
      </c>
      <c r="K506" s="199" t="s">
        <v>233</v>
      </c>
      <c r="L506" s="154" t="s">
        <v>233</v>
      </c>
      <c r="M506" s="691" t="s">
        <v>233</v>
      </c>
      <c r="N506" s="201" t="s">
        <v>233</v>
      </c>
      <c r="O506" s="154" t="s">
        <v>233</v>
      </c>
      <c r="P506" s="308" t="s">
        <v>259</v>
      </c>
      <c r="Q506" s="204" t="s">
        <v>596</v>
      </c>
    </row>
    <row r="507" spans="1:17" ht="13.2" x14ac:dyDescent="0.25">
      <c r="A507" s="203"/>
      <c r="B507" s="198"/>
      <c r="C507" s="154"/>
      <c r="D507" s="154"/>
      <c r="E507" s="199"/>
      <c r="F507" s="199"/>
      <c r="G507" s="199"/>
      <c r="H507" s="200"/>
      <c r="I507" s="198"/>
      <c r="J507" s="201"/>
      <c r="K507" s="199"/>
      <c r="L507" s="154"/>
      <c r="M507" s="691"/>
      <c r="N507" s="201"/>
      <c r="O507" s="154"/>
      <c r="P507" s="308"/>
      <c r="Q507" s="204"/>
    </row>
    <row r="508" spans="1:17" ht="13.2" x14ac:dyDescent="0.25">
      <c r="A508" s="203" t="s">
        <v>597</v>
      </c>
      <c r="B508" s="198" t="s">
        <v>233</v>
      </c>
      <c r="C508" s="154" t="s">
        <v>233</v>
      </c>
      <c r="D508" s="154">
        <v>1.1279999999999999</v>
      </c>
      <c r="E508" s="199">
        <v>1.466</v>
      </c>
      <c r="F508" s="199" t="s">
        <v>233</v>
      </c>
      <c r="G508" s="199">
        <v>112.292</v>
      </c>
      <c r="H508" s="200" t="s">
        <v>233</v>
      </c>
      <c r="I508" s="198" t="s">
        <v>233</v>
      </c>
      <c r="J508" s="201" t="s">
        <v>233</v>
      </c>
      <c r="K508" s="199" t="s">
        <v>233</v>
      </c>
      <c r="L508" s="154" t="s">
        <v>233</v>
      </c>
      <c r="M508" s="691">
        <v>0.374</v>
      </c>
      <c r="N508" s="201">
        <v>28.763000000000002</v>
      </c>
      <c r="O508" s="154">
        <v>115.26</v>
      </c>
      <c r="P508" s="297">
        <v>400.7</v>
      </c>
      <c r="Q508" s="204" t="s">
        <v>597</v>
      </c>
    </row>
    <row r="509" spans="1:17" ht="13.2" x14ac:dyDescent="0.25">
      <c r="A509" s="203"/>
      <c r="B509" s="198"/>
      <c r="C509" s="154"/>
      <c r="D509" s="154"/>
      <c r="E509" s="199"/>
      <c r="F509" s="199"/>
      <c r="G509" s="199"/>
      <c r="H509" s="200"/>
      <c r="I509" s="198"/>
      <c r="J509" s="201"/>
      <c r="K509" s="199"/>
      <c r="L509" s="154"/>
      <c r="M509" s="691"/>
      <c r="N509" s="201"/>
      <c r="O509" s="154"/>
      <c r="P509" s="297"/>
      <c r="Q509" s="204"/>
    </row>
    <row r="510" spans="1:17" ht="13.2" x14ac:dyDescent="0.25">
      <c r="A510" s="203" t="s">
        <v>598</v>
      </c>
      <c r="B510" s="198" t="s">
        <v>233</v>
      </c>
      <c r="C510" s="154" t="s">
        <v>233</v>
      </c>
      <c r="D510" s="154" t="s">
        <v>233</v>
      </c>
      <c r="E510" s="199" t="s">
        <v>233</v>
      </c>
      <c r="F510" s="199" t="s">
        <v>233</v>
      </c>
      <c r="G510" s="199" t="s">
        <v>233</v>
      </c>
      <c r="H510" s="200" t="s">
        <v>233</v>
      </c>
      <c r="I510" s="198" t="s">
        <v>233</v>
      </c>
      <c r="J510" s="201" t="s">
        <v>233</v>
      </c>
      <c r="K510" s="199" t="s">
        <v>233</v>
      </c>
      <c r="L510" s="154" t="s">
        <v>233</v>
      </c>
      <c r="M510" s="691" t="s">
        <v>233</v>
      </c>
      <c r="N510" s="201" t="s">
        <v>233</v>
      </c>
      <c r="O510" s="154" t="s">
        <v>233</v>
      </c>
      <c r="P510" s="297" t="s">
        <v>259</v>
      </c>
      <c r="Q510" s="204" t="s">
        <v>599</v>
      </c>
    </row>
    <row r="511" spans="1:17" ht="13.2" x14ac:dyDescent="0.25">
      <c r="A511" s="203"/>
      <c r="B511" s="198"/>
      <c r="C511" s="154"/>
      <c r="D511" s="154"/>
      <c r="E511" s="199"/>
      <c r="F511" s="199"/>
      <c r="G511" s="199"/>
      <c r="H511" s="200"/>
      <c r="I511" s="198"/>
      <c r="J511" s="201"/>
      <c r="K511" s="199"/>
      <c r="L511" s="154"/>
      <c r="M511" s="691"/>
      <c r="N511" s="201"/>
      <c r="O511" s="154"/>
      <c r="P511" s="297"/>
      <c r="Q511" s="204"/>
    </row>
    <row r="512" spans="1:17" ht="13.2" x14ac:dyDescent="0.25">
      <c r="A512" s="210" t="s">
        <v>600</v>
      </c>
      <c r="B512" s="198" t="s">
        <v>233</v>
      </c>
      <c r="C512" s="154" t="s">
        <v>233</v>
      </c>
      <c r="D512" s="154" t="s">
        <v>233</v>
      </c>
      <c r="E512" s="199">
        <v>9.1129999999999995</v>
      </c>
      <c r="F512" s="199" t="s">
        <v>233</v>
      </c>
      <c r="G512" s="199" t="s">
        <v>233</v>
      </c>
      <c r="H512" s="200" t="s">
        <v>233</v>
      </c>
      <c r="I512" s="198" t="s">
        <v>233</v>
      </c>
      <c r="J512" s="201" t="s">
        <v>233</v>
      </c>
      <c r="K512" s="199" t="s">
        <v>233</v>
      </c>
      <c r="L512" s="154" t="s">
        <v>233</v>
      </c>
      <c r="M512" s="691">
        <v>8.5999999999999993E-2</v>
      </c>
      <c r="N512" s="201">
        <v>122.062</v>
      </c>
      <c r="O512" s="154">
        <v>9.1989999999999998</v>
      </c>
      <c r="P512" s="297">
        <v>7.5</v>
      </c>
      <c r="Q512" s="211" t="s">
        <v>600</v>
      </c>
    </row>
    <row r="513" spans="1:17" ht="13.8" thickBot="1" x14ac:dyDescent="0.3">
      <c r="A513" s="258"/>
      <c r="B513" s="215"/>
      <c r="C513" s="216"/>
      <c r="D513" s="216"/>
      <c r="E513" s="217"/>
      <c r="F513" s="217"/>
      <c r="G513" s="217"/>
      <c r="H513" s="218"/>
      <c r="I513" s="215"/>
      <c r="J513" s="219"/>
      <c r="K513" s="217"/>
      <c r="L513" s="216"/>
      <c r="M513" s="695"/>
      <c r="N513" s="219"/>
      <c r="O513" s="216"/>
      <c r="P513" s="385"/>
      <c r="Q513" s="259"/>
    </row>
    <row r="514" spans="1:17" ht="12.6" customHeight="1" thickTop="1" x14ac:dyDescent="0.25"/>
    <row r="516" spans="1:17" ht="12" customHeight="1" x14ac:dyDescent="0.25"/>
    <row r="517" spans="1:17" ht="9" customHeight="1" x14ac:dyDescent="0.25"/>
    <row r="521" spans="1:17" ht="9" customHeight="1" x14ac:dyDescent="0.25"/>
    <row r="525" spans="1:17" ht="9" customHeight="1" x14ac:dyDescent="0.25">
      <c r="A525" s="15"/>
      <c r="P525" s="15"/>
      <c r="Q525" s="15"/>
    </row>
    <row r="529" spans="1:17" ht="9" customHeight="1" x14ac:dyDescent="0.25">
      <c r="A529" s="15"/>
      <c r="P529" s="15"/>
      <c r="Q529" s="15"/>
    </row>
    <row r="533" spans="1:17" ht="9" customHeight="1" x14ac:dyDescent="0.25">
      <c r="A533" s="15"/>
      <c r="P533" s="15"/>
      <c r="Q533" s="15"/>
    </row>
    <row r="537" spans="1:17" ht="9" customHeight="1" x14ac:dyDescent="0.25">
      <c r="A537" s="15"/>
      <c r="P537" s="15"/>
      <c r="Q537" s="15"/>
    </row>
    <row r="541" spans="1:17" ht="9" customHeight="1" x14ac:dyDescent="0.25">
      <c r="A541" s="15"/>
      <c r="P541" s="15"/>
      <c r="Q541" s="15"/>
    </row>
    <row r="545" spans="1:17" ht="9" customHeight="1" x14ac:dyDescent="0.25">
      <c r="A545" s="15"/>
      <c r="P545" s="15"/>
      <c r="Q545" s="15"/>
    </row>
    <row r="549" spans="1:17" ht="9" customHeight="1" x14ac:dyDescent="0.25">
      <c r="A549" s="15"/>
      <c r="P549" s="15"/>
      <c r="Q549" s="15"/>
    </row>
    <row r="553" spans="1:17" ht="9" customHeight="1" x14ac:dyDescent="0.25">
      <c r="A553" s="15"/>
      <c r="P553" s="15"/>
      <c r="Q553" s="15"/>
    </row>
    <row r="557" spans="1:17" ht="9" customHeight="1" x14ac:dyDescent="0.25">
      <c r="A557" s="15"/>
      <c r="P557" s="15"/>
      <c r="Q557" s="15"/>
    </row>
    <row r="561" spans="1:17" ht="9" customHeight="1" x14ac:dyDescent="0.25">
      <c r="A561" s="15"/>
      <c r="P561" s="15"/>
      <c r="Q561" s="15"/>
    </row>
    <row r="565" spans="1:17" ht="9" customHeight="1" x14ac:dyDescent="0.25">
      <c r="A565" s="15"/>
      <c r="P565" s="15"/>
      <c r="Q565" s="15"/>
    </row>
    <row r="569" spans="1:17" ht="9" customHeight="1" x14ac:dyDescent="0.25">
      <c r="A569" s="15"/>
      <c r="P569" s="15"/>
      <c r="Q569" s="15"/>
    </row>
    <row r="573" spans="1:17" ht="9" customHeight="1" x14ac:dyDescent="0.25">
      <c r="A573" s="15"/>
      <c r="P573" s="15"/>
      <c r="Q573" s="15"/>
    </row>
    <row r="577" spans="1:17" ht="9" customHeight="1" x14ac:dyDescent="0.25">
      <c r="A577" s="15"/>
      <c r="P577" s="15"/>
      <c r="Q577" s="15"/>
    </row>
    <row r="578" spans="1:17" ht="12" customHeight="1" x14ac:dyDescent="0.25">
      <c r="A578" s="15"/>
      <c r="P578" s="15"/>
      <c r="Q578" s="15"/>
    </row>
    <row r="579" spans="1:17" ht="12" customHeight="1" x14ac:dyDescent="0.25">
      <c r="A579" s="15"/>
      <c r="P579" s="15"/>
      <c r="Q579" s="15"/>
    </row>
    <row r="580" spans="1:17" ht="12" customHeight="1" x14ac:dyDescent="0.25">
      <c r="A580" s="15"/>
      <c r="P580" s="15"/>
      <c r="Q580" s="15"/>
    </row>
    <row r="581" spans="1:17" ht="9" customHeight="1" x14ac:dyDescent="0.25">
      <c r="A581" s="15"/>
      <c r="P581" s="15"/>
      <c r="Q581" s="15"/>
    </row>
    <row r="585" spans="1:17" ht="6" customHeight="1" x14ac:dyDescent="0.25">
      <c r="A585" s="15"/>
      <c r="P585" s="15"/>
      <c r="Q585" s="15"/>
    </row>
    <row r="586" spans="1:17" ht="12.6" customHeight="1" x14ac:dyDescent="0.25">
      <c r="A586" s="15"/>
      <c r="P586" s="15"/>
      <c r="Q586" s="15"/>
    </row>
    <row r="589" spans="1:17" ht="9" customHeight="1" x14ac:dyDescent="0.25">
      <c r="A589" s="15"/>
      <c r="P589" s="15"/>
      <c r="Q589" s="15"/>
    </row>
    <row r="592" spans="1:17" ht="12" customHeight="1" x14ac:dyDescent="0.25">
      <c r="A592" s="15"/>
      <c r="P592" s="15"/>
      <c r="Q592" s="15"/>
    </row>
    <row r="593" spans="1:17" ht="9" customHeight="1" x14ac:dyDescent="0.25">
      <c r="A593" s="15"/>
      <c r="P593" s="15"/>
      <c r="Q593" s="15"/>
    </row>
    <row r="597" spans="1:17" ht="9" customHeight="1" x14ac:dyDescent="0.25">
      <c r="A597" s="15"/>
      <c r="P597" s="15"/>
      <c r="Q597" s="15"/>
    </row>
    <row r="601" spans="1:17" ht="9" customHeight="1" x14ac:dyDescent="0.25">
      <c r="A601" s="15"/>
      <c r="P601" s="15"/>
      <c r="Q601" s="15"/>
    </row>
    <row r="605" spans="1:17" ht="9" customHeight="1" x14ac:dyDescent="0.25">
      <c r="A605" s="15"/>
      <c r="P605" s="15"/>
      <c r="Q605" s="15"/>
    </row>
    <row r="609" spans="1:17" ht="9" customHeight="1" x14ac:dyDescent="0.25">
      <c r="A609" s="15"/>
      <c r="P609" s="15"/>
      <c r="Q609" s="15"/>
    </row>
    <row r="613" spans="1:17" ht="9" customHeight="1" x14ac:dyDescent="0.25">
      <c r="A613" s="15"/>
      <c r="P613" s="15"/>
      <c r="Q613" s="15"/>
    </row>
    <row r="617" spans="1:17" ht="9" customHeight="1" x14ac:dyDescent="0.25">
      <c r="A617" s="15"/>
      <c r="P617" s="15"/>
      <c r="Q617" s="15"/>
    </row>
    <row r="621" spans="1:17" ht="9" customHeight="1" x14ac:dyDescent="0.25">
      <c r="A621" s="15"/>
      <c r="P621" s="15"/>
      <c r="Q621" s="15"/>
    </row>
    <row r="625" spans="1:17" ht="9" customHeight="1" x14ac:dyDescent="0.25">
      <c r="A625" s="15"/>
      <c r="P625" s="15"/>
      <c r="Q625" s="15"/>
    </row>
    <row r="629" spans="1:17" ht="9" customHeight="1" x14ac:dyDescent="0.25">
      <c r="A629" s="15"/>
      <c r="P629" s="15"/>
      <c r="Q629" s="15"/>
    </row>
    <row r="633" spans="1:17" ht="9" customHeight="1" x14ac:dyDescent="0.25">
      <c r="A633" s="15"/>
      <c r="P633" s="15"/>
      <c r="Q633" s="15"/>
    </row>
    <row r="637" spans="1:17" ht="9" customHeight="1" x14ac:dyDescent="0.25">
      <c r="A637" s="15"/>
      <c r="P637" s="15"/>
      <c r="Q637" s="15"/>
    </row>
    <row r="641" spans="1:17" ht="9" customHeight="1" x14ac:dyDescent="0.25">
      <c r="A641" s="15"/>
      <c r="P641" s="15"/>
      <c r="Q641" s="15"/>
    </row>
    <row r="645" spans="1:17" ht="9" customHeight="1" x14ac:dyDescent="0.25">
      <c r="A645" s="15"/>
      <c r="P645" s="15"/>
      <c r="Q645" s="15"/>
    </row>
    <row r="649" spans="1:17" ht="9" customHeight="1" x14ac:dyDescent="0.25">
      <c r="A649" s="15"/>
      <c r="P649" s="15"/>
      <c r="Q649" s="15"/>
    </row>
    <row r="653" spans="1:17" ht="9" customHeight="1" x14ac:dyDescent="0.25">
      <c r="A653" s="15"/>
      <c r="P653" s="15"/>
      <c r="Q653" s="15"/>
    </row>
    <row r="654" spans="1:17" ht="12" customHeight="1" x14ac:dyDescent="0.25">
      <c r="A654" s="15"/>
      <c r="P654" s="15"/>
      <c r="Q654" s="15"/>
    </row>
    <row r="655" spans="1:17" ht="12" customHeight="1" x14ac:dyDescent="0.25">
      <c r="A655" s="15"/>
      <c r="P655" s="15"/>
      <c r="Q655" s="15"/>
    </row>
    <row r="656" spans="1:17" ht="12" customHeight="1" x14ac:dyDescent="0.25">
      <c r="A656" s="15"/>
      <c r="P656" s="15"/>
      <c r="Q656" s="15"/>
    </row>
    <row r="657" spans="1:17" ht="9" customHeight="1" x14ac:dyDescent="0.25">
      <c r="A657" s="15"/>
      <c r="P657" s="15"/>
      <c r="Q657" s="15"/>
    </row>
    <row r="661" spans="1:17" ht="6" customHeight="1" x14ac:dyDescent="0.25">
      <c r="A661" s="15"/>
      <c r="P661" s="15"/>
      <c r="Q661" s="15"/>
    </row>
    <row r="662" spans="1:17" ht="12.6" customHeight="1" x14ac:dyDescent="0.25">
      <c r="A662" s="15"/>
      <c r="P662" s="15"/>
      <c r="Q662" s="15"/>
    </row>
    <row r="665" spans="1:17" ht="9" customHeight="1" x14ac:dyDescent="0.25">
      <c r="A665" s="15"/>
      <c r="P665" s="15"/>
      <c r="Q665" s="15"/>
    </row>
    <row r="668" spans="1:17" ht="12" customHeight="1" x14ac:dyDescent="0.25">
      <c r="A668" s="15"/>
      <c r="P668" s="15"/>
      <c r="Q668" s="15"/>
    </row>
    <row r="669" spans="1:17" ht="9" customHeight="1" x14ac:dyDescent="0.25">
      <c r="A669" s="15"/>
      <c r="P669" s="15"/>
      <c r="Q669" s="15"/>
    </row>
    <row r="673" spans="1:17" ht="9" customHeight="1" x14ac:dyDescent="0.25">
      <c r="A673" s="15"/>
      <c r="P673" s="15"/>
      <c r="Q673" s="15"/>
    </row>
    <row r="677" spans="1:17" ht="9" customHeight="1" x14ac:dyDescent="0.25">
      <c r="A677" s="15"/>
      <c r="P677" s="15"/>
      <c r="Q677" s="15"/>
    </row>
    <row r="681" spans="1:17" ht="9" customHeight="1" x14ac:dyDescent="0.25">
      <c r="A681" s="15"/>
      <c r="P681" s="15"/>
      <c r="Q681" s="15"/>
    </row>
    <row r="685" spans="1:17" ht="9" customHeight="1" x14ac:dyDescent="0.25">
      <c r="A685" s="15"/>
      <c r="P685" s="15"/>
      <c r="Q685" s="15"/>
    </row>
    <row r="689" spans="1:17" ht="9" customHeight="1" x14ac:dyDescent="0.25">
      <c r="A689" s="15"/>
      <c r="P689" s="15"/>
      <c r="Q689" s="15"/>
    </row>
    <row r="693" spans="1:17" ht="9" customHeight="1" x14ac:dyDescent="0.25">
      <c r="A693" s="15"/>
      <c r="P693" s="15"/>
      <c r="Q693" s="15"/>
    </row>
    <row r="697" spans="1:17" ht="9" customHeight="1" x14ac:dyDescent="0.25">
      <c r="A697" s="15"/>
      <c r="P697" s="15"/>
      <c r="Q697" s="15"/>
    </row>
    <row r="701" spans="1:17" ht="9" customHeight="1" x14ac:dyDescent="0.25">
      <c r="A701" s="15"/>
      <c r="P701" s="15"/>
      <c r="Q701" s="15"/>
    </row>
    <row r="705" spans="1:17" ht="9" customHeight="1" x14ac:dyDescent="0.25">
      <c r="A705" s="15"/>
      <c r="P705" s="15"/>
      <c r="Q705" s="15"/>
    </row>
    <row r="709" spans="1:17" ht="9" customHeight="1" x14ac:dyDescent="0.25">
      <c r="A709" s="15"/>
      <c r="P709" s="15"/>
      <c r="Q709" s="15"/>
    </row>
    <row r="713" spans="1:17" ht="9" customHeight="1" x14ac:dyDescent="0.25">
      <c r="A713" s="15"/>
      <c r="P713" s="15"/>
      <c r="Q713" s="15"/>
    </row>
    <row r="717" spans="1:17" ht="9" customHeight="1" x14ac:dyDescent="0.25">
      <c r="A717" s="15"/>
      <c r="P717" s="15"/>
      <c r="Q717" s="15"/>
    </row>
    <row r="721" spans="1:17" ht="9" customHeight="1" x14ac:dyDescent="0.25">
      <c r="A721" s="15"/>
      <c r="P721" s="15"/>
      <c r="Q721" s="15"/>
    </row>
    <row r="725" spans="1:17" ht="9" customHeight="1" x14ac:dyDescent="0.25">
      <c r="A725" s="15"/>
      <c r="P725" s="15"/>
      <c r="Q725" s="15"/>
    </row>
    <row r="729" spans="1:17" ht="9" customHeight="1" x14ac:dyDescent="0.25">
      <c r="A729" s="15"/>
      <c r="P729" s="15"/>
      <c r="Q729" s="15"/>
    </row>
    <row r="730" spans="1:17" ht="12" customHeight="1" x14ac:dyDescent="0.25">
      <c r="A730" s="15"/>
      <c r="P730" s="15"/>
      <c r="Q730" s="15"/>
    </row>
    <row r="731" spans="1:17" ht="12" customHeight="1" x14ac:dyDescent="0.25">
      <c r="A731" s="15"/>
      <c r="P731" s="15"/>
      <c r="Q731" s="15"/>
    </row>
    <row r="732" spans="1:17" ht="12" customHeight="1" x14ac:dyDescent="0.25">
      <c r="A732" s="15"/>
      <c r="P732" s="15"/>
      <c r="Q732" s="15"/>
    </row>
    <row r="733" spans="1:17" ht="9" customHeight="1" x14ac:dyDescent="0.25">
      <c r="A733" s="15"/>
      <c r="P733" s="15"/>
      <c r="Q733" s="15"/>
    </row>
    <row r="737" spans="1:17" ht="6" customHeight="1" x14ac:dyDescent="0.25">
      <c r="A737" s="15"/>
      <c r="P737" s="15"/>
      <c r="Q737" s="15"/>
    </row>
    <row r="738" spans="1:17" ht="12.6" customHeight="1" x14ac:dyDescent="0.25">
      <c r="A738" s="15"/>
      <c r="P738" s="15"/>
      <c r="Q738" s="15"/>
    </row>
    <row r="741" spans="1:17" ht="9" customHeight="1" x14ac:dyDescent="0.25">
      <c r="A741" s="15"/>
      <c r="P741" s="15"/>
      <c r="Q741" s="15"/>
    </row>
    <row r="744" spans="1:17" ht="12" customHeight="1" x14ac:dyDescent="0.25">
      <c r="A744" s="15"/>
      <c r="P744" s="15"/>
      <c r="Q744" s="15"/>
    </row>
    <row r="745" spans="1:17" ht="9" customHeight="1" x14ac:dyDescent="0.25">
      <c r="A745" s="15"/>
      <c r="P745" s="15"/>
      <c r="Q745" s="15"/>
    </row>
    <row r="749" spans="1:17" ht="9" customHeight="1" x14ac:dyDescent="0.25">
      <c r="A749" s="15"/>
      <c r="P749" s="15"/>
      <c r="Q749" s="15"/>
    </row>
    <row r="753" spans="1:17" ht="9" customHeight="1" x14ac:dyDescent="0.25">
      <c r="A753" s="15"/>
      <c r="P753" s="15"/>
      <c r="Q753" s="15"/>
    </row>
    <row r="757" spans="1:17" ht="9" customHeight="1" x14ac:dyDescent="0.25">
      <c r="A757" s="15"/>
      <c r="P757" s="15"/>
      <c r="Q757" s="15"/>
    </row>
    <row r="761" spans="1:17" ht="9" customHeight="1" x14ac:dyDescent="0.25">
      <c r="A761" s="15"/>
      <c r="P761" s="15"/>
      <c r="Q761" s="15"/>
    </row>
    <row r="765" spans="1:17" ht="9" customHeight="1" x14ac:dyDescent="0.25">
      <c r="A765" s="15"/>
      <c r="P765" s="15"/>
      <c r="Q765" s="15"/>
    </row>
    <row r="769" spans="1:17" ht="9" customHeight="1" x14ac:dyDescent="0.25">
      <c r="A769" s="15"/>
      <c r="P769" s="15"/>
      <c r="Q769" s="15"/>
    </row>
    <row r="773" spans="1:17" ht="9" customHeight="1" x14ac:dyDescent="0.25">
      <c r="A773" s="15"/>
      <c r="P773" s="15"/>
      <c r="Q773" s="15"/>
    </row>
    <row r="777" spans="1:17" ht="9" customHeight="1" x14ac:dyDescent="0.25">
      <c r="A777" s="15"/>
      <c r="P777" s="15"/>
      <c r="Q777" s="15"/>
    </row>
    <row r="781" spans="1:17" ht="9" customHeight="1" x14ac:dyDescent="0.25">
      <c r="A781" s="15"/>
      <c r="P781" s="15"/>
      <c r="Q781" s="15"/>
    </row>
    <row r="785" spans="1:17" ht="9" customHeight="1" x14ac:dyDescent="0.25">
      <c r="A785" s="15"/>
      <c r="P785" s="15"/>
      <c r="Q785" s="15"/>
    </row>
    <row r="789" spans="1:17" ht="9" customHeight="1" x14ac:dyDescent="0.25">
      <c r="A789" s="15"/>
      <c r="P789" s="15"/>
      <c r="Q789" s="15"/>
    </row>
    <row r="793" spans="1:17" ht="9" customHeight="1" x14ac:dyDescent="0.25">
      <c r="A793" s="15"/>
      <c r="P793" s="15"/>
      <c r="Q793" s="15"/>
    </row>
    <row r="797" spans="1:17" ht="9" customHeight="1" x14ac:dyDescent="0.25">
      <c r="A797" s="15"/>
      <c r="P797" s="15"/>
      <c r="Q797" s="15"/>
    </row>
    <row r="801" spans="1:17" ht="9" customHeight="1" x14ac:dyDescent="0.25">
      <c r="A801" s="15"/>
      <c r="P801" s="15"/>
      <c r="Q801" s="15"/>
    </row>
    <row r="805" spans="1:17" ht="9" customHeight="1" x14ac:dyDescent="0.25">
      <c r="A805" s="15"/>
      <c r="P805" s="15"/>
      <c r="Q805" s="15"/>
    </row>
    <row r="806" spans="1:17" ht="12" customHeight="1" x14ac:dyDescent="0.25">
      <c r="A806" s="15"/>
      <c r="P806" s="15"/>
      <c r="Q806" s="15"/>
    </row>
    <row r="807" spans="1:17" ht="12" customHeight="1" x14ac:dyDescent="0.25">
      <c r="A807" s="15"/>
      <c r="P807" s="15"/>
      <c r="Q807" s="15"/>
    </row>
    <row r="808" spans="1:17" ht="12" customHeight="1" x14ac:dyDescent="0.25">
      <c r="A808" s="15"/>
      <c r="P808" s="15"/>
      <c r="Q808" s="15"/>
    </row>
    <row r="809" spans="1:17" ht="9" customHeight="1" x14ac:dyDescent="0.25">
      <c r="A809" s="15"/>
      <c r="P809" s="15"/>
      <c r="Q809" s="15"/>
    </row>
    <row r="813" spans="1:17" ht="6" customHeight="1" x14ac:dyDescent="0.25">
      <c r="A813" s="15"/>
      <c r="P813" s="15"/>
      <c r="Q813" s="15"/>
    </row>
    <row r="814" spans="1:17" ht="12.6" customHeight="1" x14ac:dyDescent="0.25">
      <c r="A814" s="15"/>
      <c r="P814" s="15"/>
      <c r="Q814" s="15"/>
    </row>
    <row r="817" spans="1:17" ht="9" customHeight="1" x14ac:dyDescent="0.25">
      <c r="A817" s="15"/>
      <c r="P817" s="15"/>
      <c r="Q817" s="15"/>
    </row>
    <row r="820" spans="1:17" ht="12" customHeight="1" x14ac:dyDescent="0.25">
      <c r="A820" s="15"/>
      <c r="P820" s="15"/>
      <c r="Q820" s="15"/>
    </row>
    <row r="821" spans="1:17" ht="9" customHeight="1" x14ac:dyDescent="0.25">
      <c r="A821" s="15"/>
      <c r="P821" s="15"/>
      <c r="Q821" s="15"/>
    </row>
    <row r="825" spans="1:17" ht="9" customHeight="1" x14ac:dyDescent="0.25">
      <c r="A825" s="15"/>
      <c r="P825" s="15"/>
      <c r="Q825" s="15"/>
    </row>
    <row r="829" spans="1:17" ht="9" customHeight="1" x14ac:dyDescent="0.25">
      <c r="A829" s="15"/>
      <c r="P829" s="15"/>
      <c r="Q829" s="15"/>
    </row>
    <row r="833" spans="1:17" ht="9" customHeight="1" x14ac:dyDescent="0.25">
      <c r="A833" s="15"/>
      <c r="P833" s="15"/>
      <c r="Q833" s="15"/>
    </row>
    <row r="837" spans="1:17" ht="9" customHeight="1" x14ac:dyDescent="0.25">
      <c r="A837" s="15"/>
      <c r="P837" s="15"/>
      <c r="Q837" s="15"/>
    </row>
    <row r="841" spans="1:17" ht="9" customHeight="1" x14ac:dyDescent="0.25">
      <c r="A841" s="15"/>
      <c r="P841" s="15"/>
      <c r="Q841" s="15"/>
    </row>
    <row r="845" spans="1:17" ht="9" customHeight="1" x14ac:dyDescent="0.25">
      <c r="A845" s="15"/>
      <c r="P845" s="15"/>
      <c r="Q845" s="15"/>
    </row>
    <row r="849" spans="1:17" ht="9" customHeight="1" x14ac:dyDescent="0.25">
      <c r="A849" s="15"/>
      <c r="P849" s="15"/>
      <c r="Q849" s="15"/>
    </row>
    <row r="853" spans="1:17" ht="9" customHeight="1" x14ac:dyDescent="0.25">
      <c r="A853" s="15"/>
      <c r="P853" s="15"/>
      <c r="Q853" s="15"/>
    </row>
    <row r="857" spans="1:17" ht="9" customHeight="1" x14ac:dyDescent="0.25">
      <c r="A857" s="15"/>
      <c r="P857" s="15"/>
      <c r="Q857" s="15"/>
    </row>
    <row r="861" spans="1:17" ht="9" customHeight="1" x14ac:dyDescent="0.25">
      <c r="A861" s="15"/>
      <c r="P861" s="15"/>
      <c r="Q861" s="15"/>
    </row>
    <row r="865" spans="1:17" ht="9" customHeight="1" x14ac:dyDescent="0.25">
      <c r="A865" s="15"/>
      <c r="P865" s="15"/>
      <c r="Q865" s="15"/>
    </row>
    <row r="869" spans="1:17" ht="9" customHeight="1" x14ac:dyDescent="0.25">
      <c r="A869" s="15"/>
      <c r="P869" s="15"/>
      <c r="Q869" s="15"/>
    </row>
    <row r="873" spans="1:17" ht="9" customHeight="1" x14ac:dyDescent="0.25">
      <c r="A873" s="15"/>
      <c r="P873" s="15"/>
      <c r="Q873" s="15"/>
    </row>
    <row r="877" spans="1:17" ht="9" customHeight="1" x14ac:dyDescent="0.25">
      <c r="A877" s="15"/>
      <c r="P877" s="15"/>
      <c r="Q877" s="15"/>
    </row>
    <row r="881" spans="1:17" ht="9" customHeight="1" x14ac:dyDescent="0.25">
      <c r="A881" s="15"/>
      <c r="P881" s="15"/>
      <c r="Q881" s="15"/>
    </row>
    <row r="882" spans="1:17" ht="12" customHeight="1" x14ac:dyDescent="0.25">
      <c r="A882" s="15"/>
      <c r="P882" s="15"/>
      <c r="Q882" s="15"/>
    </row>
    <row r="883" spans="1:17" ht="12" customHeight="1" x14ac:dyDescent="0.25">
      <c r="A883" s="15"/>
      <c r="P883" s="15"/>
      <c r="Q883" s="15"/>
    </row>
    <row r="884" spans="1:17" ht="12" customHeight="1" x14ac:dyDescent="0.25">
      <c r="A884" s="15"/>
      <c r="P884" s="15"/>
      <c r="Q884" s="15"/>
    </row>
    <row r="885" spans="1:17" ht="9" customHeight="1" x14ac:dyDescent="0.25">
      <c r="A885" s="15"/>
      <c r="P885" s="15"/>
      <c r="Q885" s="15"/>
    </row>
    <row r="889" spans="1:17" ht="6" customHeight="1" x14ac:dyDescent="0.25">
      <c r="A889" s="15"/>
      <c r="P889" s="15"/>
      <c r="Q889" s="15"/>
    </row>
  </sheetData>
  <mergeCells count="19">
    <mergeCell ref="Q5:Q8"/>
    <mergeCell ref="B7:B8"/>
    <mergeCell ref="C7:C8"/>
    <mergeCell ref="D7:D8"/>
    <mergeCell ref="K7:K8"/>
    <mergeCell ref="L7:L8"/>
    <mergeCell ref="M7:M8"/>
    <mergeCell ref="J7:J8"/>
    <mergeCell ref="P5:P8"/>
    <mergeCell ref="I7:I8"/>
    <mergeCell ref="I5:M6"/>
    <mergeCell ref="N6:O6"/>
    <mergeCell ref="N7:O7"/>
    <mergeCell ref="A5:A8"/>
    <mergeCell ref="E7:E8"/>
    <mergeCell ref="F7:F8"/>
    <mergeCell ref="G7:G8"/>
    <mergeCell ref="H7:H8"/>
    <mergeCell ref="B5:H6"/>
  </mergeCells>
  <phoneticPr fontId="0" type="noConversion"/>
  <pageMargins left="0.70866141732283472" right="0.56999999999999995" top="0.78740157480314965" bottom="0.78740157480314965" header="0" footer="0"/>
  <pageSetup paperSize="9" scale="7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3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5.88671875" style="15" customWidth="1"/>
    <col min="2" max="3" width="1" style="15" customWidth="1"/>
    <col min="4" max="4" width="22.6640625" style="15" customWidth="1"/>
    <col min="5" max="11" width="11.21875" style="15" customWidth="1"/>
    <col min="12" max="16" width="10.44140625" style="15" customWidth="1"/>
    <col min="17" max="18" width="11.44140625" style="15" customWidth="1"/>
    <col min="19" max="19" width="8.88671875" style="15" customWidth="1"/>
    <col min="20" max="21" width="1" style="15" customWidth="1"/>
    <col min="22" max="22" width="22.6640625" style="15" customWidth="1"/>
    <col min="23" max="23" width="5.88671875" style="15" customWidth="1"/>
    <col min="24" max="24" width="11.44140625" style="15" customWidth="1"/>
    <col min="25" max="16384" width="9.109375" style="15"/>
  </cols>
  <sheetData>
    <row r="1" spans="1:40" s="98" customFormat="1" ht="14.1" customHeight="1" x14ac:dyDescent="0.25">
      <c r="A1" s="172" t="s">
        <v>609</v>
      </c>
      <c r="E1" s="97"/>
      <c r="F1" s="97"/>
      <c r="G1" s="97"/>
      <c r="H1" s="97"/>
      <c r="I1" s="97"/>
      <c r="J1" s="97"/>
      <c r="L1" s="170" t="s">
        <v>610</v>
      </c>
      <c r="M1" s="97"/>
      <c r="N1" s="97"/>
      <c r="O1" s="97"/>
      <c r="P1" s="97"/>
      <c r="Q1" s="97"/>
      <c r="R1" s="170"/>
      <c r="S1" s="170"/>
      <c r="V1" s="172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s="98" customFormat="1" ht="12.6" customHeight="1" x14ac:dyDescent="0.25">
      <c r="D2" s="172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170"/>
      <c r="S2" s="170"/>
      <c r="V2" s="172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ht="12.6" customHeight="1" x14ac:dyDescent="0.25">
      <c r="D3" s="260"/>
      <c r="E3" s="174"/>
      <c r="F3" s="174"/>
      <c r="G3" s="174"/>
      <c r="H3" s="174"/>
      <c r="I3" s="174"/>
      <c r="J3" s="103"/>
      <c r="K3" s="103"/>
      <c r="L3" s="103"/>
      <c r="M3" s="103"/>
      <c r="N3" s="103"/>
      <c r="O3" s="103"/>
      <c r="P3" s="103"/>
      <c r="Q3" s="103"/>
      <c r="R3" s="103"/>
      <c r="S3" s="103"/>
      <c r="V3" s="260"/>
    </row>
    <row r="4" spans="1:40" ht="12.6" customHeight="1" thickBot="1" x14ac:dyDescent="0.3">
      <c r="A4" s="261" t="s">
        <v>611</v>
      </c>
      <c r="B4" s="54"/>
      <c r="C4" s="54"/>
      <c r="D4" s="54"/>
      <c r="E4" s="51"/>
      <c r="F4" s="51"/>
      <c r="G4" s="51"/>
      <c r="H4" s="51"/>
      <c r="I4" s="51"/>
      <c r="J4" s="51"/>
      <c r="K4" s="51"/>
      <c r="L4" s="176"/>
      <c r="M4" s="176"/>
      <c r="N4" s="51"/>
      <c r="R4" s="177"/>
      <c r="S4" s="262"/>
      <c r="T4" s="54"/>
      <c r="U4" s="54"/>
      <c r="V4" s="54"/>
      <c r="W4" s="263" t="s">
        <v>612</v>
      </c>
    </row>
    <row r="5" spans="1:40" ht="5.25" customHeight="1" thickTop="1" x14ac:dyDescent="0.25">
      <c r="A5" s="835" t="s">
        <v>613</v>
      </c>
      <c r="B5" s="817"/>
      <c r="C5" s="817"/>
      <c r="D5" s="818"/>
      <c r="E5" s="798">
        <v>2013</v>
      </c>
      <c r="F5" s="838"/>
      <c r="G5" s="838"/>
      <c r="H5" s="838"/>
      <c r="I5" s="838"/>
      <c r="J5" s="838"/>
      <c r="K5" s="839"/>
      <c r="L5" s="842">
        <v>2013</v>
      </c>
      <c r="M5" s="838"/>
      <c r="N5" s="838"/>
      <c r="O5" s="838"/>
      <c r="P5" s="839"/>
      <c r="Q5" s="264"/>
      <c r="R5" s="265"/>
      <c r="S5" s="266"/>
      <c r="T5" s="816" t="s">
        <v>614</v>
      </c>
      <c r="U5" s="817"/>
      <c r="V5" s="817"/>
      <c r="W5" s="818"/>
    </row>
    <row r="6" spans="1:40" ht="12.9" customHeight="1" x14ac:dyDescent="0.25">
      <c r="A6" s="819"/>
      <c r="B6" s="836"/>
      <c r="C6" s="836"/>
      <c r="D6" s="821"/>
      <c r="E6" s="840"/>
      <c r="F6" s="840"/>
      <c r="G6" s="840"/>
      <c r="H6" s="840"/>
      <c r="I6" s="840"/>
      <c r="J6" s="840"/>
      <c r="K6" s="841"/>
      <c r="L6" s="843"/>
      <c r="M6" s="840"/>
      <c r="N6" s="840"/>
      <c r="O6" s="840"/>
      <c r="P6" s="841"/>
      <c r="Q6" s="825" t="s">
        <v>615</v>
      </c>
      <c r="R6" s="826"/>
      <c r="S6" s="267" t="s">
        <v>616</v>
      </c>
      <c r="T6" s="819"/>
      <c r="U6" s="820"/>
      <c r="V6" s="820"/>
      <c r="W6" s="821"/>
    </row>
    <row r="7" spans="1:40" ht="12.9" customHeight="1" x14ac:dyDescent="0.25">
      <c r="A7" s="819"/>
      <c r="B7" s="836"/>
      <c r="C7" s="836"/>
      <c r="D7" s="821"/>
      <c r="E7" s="810" t="s">
        <v>215</v>
      </c>
      <c r="F7" s="831" t="s">
        <v>216</v>
      </c>
      <c r="G7" s="831" t="s">
        <v>217</v>
      </c>
      <c r="H7" s="831" t="s">
        <v>218</v>
      </c>
      <c r="I7" s="831" t="s">
        <v>219</v>
      </c>
      <c r="J7" s="831" t="s">
        <v>220</v>
      </c>
      <c r="K7" s="833" t="s">
        <v>221</v>
      </c>
      <c r="L7" s="810" t="s">
        <v>222</v>
      </c>
      <c r="M7" s="831" t="s">
        <v>223</v>
      </c>
      <c r="N7" s="831" t="s">
        <v>224</v>
      </c>
      <c r="O7" s="831" t="s">
        <v>225</v>
      </c>
      <c r="P7" s="833" t="s">
        <v>226</v>
      </c>
      <c r="Q7" s="827" t="s">
        <v>617</v>
      </c>
      <c r="R7" s="828"/>
      <c r="S7" s="829" t="s">
        <v>91</v>
      </c>
      <c r="T7" s="819"/>
      <c r="U7" s="820"/>
      <c r="V7" s="820"/>
      <c r="W7" s="821"/>
    </row>
    <row r="8" spans="1:40" ht="12.9" customHeight="1" thickBot="1" x14ac:dyDescent="0.3">
      <c r="A8" s="822"/>
      <c r="B8" s="823"/>
      <c r="C8" s="823"/>
      <c r="D8" s="824"/>
      <c r="E8" s="837"/>
      <c r="F8" s="832"/>
      <c r="G8" s="832"/>
      <c r="H8" s="832"/>
      <c r="I8" s="832"/>
      <c r="J8" s="832"/>
      <c r="K8" s="834"/>
      <c r="L8" s="837"/>
      <c r="M8" s="832"/>
      <c r="N8" s="832"/>
      <c r="O8" s="832"/>
      <c r="P8" s="834"/>
      <c r="Q8" s="182">
        <v>2012</v>
      </c>
      <c r="R8" s="268">
        <v>2013</v>
      </c>
      <c r="S8" s="830"/>
      <c r="T8" s="822"/>
      <c r="U8" s="823"/>
      <c r="V8" s="823"/>
      <c r="W8" s="824"/>
    </row>
    <row r="9" spans="1:40" ht="6" customHeight="1" thickTop="1" x14ac:dyDescent="0.25">
      <c r="A9" s="269"/>
      <c r="B9" s="270"/>
      <c r="C9" s="271"/>
      <c r="D9" s="272"/>
      <c r="E9" s="276"/>
      <c r="F9" s="277"/>
      <c r="G9" s="277"/>
      <c r="H9" s="277"/>
      <c r="I9" s="277"/>
      <c r="J9" s="277"/>
      <c r="K9" s="699"/>
      <c r="L9" s="276"/>
      <c r="M9" s="277"/>
      <c r="N9" s="277"/>
      <c r="O9" s="277"/>
      <c r="P9" s="699"/>
      <c r="Q9" s="277"/>
      <c r="R9" s="273"/>
      <c r="S9" s="274"/>
      <c r="T9" s="269"/>
      <c r="U9" s="271"/>
      <c r="V9" s="278"/>
      <c r="W9" s="279"/>
    </row>
    <row r="10" spans="1:40" ht="18" customHeight="1" x14ac:dyDescent="0.25">
      <c r="A10" s="280"/>
      <c r="B10" s="281" t="s">
        <v>618</v>
      </c>
      <c r="C10" s="282"/>
      <c r="D10" s="283"/>
      <c r="E10" s="284">
        <v>4438841.8430000003</v>
      </c>
      <c r="F10" s="284">
        <v>4583869.0429999996</v>
      </c>
      <c r="G10" s="284">
        <v>4819605.818</v>
      </c>
      <c r="H10" s="285">
        <v>5065004.4840000002</v>
      </c>
      <c r="I10" s="286">
        <v>5036983.0630000001</v>
      </c>
      <c r="J10" s="287">
        <v>4830869.4369999999</v>
      </c>
      <c r="K10" s="288">
        <v>4852106.4919999996</v>
      </c>
      <c r="L10" s="289">
        <v>4590376.6780000003</v>
      </c>
      <c r="M10" s="284">
        <v>5320088.0920000002</v>
      </c>
      <c r="N10" s="284">
        <v>5804302.5369999995</v>
      </c>
      <c r="O10" s="284">
        <v>5871171.7050000001</v>
      </c>
      <c r="P10" s="689">
        <v>4726652.2089999998</v>
      </c>
      <c r="Q10" s="284">
        <v>58588351.994999997</v>
      </c>
      <c r="R10" s="284">
        <v>59939871.401000001</v>
      </c>
      <c r="S10" s="290">
        <v>102.3</v>
      </c>
      <c r="T10" s="291" t="s">
        <v>619</v>
      </c>
      <c r="U10" s="282"/>
      <c r="V10" s="292"/>
      <c r="W10" s="686"/>
    </row>
    <row r="11" spans="1:40" ht="12.75" customHeight="1" x14ac:dyDescent="0.25">
      <c r="A11" s="280"/>
      <c r="B11" s="294"/>
      <c r="C11" s="295" t="s">
        <v>620</v>
      </c>
      <c r="D11" s="296"/>
      <c r="E11" s="201"/>
      <c r="F11" s="154"/>
      <c r="G11" s="154"/>
      <c r="H11" s="199"/>
      <c r="I11" s="199"/>
      <c r="J11" s="199"/>
      <c r="K11" s="200"/>
      <c r="L11" s="198"/>
      <c r="M11" s="154"/>
      <c r="N11" s="154"/>
      <c r="O11" s="154"/>
      <c r="P11" s="691"/>
      <c r="Q11" s="201"/>
      <c r="R11" s="154"/>
      <c r="S11" s="297"/>
      <c r="T11" s="298"/>
      <c r="U11" s="295" t="s">
        <v>102</v>
      </c>
      <c r="V11" s="299"/>
      <c r="W11" s="686"/>
    </row>
    <row r="12" spans="1:40" ht="12.6" customHeight="1" x14ac:dyDescent="0.25">
      <c r="A12" s="300" t="s">
        <v>621</v>
      </c>
      <c r="B12" s="294"/>
      <c r="C12" s="16"/>
      <c r="D12" s="301" t="s">
        <v>622</v>
      </c>
      <c r="E12" s="201"/>
      <c r="F12" s="154"/>
      <c r="G12" s="154"/>
      <c r="H12" s="199"/>
      <c r="I12" s="199"/>
      <c r="J12" s="199"/>
      <c r="K12" s="200"/>
      <c r="L12" s="198"/>
      <c r="M12" s="154"/>
      <c r="N12" s="154"/>
      <c r="O12" s="154"/>
      <c r="P12" s="691"/>
      <c r="Q12" s="201"/>
      <c r="R12" s="154"/>
      <c r="S12" s="297"/>
      <c r="T12" s="298"/>
      <c r="U12" s="16"/>
      <c r="V12" s="302" t="s">
        <v>623</v>
      </c>
      <c r="W12" s="303" t="s">
        <v>621</v>
      </c>
    </row>
    <row r="13" spans="1:40" ht="11.25" customHeight="1" x14ac:dyDescent="0.25">
      <c r="A13" s="300"/>
      <c r="B13" s="294"/>
      <c r="C13" s="16"/>
      <c r="D13" s="301" t="s">
        <v>624</v>
      </c>
      <c r="E13" s="201">
        <v>71981.945000000007</v>
      </c>
      <c r="F13" s="154">
        <v>63825.036</v>
      </c>
      <c r="G13" s="154">
        <v>75747.745999999999</v>
      </c>
      <c r="H13" s="199">
        <v>67538.258000000002</v>
      </c>
      <c r="I13" s="199">
        <v>77873.245999999999</v>
      </c>
      <c r="J13" s="199">
        <v>68188.040999999997</v>
      </c>
      <c r="K13" s="200">
        <v>79506.33</v>
      </c>
      <c r="L13" s="198">
        <v>80159.752999999997</v>
      </c>
      <c r="M13" s="154">
        <v>87195.792000000001</v>
      </c>
      <c r="N13" s="154">
        <v>89039.082999999999</v>
      </c>
      <c r="O13" s="154">
        <v>89463.48</v>
      </c>
      <c r="P13" s="691">
        <v>78773.563999999998</v>
      </c>
      <c r="Q13" s="201">
        <v>862818.61399999994</v>
      </c>
      <c r="R13" s="154">
        <v>929292.27399999998</v>
      </c>
      <c r="S13" s="297">
        <v>107.7</v>
      </c>
      <c r="T13" s="298"/>
      <c r="U13" s="16"/>
      <c r="V13" s="302" t="s">
        <v>625</v>
      </c>
      <c r="W13" s="303"/>
    </row>
    <row r="14" spans="1:40" ht="11.25" customHeight="1" x14ac:dyDescent="0.25">
      <c r="A14" s="300"/>
      <c r="B14" s="294"/>
      <c r="C14" s="16"/>
      <c r="D14" s="301"/>
      <c r="E14" s="201"/>
      <c r="F14" s="154"/>
      <c r="G14" s="154"/>
      <c r="H14" s="199"/>
      <c r="I14" s="199"/>
      <c r="J14" s="199"/>
      <c r="K14" s="200"/>
      <c r="L14" s="198"/>
      <c r="M14" s="154"/>
      <c r="N14" s="154"/>
      <c r="O14" s="154"/>
      <c r="P14" s="691"/>
      <c r="Q14" s="201"/>
      <c r="R14" s="154"/>
      <c r="S14" s="297"/>
      <c r="T14" s="298"/>
      <c r="U14" s="16"/>
      <c r="V14" s="302"/>
      <c r="W14" s="303"/>
    </row>
    <row r="15" spans="1:40" ht="12.6" customHeight="1" x14ac:dyDescent="0.25">
      <c r="A15" s="304" t="s">
        <v>626</v>
      </c>
      <c r="B15" s="294"/>
      <c r="C15" s="16"/>
      <c r="D15" s="301" t="s">
        <v>627</v>
      </c>
      <c r="E15" s="201">
        <v>65242.214999999997</v>
      </c>
      <c r="F15" s="154">
        <v>76873.479000000007</v>
      </c>
      <c r="G15" s="154">
        <v>98196.873000000007</v>
      </c>
      <c r="H15" s="199">
        <v>87400.172999999995</v>
      </c>
      <c r="I15" s="199">
        <v>84692.918000000005</v>
      </c>
      <c r="J15" s="199">
        <v>79228.172999999995</v>
      </c>
      <c r="K15" s="200">
        <v>67643.217000000004</v>
      </c>
      <c r="L15" s="198">
        <v>61161.373</v>
      </c>
      <c r="M15" s="154">
        <v>77039.293999999994</v>
      </c>
      <c r="N15" s="154">
        <v>66688.072</v>
      </c>
      <c r="O15" s="154">
        <v>70526.036999999997</v>
      </c>
      <c r="P15" s="691">
        <v>73020.736999999994</v>
      </c>
      <c r="Q15" s="201">
        <v>1008161.167</v>
      </c>
      <c r="R15" s="154">
        <v>907712.56099999999</v>
      </c>
      <c r="S15" s="297">
        <v>90</v>
      </c>
      <c r="T15" s="298"/>
      <c r="U15" s="16"/>
      <c r="V15" s="305" t="s">
        <v>628</v>
      </c>
      <c r="W15" s="686" t="s">
        <v>626</v>
      </c>
    </row>
    <row r="16" spans="1:40" ht="11.25" customHeight="1" x14ac:dyDescent="0.25">
      <c r="A16" s="304"/>
      <c r="B16" s="294"/>
      <c r="C16" s="16"/>
      <c r="D16" s="301"/>
      <c r="E16" s="201"/>
      <c r="F16" s="154"/>
      <c r="G16" s="154"/>
      <c r="H16" s="199"/>
      <c r="I16" s="199"/>
      <c r="J16" s="199"/>
      <c r="K16" s="200"/>
      <c r="L16" s="198"/>
      <c r="M16" s="154"/>
      <c r="N16" s="154"/>
      <c r="O16" s="154"/>
      <c r="P16" s="691"/>
      <c r="Q16" s="201"/>
      <c r="R16" s="154"/>
      <c r="S16" s="297"/>
      <c r="T16" s="298"/>
      <c r="U16" s="16"/>
      <c r="V16" s="305"/>
      <c r="W16" s="306"/>
    </row>
    <row r="17" spans="1:23" ht="12.6" customHeight="1" x14ac:dyDescent="0.25">
      <c r="A17" s="304" t="s">
        <v>629</v>
      </c>
      <c r="B17" s="294"/>
      <c r="C17" s="16"/>
      <c r="D17" s="301" t="s">
        <v>630</v>
      </c>
      <c r="E17" s="201"/>
      <c r="F17" s="154"/>
      <c r="G17" s="154"/>
      <c r="H17" s="199"/>
      <c r="I17" s="199"/>
      <c r="J17" s="199"/>
      <c r="K17" s="200"/>
      <c r="L17" s="198"/>
      <c r="M17" s="154"/>
      <c r="N17" s="154"/>
      <c r="O17" s="154"/>
      <c r="P17" s="691"/>
      <c r="Q17" s="201"/>
      <c r="R17" s="154"/>
      <c r="S17" s="297"/>
      <c r="T17" s="298"/>
      <c r="U17" s="16"/>
      <c r="V17" s="305" t="s">
        <v>631</v>
      </c>
      <c r="W17" s="306" t="s">
        <v>629</v>
      </c>
    </row>
    <row r="18" spans="1:23" ht="11.25" customHeight="1" x14ac:dyDescent="0.25">
      <c r="A18" s="304"/>
      <c r="B18" s="294"/>
      <c r="C18" s="16"/>
      <c r="D18" s="307" t="s">
        <v>632</v>
      </c>
      <c r="E18" s="33">
        <v>33062.637000000002</v>
      </c>
      <c r="F18" s="35">
        <v>21346.202000000001</v>
      </c>
      <c r="G18" s="35">
        <v>32407.952000000001</v>
      </c>
      <c r="H18" s="34">
        <v>17954.816999999999</v>
      </c>
      <c r="I18" s="34">
        <v>18643.092000000001</v>
      </c>
      <c r="J18" s="34">
        <v>41148.86</v>
      </c>
      <c r="K18" s="157">
        <v>41268.89</v>
      </c>
      <c r="L18" s="94">
        <v>19167.163</v>
      </c>
      <c r="M18" s="35">
        <v>19806.026000000002</v>
      </c>
      <c r="N18" s="35">
        <v>25214.382000000001</v>
      </c>
      <c r="O18" s="35">
        <v>20382.18</v>
      </c>
      <c r="P18" s="551">
        <v>15789.102000000001</v>
      </c>
      <c r="Q18" s="33">
        <v>364097.96799999999</v>
      </c>
      <c r="R18" s="35">
        <v>306191.30300000001</v>
      </c>
      <c r="S18" s="308">
        <v>84.1</v>
      </c>
      <c r="T18" s="298"/>
      <c r="U18" s="16"/>
      <c r="V18" s="309" t="s">
        <v>633</v>
      </c>
      <c r="W18" s="306"/>
    </row>
    <row r="19" spans="1:23" ht="11.25" customHeight="1" x14ac:dyDescent="0.25">
      <c r="A19" s="304"/>
      <c r="B19" s="294"/>
      <c r="C19" s="16"/>
      <c r="D19" s="307"/>
      <c r="E19" s="33"/>
      <c r="F19" s="35"/>
      <c r="G19" s="35"/>
      <c r="H19" s="34"/>
      <c r="I19" s="34"/>
      <c r="J19" s="34"/>
      <c r="K19" s="157"/>
      <c r="L19" s="94"/>
      <c r="M19" s="35"/>
      <c r="N19" s="35"/>
      <c r="O19" s="35"/>
      <c r="P19" s="551"/>
      <c r="Q19" s="33"/>
      <c r="R19" s="35"/>
      <c r="S19" s="308"/>
      <c r="T19" s="298"/>
      <c r="U19" s="16"/>
      <c r="V19" s="309"/>
      <c r="W19" s="306"/>
    </row>
    <row r="20" spans="1:23" ht="12.6" customHeight="1" x14ac:dyDescent="0.25">
      <c r="A20" s="304" t="s">
        <v>634</v>
      </c>
      <c r="B20" s="294"/>
      <c r="C20" s="16"/>
      <c r="D20" s="310" t="s">
        <v>635</v>
      </c>
      <c r="E20" s="33"/>
      <c r="F20" s="35"/>
      <c r="G20" s="35"/>
      <c r="H20" s="34"/>
      <c r="I20" s="34"/>
      <c r="J20" s="34"/>
      <c r="K20" s="157"/>
      <c r="L20" s="94"/>
      <c r="M20" s="35"/>
      <c r="N20" s="35"/>
      <c r="O20" s="35"/>
      <c r="P20" s="551"/>
      <c r="Q20" s="33"/>
      <c r="R20" s="35"/>
      <c r="S20" s="308"/>
      <c r="T20" s="298"/>
      <c r="U20" s="16"/>
      <c r="V20" s="311" t="s">
        <v>636</v>
      </c>
      <c r="W20" s="686" t="s">
        <v>634</v>
      </c>
    </row>
    <row r="21" spans="1:23" ht="11.25" customHeight="1" x14ac:dyDescent="0.25">
      <c r="A21" s="304"/>
      <c r="B21" s="294"/>
      <c r="C21" s="16"/>
      <c r="D21" s="301" t="s">
        <v>637</v>
      </c>
      <c r="E21" s="33">
        <v>127218.253</v>
      </c>
      <c r="F21" s="35">
        <v>138240.834</v>
      </c>
      <c r="G21" s="35">
        <v>144772.337</v>
      </c>
      <c r="H21" s="34">
        <v>131430.636</v>
      </c>
      <c r="I21" s="34">
        <v>153400.943</v>
      </c>
      <c r="J21" s="34">
        <v>144974.65700000001</v>
      </c>
      <c r="K21" s="157">
        <v>158765.647</v>
      </c>
      <c r="L21" s="94">
        <v>151025.71299999999</v>
      </c>
      <c r="M21" s="35">
        <v>155831.18799999999</v>
      </c>
      <c r="N21" s="35">
        <v>160999.32800000001</v>
      </c>
      <c r="O21" s="35">
        <v>161364.37299999999</v>
      </c>
      <c r="P21" s="551">
        <v>126804.04</v>
      </c>
      <c r="Q21" s="33">
        <v>1728806.39</v>
      </c>
      <c r="R21" s="35">
        <v>1754827.949</v>
      </c>
      <c r="S21" s="308">
        <v>101.5</v>
      </c>
      <c r="T21" s="298"/>
      <c r="U21" s="16"/>
      <c r="V21" s="302" t="s">
        <v>638</v>
      </c>
      <c r="W21" s="312"/>
    </row>
    <row r="22" spans="1:23" ht="11.25" customHeight="1" x14ac:dyDescent="0.25">
      <c r="A22" s="304"/>
      <c r="B22" s="294"/>
      <c r="C22" s="16"/>
      <c r="D22" s="301"/>
      <c r="E22" s="33"/>
      <c r="F22" s="35"/>
      <c r="G22" s="35"/>
      <c r="H22" s="34"/>
      <c r="I22" s="34"/>
      <c r="J22" s="34"/>
      <c r="K22" s="157"/>
      <c r="L22" s="94"/>
      <c r="M22" s="35"/>
      <c r="N22" s="35"/>
      <c r="O22" s="35"/>
      <c r="P22" s="551"/>
      <c r="Q22" s="33"/>
      <c r="R22" s="35"/>
      <c r="S22" s="308"/>
      <c r="T22" s="298"/>
      <c r="U22" s="16"/>
      <c r="V22" s="302"/>
      <c r="W22" s="312"/>
    </row>
    <row r="23" spans="1:23" ht="12.6" customHeight="1" x14ac:dyDescent="0.25">
      <c r="A23" s="304" t="s">
        <v>639</v>
      </c>
      <c r="B23" s="294"/>
      <c r="C23" s="16"/>
      <c r="D23" s="301" t="s">
        <v>640</v>
      </c>
      <c r="E23" s="33">
        <v>655168.46900000004</v>
      </c>
      <c r="F23" s="35">
        <v>652323.09100000001</v>
      </c>
      <c r="G23" s="35">
        <v>579676.21400000004</v>
      </c>
      <c r="H23" s="34">
        <v>709215.79200000002</v>
      </c>
      <c r="I23" s="34">
        <v>677066.4</v>
      </c>
      <c r="J23" s="34">
        <v>609124.52800000005</v>
      </c>
      <c r="K23" s="157">
        <v>835703.674</v>
      </c>
      <c r="L23" s="94">
        <v>680707.446</v>
      </c>
      <c r="M23" s="35">
        <v>723708.85800000001</v>
      </c>
      <c r="N23" s="35">
        <v>846276.63399999996</v>
      </c>
      <c r="O23" s="35">
        <v>774157.50800000003</v>
      </c>
      <c r="P23" s="551">
        <v>802058.22900000005</v>
      </c>
      <c r="Q23" s="33">
        <v>8542874.9570000004</v>
      </c>
      <c r="R23" s="35">
        <v>8545186.8430000003</v>
      </c>
      <c r="S23" s="308">
        <v>100</v>
      </c>
      <c r="T23" s="298"/>
      <c r="U23" s="16"/>
      <c r="V23" s="302" t="s">
        <v>641</v>
      </c>
      <c r="W23" s="312" t="s">
        <v>639</v>
      </c>
    </row>
    <row r="24" spans="1:23" ht="11.25" customHeight="1" x14ac:dyDescent="0.25">
      <c r="A24" s="300"/>
      <c r="B24" s="294"/>
      <c r="C24" s="16"/>
      <c r="D24" s="301"/>
      <c r="E24" s="33"/>
      <c r="F24" s="35"/>
      <c r="G24" s="35"/>
      <c r="H24" s="34"/>
      <c r="I24" s="34"/>
      <c r="J24" s="34"/>
      <c r="K24" s="157"/>
      <c r="L24" s="94"/>
      <c r="M24" s="35"/>
      <c r="N24" s="35"/>
      <c r="O24" s="35"/>
      <c r="P24" s="551"/>
      <c r="Q24" s="33"/>
      <c r="R24" s="35"/>
      <c r="S24" s="308"/>
      <c r="T24" s="298"/>
      <c r="U24" s="16"/>
      <c r="V24" s="305"/>
      <c r="W24" s="306"/>
    </row>
    <row r="25" spans="1:23" ht="12.6" customHeight="1" x14ac:dyDescent="0.25">
      <c r="A25" s="300" t="s">
        <v>642</v>
      </c>
      <c r="B25" s="294"/>
      <c r="C25" s="16"/>
      <c r="D25" s="301" t="s">
        <v>643</v>
      </c>
      <c r="E25" s="33"/>
      <c r="F25" s="35"/>
      <c r="G25" s="35"/>
      <c r="H25" s="34"/>
      <c r="I25" s="34"/>
      <c r="J25" s="34"/>
      <c r="K25" s="157"/>
      <c r="L25" s="94"/>
      <c r="M25" s="35"/>
      <c r="N25" s="35"/>
      <c r="O25" s="35"/>
      <c r="P25" s="551"/>
      <c r="Q25" s="33"/>
      <c r="R25" s="35"/>
      <c r="S25" s="308"/>
      <c r="T25" s="298"/>
      <c r="U25" s="16"/>
      <c r="V25" s="305" t="s">
        <v>644</v>
      </c>
      <c r="W25" s="306" t="s">
        <v>642</v>
      </c>
    </row>
    <row r="26" spans="1:23" ht="11.25" customHeight="1" x14ac:dyDescent="0.25">
      <c r="A26" s="304"/>
      <c r="B26" s="294"/>
      <c r="C26" s="16"/>
      <c r="D26" s="301" t="s">
        <v>645</v>
      </c>
      <c r="E26" s="33"/>
      <c r="F26" s="35"/>
      <c r="G26" s="35"/>
      <c r="H26" s="34"/>
      <c r="I26" s="34"/>
      <c r="J26" s="34"/>
      <c r="K26" s="157"/>
      <c r="L26" s="94"/>
      <c r="M26" s="35"/>
      <c r="N26" s="35"/>
      <c r="O26" s="35"/>
      <c r="P26" s="551"/>
      <c r="Q26" s="33"/>
      <c r="R26" s="35"/>
      <c r="S26" s="308"/>
      <c r="T26" s="298"/>
      <c r="U26" s="16"/>
      <c r="V26" s="305" t="s">
        <v>646</v>
      </c>
      <c r="W26" s="306"/>
    </row>
    <row r="27" spans="1:23" ht="11.25" customHeight="1" x14ac:dyDescent="0.25">
      <c r="A27" s="304"/>
      <c r="B27" s="294"/>
      <c r="C27" s="16"/>
      <c r="D27" s="301" t="s">
        <v>647</v>
      </c>
      <c r="E27" s="33">
        <v>307100.48700000002</v>
      </c>
      <c r="F27" s="35">
        <v>299244.29700000002</v>
      </c>
      <c r="G27" s="35">
        <v>329379.47700000001</v>
      </c>
      <c r="H27" s="34">
        <v>331979.76</v>
      </c>
      <c r="I27" s="34">
        <v>335983.18099999998</v>
      </c>
      <c r="J27" s="34">
        <v>292507.50099999999</v>
      </c>
      <c r="K27" s="157">
        <v>309455.36099999998</v>
      </c>
      <c r="L27" s="94">
        <v>282274.98</v>
      </c>
      <c r="M27" s="35">
        <v>323804.609</v>
      </c>
      <c r="N27" s="35">
        <v>338043.92099999997</v>
      </c>
      <c r="O27" s="35">
        <v>319383.93099999998</v>
      </c>
      <c r="P27" s="551">
        <v>282343.70500000002</v>
      </c>
      <c r="Q27" s="33">
        <v>3546337.3739999998</v>
      </c>
      <c r="R27" s="35">
        <v>3751501.21</v>
      </c>
      <c r="S27" s="308">
        <v>105.8</v>
      </c>
      <c r="T27" s="298"/>
      <c r="U27" s="16"/>
      <c r="V27" s="305" t="s">
        <v>648</v>
      </c>
      <c r="W27" s="306"/>
    </row>
    <row r="28" spans="1:23" ht="11.25" customHeight="1" x14ac:dyDescent="0.25">
      <c r="A28" s="304"/>
      <c r="B28" s="294"/>
      <c r="C28" s="16"/>
      <c r="D28" s="301"/>
      <c r="E28" s="33"/>
      <c r="F28" s="35"/>
      <c r="G28" s="35"/>
      <c r="H28" s="34"/>
      <c r="I28" s="34"/>
      <c r="J28" s="34"/>
      <c r="K28" s="157"/>
      <c r="L28" s="94"/>
      <c r="M28" s="35"/>
      <c r="N28" s="35"/>
      <c r="O28" s="35"/>
      <c r="P28" s="551"/>
      <c r="Q28" s="33"/>
      <c r="R28" s="35"/>
      <c r="S28" s="308"/>
      <c r="T28" s="298"/>
      <c r="U28" s="16"/>
      <c r="V28" s="305"/>
      <c r="W28" s="306"/>
    </row>
    <row r="29" spans="1:23" ht="12.6" customHeight="1" x14ac:dyDescent="0.25">
      <c r="A29" s="304" t="s">
        <v>649</v>
      </c>
      <c r="B29" s="294"/>
      <c r="C29" s="16"/>
      <c r="D29" s="301" t="s">
        <v>650</v>
      </c>
      <c r="E29" s="33"/>
      <c r="F29" s="35"/>
      <c r="G29" s="35"/>
      <c r="H29" s="34"/>
      <c r="I29" s="34"/>
      <c r="J29" s="34"/>
      <c r="K29" s="157"/>
      <c r="L29" s="94"/>
      <c r="M29" s="35"/>
      <c r="N29" s="35"/>
      <c r="O29" s="35"/>
      <c r="P29" s="551"/>
      <c r="Q29" s="33"/>
      <c r="R29" s="35"/>
      <c r="S29" s="308"/>
      <c r="T29" s="298"/>
      <c r="U29" s="16"/>
      <c r="V29" s="305" t="s">
        <v>651</v>
      </c>
      <c r="W29" s="306" t="s">
        <v>649</v>
      </c>
    </row>
    <row r="30" spans="1:23" ht="11.25" customHeight="1" x14ac:dyDescent="0.25">
      <c r="A30" s="304"/>
      <c r="B30" s="294"/>
      <c r="C30" s="16"/>
      <c r="D30" s="301" t="s">
        <v>652</v>
      </c>
      <c r="E30" s="33">
        <v>264380.29300000001</v>
      </c>
      <c r="F30" s="35">
        <v>270143.58799999999</v>
      </c>
      <c r="G30" s="35">
        <v>287204.09499999997</v>
      </c>
      <c r="H30" s="34">
        <v>312472.95400000003</v>
      </c>
      <c r="I30" s="34">
        <v>311193.53999999998</v>
      </c>
      <c r="J30" s="34">
        <v>297896.05699999997</v>
      </c>
      <c r="K30" s="157">
        <v>282358.071</v>
      </c>
      <c r="L30" s="94">
        <v>277138.90299999999</v>
      </c>
      <c r="M30" s="35">
        <v>313843.43400000001</v>
      </c>
      <c r="N30" s="35">
        <v>338130.88900000002</v>
      </c>
      <c r="O30" s="35">
        <v>303615.81699999998</v>
      </c>
      <c r="P30" s="551">
        <v>221046.701</v>
      </c>
      <c r="Q30" s="33">
        <v>3475394.1510000001</v>
      </c>
      <c r="R30" s="35">
        <v>3479424.3420000002</v>
      </c>
      <c r="S30" s="308">
        <v>100.1</v>
      </c>
      <c r="T30" s="298"/>
      <c r="U30" s="16"/>
      <c r="V30" s="305" t="s">
        <v>653</v>
      </c>
      <c r="W30" s="306"/>
    </row>
    <row r="31" spans="1:23" ht="11.25" customHeight="1" x14ac:dyDescent="0.25">
      <c r="A31" s="304"/>
      <c r="B31" s="294"/>
      <c r="C31" s="16"/>
      <c r="D31" s="301"/>
      <c r="E31" s="33"/>
      <c r="F31" s="35"/>
      <c r="G31" s="35"/>
      <c r="H31" s="34"/>
      <c r="I31" s="34"/>
      <c r="J31" s="34"/>
      <c r="K31" s="157"/>
      <c r="L31" s="94"/>
      <c r="M31" s="35"/>
      <c r="N31" s="35"/>
      <c r="O31" s="35"/>
      <c r="P31" s="551"/>
      <c r="Q31" s="33"/>
      <c r="R31" s="35"/>
      <c r="S31" s="308"/>
      <c r="T31" s="298"/>
      <c r="U31" s="16"/>
      <c r="V31" s="305"/>
      <c r="W31" s="306"/>
    </row>
    <row r="32" spans="1:23" ht="12.6" customHeight="1" x14ac:dyDescent="0.25">
      <c r="A32" s="304" t="s">
        <v>654</v>
      </c>
      <c r="B32" s="294"/>
      <c r="C32" s="16"/>
      <c r="D32" s="307" t="s">
        <v>655</v>
      </c>
      <c r="E32" s="33"/>
      <c r="F32" s="35"/>
      <c r="G32" s="35"/>
      <c r="H32" s="34"/>
      <c r="I32" s="34"/>
      <c r="J32" s="34"/>
      <c r="K32" s="157"/>
      <c r="L32" s="94"/>
      <c r="M32" s="35"/>
      <c r="N32" s="35"/>
      <c r="O32" s="35"/>
      <c r="P32" s="551"/>
      <c r="Q32" s="33"/>
      <c r="R32" s="35"/>
      <c r="S32" s="308"/>
      <c r="T32" s="298"/>
      <c r="U32" s="16"/>
      <c r="V32" s="309" t="s">
        <v>656</v>
      </c>
      <c r="W32" s="306" t="s">
        <v>654</v>
      </c>
    </row>
    <row r="33" spans="1:23" ht="11.25" customHeight="1" x14ac:dyDescent="0.25">
      <c r="A33" s="304"/>
      <c r="B33" s="294"/>
      <c r="C33" s="16"/>
      <c r="D33" s="307" t="s">
        <v>657</v>
      </c>
      <c r="E33" s="33"/>
      <c r="F33" s="35"/>
      <c r="G33" s="35"/>
      <c r="H33" s="34"/>
      <c r="I33" s="34"/>
      <c r="J33" s="34"/>
      <c r="K33" s="157"/>
      <c r="L33" s="94"/>
      <c r="M33" s="35"/>
      <c r="N33" s="35"/>
      <c r="O33" s="35"/>
      <c r="P33" s="551"/>
      <c r="Q33" s="33"/>
      <c r="R33" s="35"/>
      <c r="S33" s="308"/>
      <c r="T33" s="298"/>
      <c r="U33" s="16"/>
      <c r="V33" s="309" t="s">
        <v>658</v>
      </c>
      <c r="W33" s="306"/>
    </row>
    <row r="34" spans="1:23" ht="11.25" customHeight="1" x14ac:dyDescent="0.25">
      <c r="A34" s="304"/>
      <c r="B34" s="294"/>
      <c r="C34" s="16"/>
      <c r="D34" s="307" t="s">
        <v>659</v>
      </c>
      <c r="E34" s="33">
        <v>30502.713</v>
      </c>
      <c r="F34" s="35">
        <v>25576.585999999999</v>
      </c>
      <c r="G34" s="35">
        <v>27124.856</v>
      </c>
      <c r="H34" s="34">
        <v>26857.782999999999</v>
      </c>
      <c r="I34" s="34">
        <v>26977.186000000002</v>
      </c>
      <c r="J34" s="34">
        <v>24625.496999999999</v>
      </c>
      <c r="K34" s="157">
        <v>29672.285</v>
      </c>
      <c r="L34" s="94">
        <v>24089.919000000002</v>
      </c>
      <c r="M34" s="35">
        <v>28583.534</v>
      </c>
      <c r="N34" s="35">
        <v>29430.812999999998</v>
      </c>
      <c r="O34" s="35">
        <v>28483.974999999999</v>
      </c>
      <c r="P34" s="551">
        <v>25274.458999999999</v>
      </c>
      <c r="Q34" s="33">
        <v>298871.69199999998</v>
      </c>
      <c r="R34" s="35">
        <v>327199.60600000003</v>
      </c>
      <c r="S34" s="308">
        <v>109.5</v>
      </c>
      <c r="T34" s="298"/>
      <c r="U34" s="16"/>
      <c r="V34" s="309" t="s">
        <v>660</v>
      </c>
      <c r="W34" s="306"/>
    </row>
    <row r="35" spans="1:23" ht="11.25" customHeight="1" x14ac:dyDescent="0.25">
      <c r="A35" s="304"/>
      <c r="B35" s="294"/>
      <c r="C35" s="16"/>
      <c r="D35" s="310"/>
      <c r="E35" s="33"/>
      <c r="F35" s="35"/>
      <c r="G35" s="35"/>
      <c r="H35" s="34"/>
      <c r="I35" s="34"/>
      <c r="J35" s="34"/>
      <c r="K35" s="157"/>
      <c r="L35" s="94"/>
      <c r="M35" s="35"/>
      <c r="N35" s="35"/>
      <c r="O35" s="35"/>
      <c r="P35" s="551"/>
      <c r="Q35" s="33"/>
      <c r="R35" s="35"/>
      <c r="S35" s="308"/>
      <c r="T35" s="298"/>
      <c r="U35" s="16"/>
      <c r="V35" s="311"/>
      <c r="W35" s="686"/>
    </row>
    <row r="36" spans="1:23" ht="12.6" customHeight="1" x14ac:dyDescent="0.25">
      <c r="A36" s="304" t="s">
        <v>661</v>
      </c>
      <c r="B36" s="294"/>
      <c r="C36" s="16"/>
      <c r="D36" s="301" t="s">
        <v>662</v>
      </c>
      <c r="E36" s="33"/>
      <c r="F36" s="35"/>
      <c r="G36" s="35"/>
      <c r="H36" s="34"/>
      <c r="I36" s="34"/>
      <c r="J36" s="34"/>
      <c r="K36" s="157"/>
      <c r="L36" s="94"/>
      <c r="M36" s="35"/>
      <c r="N36" s="35"/>
      <c r="O36" s="35"/>
      <c r="P36" s="551"/>
      <c r="Q36" s="33"/>
      <c r="R36" s="35"/>
      <c r="S36" s="308"/>
      <c r="T36" s="298"/>
      <c r="U36" s="16"/>
      <c r="V36" s="305" t="s">
        <v>663</v>
      </c>
      <c r="W36" s="306" t="s">
        <v>661</v>
      </c>
    </row>
    <row r="37" spans="1:23" ht="11.25" customHeight="1" x14ac:dyDescent="0.25">
      <c r="A37" s="304"/>
      <c r="B37" s="294"/>
      <c r="C37" s="16"/>
      <c r="D37" s="301" t="s">
        <v>664</v>
      </c>
      <c r="E37" s="33"/>
      <c r="F37" s="35"/>
      <c r="G37" s="35"/>
      <c r="H37" s="34"/>
      <c r="I37" s="34"/>
      <c r="J37" s="34"/>
      <c r="K37" s="157"/>
      <c r="L37" s="94"/>
      <c r="M37" s="35"/>
      <c r="N37" s="35"/>
      <c r="O37" s="35"/>
      <c r="P37" s="551"/>
      <c r="Q37" s="33"/>
      <c r="R37" s="35"/>
      <c r="S37" s="308"/>
      <c r="T37" s="298"/>
      <c r="U37" s="16"/>
      <c r="V37" s="305" t="s">
        <v>665</v>
      </c>
      <c r="W37" s="306"/>
    </row>
    <row r="38" spans="1:23" ht="11.25" customHeight="1" x14ac:dyDescent="0.25">
      <c r="A38" s="304"/>
      <c r="B38" s="294"/>
      <c r="C38" s="16"/>
      <c r="D38" s="301" t="s">
        <v>666</v>
      </c>
      <c r="E38" s="33">
        <v>35546.972999999998</v>
      </c>
      <c r="F38" s="35">
        <v>38484.014000000003</v>
      </c>
      <c r="G38" s="35">
        <v>40043.697999999997</v>
      </c>
      <c r="H38" s="34">
        <v>37999.64</v>
      </c>
      <c r="I38" s="34">
        <v>41623.660000000003</v>
      </c>
      <c r="J38" s="34">
        <v>39946.33</v>
      </c>
      <c r="K38" s="157">
        <v>38127.777999999998</v>
      </c>
      <c r="L38" s="94">
        <v>43165.091999999997</v>
      </c>
      <c r="M38" s="35">
        <v>47262.644999999997</v>
      </c>
      <c r="N38" s="35">
        <v>46886.93</v>
      </c>
      <c r="O38" s="35">
        <v>43187.235999999997</v>
      </c>
      <c r="P38" s="551">
        <v>35544.175999999999</v>
      </c>
      <c r="Q38" s="33">
        <v>468869.89399999997</v>
      </c>
      <c r="R38" s="35">
        <v>487818.17200000002</v>
      </c>
      <c r="S38" s="308">
        <v>104</v>
      </c>
      <c r="T38" s="298"/>
      <c r="U38" s="16"/>
      <c r="V38" s="305" t="s">
        <v>667</v>
      </c>
      <c r="W38" s="306"/>
    </row>
    <row r="39" spans="1:23" ht="11.25" customHeight="1" x14ac:dyDescent="0.25">
      <c r="A39" s="304"/>
      <c r="B39" s="294"/>
      <c r="C39" s="16"/>
      <c r="D39" s="301"/>
      <c r="E39" s="33"/>
      <c r="F39" s="35"/>
      <c r="G39" s="35"/>
      <c r="H39" s="34"/>
      <c r="I39" s="34"/>
      <c r="J39" s="34"/>
      <c r="K39" s="157"/>
      <c r="L39" s="94"/>
      <c r="M39" s="35"/>
      <c r="N39" s="35"/>
      <c r="O39" s="35"/>
      <c r="P39" s="551"/>
      <c r="Q39" s="33"/>
      <c r="R39" s="35"/>
      <c r="S39" s="308"/>
      <c r="T39" s="298"/>
      <c r="U39" s="16"/>
      <c r="V39" s="305"/>
      <c r="W39" s="306"/>
    </row>
    <row r="40" spans="1:23" ht="12.6" customHeight="1" x14ac:dyDescent="0.25">
      <c r="A40" s="304" t="s">
        <v>668</v>
      </c>
      <c r="B40" s="294"/>
      <c r="C40" s="16"/>
      <c r="D40" s="301" t="s">
        <v>669</v>
      </c>
      <c r="E40" s="33"/>
      <c r="F40" s="35"/>
      <c r="G40" s="35"/>
      <c r="H40" s="34"/>
      <c r="I40" s="34"/>
      <c r="J40" s="34"/>
      <c r="K40" s="157"/>
      <c r="L40" s="94"/>
      <c r="M40" s="35"/>
      <c r="N40" s="35"/>
      <c r="O40" s="35"/>
      <c r="P40" s="551"/>
      <c r="Q40" s="33"/>
      <c r="R40" s="35"/>
      <c r="S40" s="308"/>
      <c r="T40" s="298"/>
      <c r="U40" s="16"/>
      <c r="V40" s="305" t="s">
        <v>670</v>
      </c>
      <c r="W40" s="306" t="s">
        <v>668</v>
      </c>
    </row>
    <row r="41" spans="1:23" ht="11.25" customHeight="1" x14ac:dyDescent="0.25">
      <c r="A41" s="304"/>
      <c r="B41" s="294"/>
      <c r="C41" s="16"/>
      <c r="D41" s="301" t="s">
        <v>671</v>
      </c>
      <c r="E41" s="33"/>
      <c r="F41" s="35"/>
      <c r="G41" s="35"/>
      <c r="H41" s="34"/>
      <c r="I41" s="34"/>
      <c r="J41" s="34"/>
      <c r="K41" s="157"/>
      <c r="L41" s="94"/>
      <c r="M41" s="35"/>
      <c r="N41" s="35"/>
      <c r="O41" s="35"/>
      <c r="P41" s="551"/>
      <c r="Q41" s="33"/>
      <c r="R41" s="35"/>
      <c r="S41" s="308"/>
      <c r="T41" s="298"/>
      <c r="U41" s="16"/>
      <c r="V41" s="305" t="s">
        <v>672</v>
      </c>
      <c r="W41" s="306"/>
    </row>
    <row r="42" spans="1:23" ht="11.25" customHeight="1" x14ac:dyDescent="0.25">
      <c r="A42" s="300"/>
      <c r="B42" s="313"/>
      <c r="C42" s="680"/>
      <c r="D42" s="314" t="s">
        <v>673</v>
      </c>
      <c r="E42" s="33">
        <v>67766.031000000003</v>
      </c>
      <c r="F42" s="35">
        <v>75496.759000000005</v>
      </c>
      <c r="G42" s="35">
        <v>73530.714999999997</v>
      </c>
      <c r="H42" s="34">
        <v>76603.595000000001</v>
      </c>
      <c r="I42" s="34">
        <v>70067.701000000001</v>
      </c>
      <c r="J42" s="34">
        <v>67442.134000000005</v>
      </c>
      <c r="K42" s="157">
        <v>75702.527000000002</v>
      </c>
      <c r="L42" s="94">
        <v>71415.207999999999</v>
      </c>
      <c r="M42" s="35">
        <v>73794.3</v>
      </c>
      <c r="N42" s="35">
        <v>90650.857000000004</v>
      </c>
      <c r="O42" s="35">
        <v>76765.509000000005</v>
      </c>
      <c r="P42" s="551">
        <v>77440.615000000005</v>
      </c>
      <c r="Q42" s="33">
        <v>832364.08700000006</v>
      </c>
      <c r="R42" s="35">
        <v>896675.951</v>
      </c>
      <c r="S42" s="308">
        <v>107.7</v>
      </c>
      <c r="T42" s="298"/>
      <c r="U42" s="16"/>
      <c r="V42" s="305" t="s">
        <v>674</v>
      </c>
      <c r="W42" s="306"/>
    </row>
    <row r="43" spans="1:23" ht="11.25" customHeight="1" x14ac:dyDescent="0.25">
      <c r="A43" s="300"/>
      <c r="B43" s="313"/>
      <c r="C43" s="680"/>
      <c r="D43" s="314"/>
      <c r="E43" s="33"/>
      <c r="F43" s="35"/>
      <c r="G43" s="35"/>
      <c r="H43" s="34"/>
      <c r="I43" s="34"/>
      <c r="J43" s="34"/>
      <c r="K43" s="157"/>
      <c r="L43" s="94"/>
      <c r="M43" s="35"/>
      <c r="N43" s="35"/>
      <c r="O43" s="35"/>
      <c r="P43" s="551"/>
      <c r="Q43" s="33"/>
      <c r="R43" s="35"/>
      <c r="S43" s="308"/>
      <c r="T43" s="298"/>
      <c r="U43" s="16"/>
      <c r="V43" s="305"/>
      <c r="W43" s="306"/>
    </row>
    <row r="44" spans="1:23" ht="12.6" customHeight="1" x14ac:dyDescent="0.25">
      <c r="A44" s="304" t="s">
        <v>675</v>
      </c>
      <c r="B44" s="294"/>
      <c r="C44" s="16"/>
      <c r="D44" s="301" t="s">
        <v>676</v>
      </c>
      <c r="E44" s="33">
        <v>134900.77900000001</v>
      </c>
      <c r="F44" s="35">
        <v>133874.79800000001</v>
      </c>
      <c r="G44" s="35">
        <v>141827.122</v>
      </c>
      <c r="H44" s="34">
        <v>146154.01</v>
      </c>
      <c r="I44" s="34">
        <v>139898.65400000001</v>
      </c>
      <c r="J44" s="34">
        <v>129422.579</v>
      </c>
      <c r="K44" s="157">
        <v>150498.05900000001</v>
      </c>
      <c r="L44" s="94">
        <v>132650.606</v>
      </c>
      <c r="M44" s="35">
        <v>181691.88500000001</v>
      </c>
      <c r="N44" s="35">
        <v>165581.85800000001</v>
      </c>
      <c r="O44" s="35">
        <v>155572.13399999999</v>
      </c>
      <c r="P44" s="551">
        <v>131932.88200000001</v>
      </c>
      <c r="Q44" s="33">
        <v>1678922.277</v>
      </c>
      <c r="R44" s="35">
        <v>1744005.3659999999</v>
      </c>
      <c r="S44" s="308">
        <v>103.9</v>
      </c>
      <c r="T44" s="298"/>
      <c r="U44" s="16"/>
      <c r="V44" s="305" t="s">
        <v>677</v>
      </c>
      <c r="W44" s="306" t="s">
        <v>675</v>
      </c>
    </row>
    <row r="45" spans="1:23" ht="11.25" customHeight="1" x14ac:dyDescent="0.25">
      <c r="A45" s="304"/>
      <c r="B45" s="294"/>
      <c r="C45" s="16"/>
      <c r="D45" s="301"/>
      <c r="E45" s="33"/>
      <c r="F45" s="35"/>
      <c r="G45" s="35"/>
      <c r="H45" s="34"/>
      <c r="I45" s="34"/>
      <c r="J45" s="34"/>
      <c r="K45" s="157"/>
      <c r="L45" s="94"/>
      <c r="M45" s="35"/>
      <c r="N45" s="35"/>
      <c r="O45" s="35"/>
      <c r="P45" s="551"/>
      <c r="Q45" s="33"/>
      <c r="R45" s="35"/>
      <c r="S45" s="308"/>
      <c r="T45" s="298"/>
      <c r="U45" s="16"/>
      <c r="V45" s="305"/>
      <c r="W45" s="306"/>
    </row>
    <row r="46" spans="1:23" ht="12.6" customHeight="1" x14ac:dyDescent="0.25">
      <c r="A46" s="304" t="s">
        <v>678</v>
      </c>
      <c r="B46" s="294"/>
      <c r="C46" s="16"/>
      <c r="D46" s="307" t="s">
        <v>679</v>
      </c>
      <c r="E46" s="319"/>
      <c r="F46" s="315"/>
      <c r="G46" s="315"/>
      <c r="H46" s="316"/>
      <c r="I46" s="316"/>
      <c r="J46" s="316"/>
      <c r="K46" s="317"/>
      <c r="L46" s="318"/>
      <c r="M46" s="315"/>
      <c r="N46" s="315"/>
      <c r="O46" s="315"/>
      <c r="P46" s="700"/>
      <c r="Q46" s="319"/>
      <c r="R46" s="315"/>
      <c r="S46" s="320"/>
      <c r="T46" s="298"/>
      <c r="U46" s="16"/>
      <c r="V46" s="309" t="s">
        <v>680</v>
      </c>
      <c r="W46" s="306" t="s">
        <v>678</v>
      </c>
    </row>
    <row r="47" spans="1:23" ht="11.25" customHeight="1" x14ac:dyDescent="0.25">
      <c r="A47" s="304"/>
      <c r="B47" s="294"/>
      <c r="C47" s="16"/>
      <c r="D47" s="307" t="s">
        <v>681</v>
      </c>
      <c r="E47" s="319"/>
      <c r="F47" s="315"/>
      <c r="G47" s="315"/>
      <c r="H47" s="316"/>
      <c r="I47" s="316"/>
      <c r="J47" s="316"/>
      <c r="K47" s="317"/>
      <c r="L47" s="318"/>
      <c r="M47" s="315"/>
      <c r="N47" s="315"/>
      <c r="O47" s="315"/>
      <c r="P47" s="700"/>
      <c r="Q47" s="319"/>
      <c r="R47" s="315"/>
      <c r="S47" s="320"/>
      <c r="T47" s="298"/>
      <c r="U47" s="16"/>
      <c r="V47" s="309" t="s">
        <v>682</v>
      </c>
      <c r="W47" s="306"/>
    </row>
    <row r="48" spans="1:23" ht="11.25" customHeight="1" x14ac:dyDescent="0.25">
      <c r="A48" s="304"/>
      <c r="B48" s="294"/>
      <c r="C48" s="16"/>
      <c r="D48" s="307" t="s">
        <v>683</v>
      </c>
      <c r="E48" s="319">
        <v>68233.967999999993</v>
      </c>
      <c r="F48" s="315">
        <v>67380.654999999999</v>
      </c>
      <c r="G48" s="315">
        <v>57064.485999999997</v>
      </c>
      <c r="H48" s="316">
        <v>44834.961000000003</v>
      </c>
      <c r="I48" s="316">
        <v>46754.650999999998</v>
      </c>
      <c r="J48" s="316">
        <v>50506.453999999998</v>
      </c>
      <c r="K48" s="317">
        <v>65530.442999999999</v>
      </c>
      <c r="L48" s="318">
        <v>72391.948000000004</v>
      </c>
      <c r="M48" s="315">
        <v>85635.327000000005</v>
      </c>
      <c r="N48" s="315">
        <v>60406.915000000001</v>
      </c>
      <c r="O48" s="315">
        <v>43870.946000000004</v>
      </c>
      <c r="P48" s="700">
        <v>47913.853000000003</v>
      </c>
      <c r="Q48" s="319">
        <v>656952.05299999996</v>
      </c>
      <c r="R48" s="315">
        <v>710524.60699999996</v>
      </c>
      <c r="S48" s="320">
        <v>108.2</v>
      </c>
      <c r="T48" s="298"/>
      <c r="U48" s="16"/>
      <c r="V48" s="309" t="s">
        <v>684</v>
      </c>
      <c r="W48" s="306"/>
    </row>
    <row r="49" spans="1:23" ht="11.25" customHeight="1" x14ac:dyDescent="0.25">
      <c r="A49" s="304"/>
      <c r="B49" s="294"/>
      <c r="C49" s="16"/>
      <c r="D49" s="307"/>
      <c r="E49" s="319"/>
      <c r="F49" s="315"/>
      <c r="G49" s="315"/>
      <c r="H49" s="316"/>
      <c r="I49" s="316"/>
      <c r="J49" s="316"/>
      <c r="K49" s="317"/>
      <c r="L49" s="318"/>
      <c r="M49" s="315"/>
      <c r="N49" s="315"/>
      <c r="O49" s="315"/>
      <c r="P49" s="700"/>
      <c r="Q49" s="319"/>
      <c r="R49" s="315"/>
      <c r="S49" s="320"/>
      <c r="T49" s="298"/>
      <c r="U49" s="16"/>
      <c r="V49" s="309"/>
      <c r="W49" s="306"/>
    </row>
    <row r="50" spans="1:23" ht="12.6" customHeight="1" x14ac:dyDescent="0.25">
      <c r="A50" s="304" t="s">
        <v>685</v>
      </c>
      <c r="B50" s="294"/>
      <c r="C50" s="16"/>
      <c r="D50" s="307" t="s">
        <v>686</v>
      </c>
      <c r="E50" s="319"/>
      <c r="F50" s="315"/>
      <c r="G50" s="315"/>
      <c r="H50" s="316"/>
      <c r="I50" s="316"/>
      <c r="J50" s="316"/>
      <c r="K50" s="317"/>
      <c r="L50" s="318"/>
      <c r="M50" s="315"/>
      <c r="N50" s="315"/>
      <c r="O50" s="315"/>
      <c r="P50" s="700"/>
      <c r="Q50" s="319"/>
      <c r="R50" s="315"/>
      <c r="S50" s="320"/>
      <c r="T50" s="298"/>
      <c r="U50" s="16"/>
      <c r="V50" s="309" t="s">
        <v>687</v>
      </c>
      <c r="W50" s="306" t="s">
        <v>685</v>
      </c>
    </row>
    <row r="51" spans="1:23" ht="11.25" customHeight="1" x14ac:dyDescent="0.25">
      <c r="A51" s="304"/>
      <c r="B51" s="294"/>
      <c r="C51" s="16"/>
      <c r="D51" s="301" t="s">
        <v>688</v>
      </c>
      <c r="E51" s="201"/>
      <c r="F51" s="154"/>
      <c r="G51" s="154"/>
      <c r="H51" s="199"/>
      <c r="I51" s="199"/>
      <c r="J51" s="199"/>
      <c r="K51" s="200"/>
      <c r="L51" s="198"/>
      <c r="M51" s="154"/>
      <c r="N51" s="154"/>
      <c r="O51" s="154"/>
      <c r="P51" s="691"/>
      <c r="Q51" s="201"/>
      <c r="R51" s="154"/>
      <c r="S51" s="297"/>
      <c r="T51" s="298"/>
      <c r="U51" s="16"/>
      <c r="V51" s="305" t="s">
        <v>689</v>
      </c>
      <c r="W51" s="306"/>
    </row>
    <row r="52" spans="1:23" ht="11.25" customHeight="1" x14ac:dyDescent="0.25">
      <c r="A52" s="304"/>
      <c r="B52" s="294"/>
      <c r="C52" s="16"/>
      <c r="D52" s="301" t="s">
        <v>690</v>
      </c>
      <c r="E52" s="201">
        <v>42339.184000000001</v>
      </c>
      <c r="F52" s="154">
        <v>46777.726999999999</v>
      </c>
      <c r="G52" s="154">
        <v>51520.993999999999</v>
      </c>
      <c r="H52" s="199">
        <v>62925.305999999997</v>
      </c>
      <c r="I52" s="199">
        <v>62110.114000000001</v>
      </c>
      <c r="J52" s="199">
        <v>60607.072</v>
      </c>
      <c r="K52" s="200">
        <v>60891.930999999997</v>
      </c>
      <c r="L52" s="198">
        <v>55138.525999999998</v>
      </c>
      <c r="M52" s="154">
        <v>64294.012999999999</v>
      </c>
      <c r="N52" s="154">
        <v>66654.581000000006</v>
      </c>
      <c r="O52" s="154">
        <v>58954.156000000003</v>
      </c>
      <c r="P52" s="691">
        <v>45073.190999999999</v>
      </c>
      <c r="Q52" s="201">
        <v>684265.07700000005</v>
      </c>
      <c r="R52" s="154">
        <v>677286.79500000004</v>
      </c>
      <c r="S52" s="297">
        <v>99</v>
      </c>
      <c r="T52" s="298"/>
      <c r="U52" s="16"/>
      <c r="V52" s="305" t="s">
        <v>691</v>
      </c>
      <c r="W52" s="306"/>
    </row>
    <row r="53" spans="1:23" ht="11.25" customHeight="1" x14ac:dyDescent="0.25">
      <c r="A53" s="304"/>
      <c r="B53" s="294"/>
      <c r="C53" s="16"/>
      <c r="D53" s="301"/>
      <c r="E53" s="201"/>
      <c r="F53" s="154"/>
      <c r="G53" s="154"/>
      <c r="H53" s="199"/>
      <c r="I53" s="199"/>
      <c r="J53" s="199"/>
      <c r="K53" s="200"/>
      <c r="L53" s="198"/>
      <c r="M53" s="154"/>
      <c r="N53" s="154"/>
      <c r="O53" s="154"/>
      <c r="P53" s="691"/>
      <c r="Q53" s="201"/>
      <c r="R53" s="154"/>
      <c r="S53" s="297"/>
      <c r="T53" s="298"/>
      <c r="U53" s="16"/>
      <c r="V53" s="305"/>
      <c r="W53" s="306"/>
    </row>
    <row r="54" spans="1:23" ht="12.6" customHeight="1" x14ac:dyDescent="0.25">
      <c r="A54" s="304" t="s">
        <v>692</v>
      </c>
      <c r="B54" s="294"/>
      <c r="C54" s="16"/>
      <c r="D54" s="301" t="s">
        <v>693</v>
      </c>
      <c r="E54" s="33"/>
      <c r="F54" s="35"/>
      <c r="G54" s="35"/>
      <c r="H54" s="34"/>
      <c r="I54" s="34"/>
      <c r="J54" s="34"/>
      <c r="K54" s="157"/>
      <c r="L54" s="94"/>
      <c r="M54" s="35"/>
      <c r="N54" s="35"/>
      <c r="O54" s="35"/>
      <c r="P54" s="551"/>
      <c r="Q54" s="33"/>
      <c r="R54" s="35"/>
      <c r="S54" s="308"/>
      <c r="T54" s="298"/>
      <c r="U54" s="16"/>
      <c r="V54" s="305" t="s">
        <v>694</v>
      </c>
      <c r="W54" s="306" t="s">
        <v>692</v>
      </c>
    </row>
    <row r="55" spans="1:23" ht="11.25" customHeight="1" x14ac:dyDescent="0.25">
      <c r="A55" s="304"/>
      <c r="B55" s="294"/>
      <c r="C55" s="16"/>
      <c r="D55" s="301" t="s">
        <v>695</v>
      </c>
      <c r="E55" s="33"/>
      <c r="F55" s="35"/>
      <c r="G55" s="35"/>
      <c r="H55" s="34"/>
      <c r="I55" s="34"/>
      <c r="J55" s="34"/>
      <c r="K55" s="157"/>
      <c r="L55" s="94"/>
      <c r="M55" s="35"/>
      <c r="N55" s="35"/>
      <c r="O55" s="35"/>
      <c r="P55" s="551"/>
      <c r="Q55" s="33"/>
      <c r="R55" s="35"/>
      <c r="S55" s="308"/>
      <c r="T55" s="298"/>
      <c r="U55" s="16"/>
      <c r="V55" s="305" t="s">
        <v>696</v>
      </c>
      <c r="W55" s="306"/>
    </row>
    <row r="56" spans="1:23" ht="11.25" customHeight="1" x14ac:dyDescent="0.25">
      <c r="A56" s="300"/>
      <c r="B56" s="313"/>
      <c r="C56" s="680"/>
      <c r="D56" s="314" t="s">
        <v>697</v>
      </c>
      <c r="E56" s="33">
        <v>26578.365000000002</v>
      </c>
      <c r="F56" s="35">
        <v>20201.757000000001</v>
      </c>
      <c r="G56" s="35">
        <v>19720.659</v>
      </c>
      <c r="H56" s="34">
        <v>25199.171999999999</v>
      </c>
      <c r="I56" s="34">
        <v>24226.558000000001</v>
      </c>
      <c r="J56" s="34">
        <v>28397.508999999998</v>
      </c>
      <c r="K56" s="157">
        <v>20190.888999999999</v>
      </c>
      <c r="L56" s="94">
        <v>18095.053</v>
      </c>
      <c r="M56" s="35">
        <v>28172.694</v>
      </c>
      <c r="N56" s="35">
        <v>22924</v>
      </c>
      <c r="O56" s="35">
        <v>25308.329000000002</v>
      </c>
      <c r="P56" s="551">
        <v>21975.534</v>
      </c>
      <c r="Q56" s="33">
        <v>264532.93699999998</v>
      </c>
      <c r="R56" s="35">
        <v>280990.51899999997</v>
      </c>
      <c r="S56" s="308">
        <v>106.2</v>
      </c>
      <c r="T56" s="298"/>
      <c r="U56" s="16"/>
      <c r="V56" s="305" t="s">
        <v>698</v>
      </c>
      <c r="W56" s="306"/>
    </row>
    <row r="57" spans="1:23" ht="11.25" customHeight="1" x14ac:dyDescent="0.25">
      <c r="A57" s="304"/>
      <c r="B57" s="294"/>
      <c r="C57" s="16"/>
      <c r="D57" s="301"/>
      <c r="E57" s="33"/>
      <c r="F57" s="35"/>
      <c r="G57" s="35"/>
      <c r="H57" s="34"/>
      <c r="I57" s="34"/>
      <c r="J57" s="34"/>
      <c r="K57" s="157"/>
      <c r="L57" s="94"/>
      <c r="M57" s="35"/>
      <c r="N57" s="35"/>
      <c r="O57" s="35"/>
      <c r="P57" s="551"/>
      <c r="Q57" s="33"/>
      <c r="R57" s="35"/>
      <c r="S57" s="308"/>
      <c r="T57" s="298"/>
      <c r="U57" s="16"/>
      <c r="V57" s="305"/>
      <c r="W57" s="306"/>
    </row>
    <row r="58" spans="1:23" ht="12.6" customHeight="1" x14ac:dyDescent="0.25">
      <c r="A58" s="304" t="s">
        <v>699</v>
      </c>
      <c r="B58" s="294"/>
      <c r="C58" s="16"/>
      <c r="D58" s="301" t="s">
        <v>700</v>
      </c>
      <c r="E58" s="33"/>
      <c r="F58" s="35"/>
      <c r="G58" s="35"/>
      <c r="H58" s="34"/>
      <c r="I58" s="34"/>
      <c r="J58" s="34"/>
      <c r="K58" s="157"/>
      <c r="L58" s="94"/>
      <c r="M58" s="35"/>
      <c r="N58" s="35"/>
      <c r="O58" s="35"/>
      <c r="P58" s="551"/>
      <c r="Q58" s="33"/>
      <c r="R58" s="35"/>
      <c r="S58" s="308"/>
      <c r="T58" s="298"/>
      <c r="U58" s="16"/>
      <c r="V58" s="305" t="s">
        <v>701</v>
      </c>
      <c r="W58" s="306" t="s">
        <v>699</v>
      </c>
    </row>
    <row r="59" spans="1:23" ht="11.25" customHeight="1" x14ac:dyDescent="0.25">
      <c r="A59" s="304"/>
      <c r="B59" s="294"/>
      <c r="C59" s="16"/>
      <c r="D59" s="301" t="s">
        <v>702</v>
      </c>
      <c r="E59" s="33">
        <v>435382.56400000001</v>
      </c>
      <c r="F59" s="35">
        <v>449322.00099999999</v>
      </c>
      <c r="G59" s="35">
        <v>477164.239</v>
      </c>
      <c r="H59" s="34">
        <v>497206.05699999997</v>
      </c>
      <c r="I59" s="34">
        <v>483693.55900000001</v>
      </c>
      <c r="J59" s="34">
        <v>470242.27500000002</v>
      </c>
      <c r="K59" s="157">
        <v>480768.23300000001</v>
      </c>
      <c r="L59" s="94">
        <v>438117.85100000002</v>
      </c>
      <c r="M59" s="35">
        <v>501166.80699999997</v>
      </c>
      <c r="N59" s="35">
        <v>535050.723</v>
      </c>
      <c r="O59" s="35">
        <v>493161.56400000001</v>
      </c>
      <c r="P59" s="551">
        <v>376251.261</v>
      </c>
      <c r="Q59" s="33">
        <v>5800934.1090000002</v>
      </c>
      <c r="R59" s="35">
        <v>5637527.1339999996</v>
      </c>
      <c r="S59" s="308">
        <v>97.2</v>
      </c>
      <c r="T59" s="298"/>
      <c r="U59" s="16"/>
      <c r="V59" s="305" t="s">
        <v>703</v>
      </c>
      <c r="W59" s="306"/>
    </row>
    <row r="60" spans="1:23" ht="11.25" customHeight="1" x14ac:dyDescent="0.25">
      <c r="A60" s="304"/>
      <c r="B60" s="294"/>
      <c r="C60" s="16"/>
      <c r="D60" s="301"/>
      <c r="E60" s="33"/>
      <c r="F60" s="35"/>
      <c r="G60" s="35"/>
      <c r="H60" s="34"/>
      <c r="I60" s="34"/>
      <c r="J60" s="34"/>
      <c r="K60" s="157"/>
      <c r="L60" s="94"/>
      <c r="M60" s="35"/>
      <c r="N60" s="35"/>
      <c r="O60" s="35"/>
      <c r="P60" s="551"/>
      <c r="Q60" s="33"/>
      <c r="R60" s="35"/>
      <c r="S60" s="308"/>
      <c r="T60" s="298"/>
      <c r="U60" s="16"/>
      <c r="V60" s="305"/>
      <c r="W60" s="306"/>
    </row>
    <row r="61" spans="1:23" ht="12.6" customHeight="1" x14ac:dyDescent="0.25">
      <c r="A61" s="304" t="s">
        <v>704</v>
      </c>
      <c r="B61" s="294"/>
      <c r="C61" s="16"/>
      <c r="D61" s="301" t="s">
        <v>705</v>
      </c>
      <c r="E61" s="33"/>
      <c r="F61" s="35"/>
      <c r="G61" s="35"/>
      <c r="H61" s="34"/>
      <c r="I61" s="34"/>
      <c r="J61" s="34"/>
      <c r="K61" s="157"/>
      <c r="L61" s="94"/>
      <c r="M61" s="35"/>
      <c r="N61" s="35"/>
      <c r="O61" s="35"/>
      <c r="P61" s="551"/>
      <c r="Q61" s="33"/>
      <c r="R61" s="35"/>
      <c r="S61" s="308"/>
      <c r="T61" s="298"/>
      <c r="U61" s="16"/>
      <c r="V61" s="305" t="s">
        <v>706</v>
      </c>
      <c r="W61" s="306" t="s">
        <v>704</v>
      </c>
    </row>
    <row r="62" spans="1:23" ht="11.25" customHeight="1" x14ac:dyDescent="0.25">
      <c r="A62" s="304"/>
      <c r="B62" s="294"/>
      <c r="C62" s="16"/>
      <c r="D62" s="301" t="s">
        <v>707</v>
      </c>
      <c r="E62" s="33"/>
      <c r="F62" s="35"/>
      <c r="G62" s="35"/>
      <c r="H62" s="34"/>
      <c r="I62" s="34"/>
      <c r="J62" s="34"/>
      <c r="K62" s="157"/>
      <c r="L62" s="94"/>
      <c r="M62" s="35"/>
      <c r="N62" s="35"/>
      <c r="O62" s="35"/>
      <c r="P62" s="551"/>
      <c r="Q62" s="33"/>
      <c r="R62" s="35"/>
      <c r="S62" s="308"/>
      <c r="T62" s="298"/>
      <c r="U62" s="16"/>
      <c r="V62" s="305" t="s">
        <v>708</v>
      </c>
      <c r="W62" s="306"/>
    </row>
    <row r="63" spans="1:23" ht="11.25" customHeight="1" x14ac:dyDescent="0.25">
      <c r="A63" s="304"/>
      <c r="B63" s="294"/>
      <c r="C63" s="16"/>
      <c r="D63" s="301" t="s">
        <v>709</v>
      </c>
      <c r="E63" s="33">
        <v>1314797.0120000001</v>
      </c>
      <c r="F63" s="35">
        <v>1321487.878</v>
      </c>
      <c r="G63" s="35">
        <v>1386985.3149999999</v>
      </c>
      <c r="H63" s="34">
        <v>1472543.226</v>
      </c>
      <c r="I63" s="34">
        <v>1504095.8840000001</v>
      </c>
      <c r="J63" s="34">
        <v>1424200.713</v>
      </c>
      <c r="K63" s="157">
        <v>1325287.6410000001</v>
      </c>
      <c r="L63" s="94">
        <v>1407821.0279999999</v>
      </c>
      <c r="M63" s="35">
        <v>1597358.4990000001</v>
      </c>
      <c r="N63" s="35">
        <v>1790993.5649999999</v>
      </c>
      <c r="O63" s="35">
        <v>2017070.452</v>
      </c>
      <c r="P63" s="551">
        <v>1489466.871</v>
      </c>
      <c r="Q63" s="33">
        <v>16962962.484000001</v>
      </c>
      <c r="R63" s="35">
        <v>18052108.083999999</v>
      </c>
      <c r="S63" s="308">
        <v>106.4</v>
      </c>
      <c r="T63" s="298"/>
      <c r="U63" s="16"/>
      <c r="V63" s="305" t="s">
        <v>710</v>
      </c>
      <c r="W63" s="306"/>
    </row>
    <row r="64" spans="1:23" ht="11.25" customHeight="1" x14ac:dyDescent="0.25">
      <c r="A64" s="304"/>
      <c r="B64" s="294"/>
      <c r="C64" s="16"/>
      <c r="D64" s="301"/>
      <c r="E64" s="33"/>
      <c r="F64" s="35"/>
      <c r="G64" s="35"/>
      <c r="H64" s="34"/>
      <c r="I64" s="34"/>
      <c r="J64" s="34"/>
      <c r="K64" s="157"/>
      <c r="L64" s="94"/>
      <c r="M64" s="35"/>
      <c r="N64" s="35"/>
      <c r="O64" s="35"/>
      <c r="P64" s="551"/>
      <c r="Q64" s="33"/>
      <c r="R64" s="35"/>
      <c r="S64" s="308"/>
      <c r="T64" s="298"/>
      <c r="U64" s="16"/>
      <c r="V64" s="305"/>
      <c r="W64" s="306"/>
    </row>
    <row r="65" spans="1:23" ht="12.6" customHeight="1" x14ac:dyDescent="0.25">
      <c r="A65" s="304" t="s">
        <v>711</v>
      </c>
      <c r="B65" s="294"/>
      <c r="C65" s="16"/>
      <c r="D65" s="301" t="s">
        <v>712</v>
      </c>
      <c r="E65" s="33"/>
      <c r="F65" s="35"/>
      <c r="G65" s="35"/>
      <c r="H65" s="34"/>
      <c r="I65" s="34"/>
      <c r="J65" s="34"/>
      <c r="K65" s="157"/>
      <c r="L65" s="94"/>
      <c r="M65" s="35"/>
      <c r="N65" s="35"/>
      <c r="O65" s="35"/>
      <c r="P65" s="551"/>
      <c r="Q65" s="33"/>
      <c r="R65" s="35"/>
      <c r="S65" s="308"/>
      <c r="T65" s="298"/>
      <c r="U65" s="16"/>
      <c r="V65" s="305" t="s">
        <v>713</v>
      </c>
      <c r="W65" s="306" t="s">
        <v>711</v>
      </c>
    </row>
    <row r="66" spans="1:23" ht="11.25" customHeight="1" x14ac:dyDescent="0.25">
      <c r="A66" s="304"/>
      <c r="B66" s="294"/>
      <c r="C66" s="16"/>
      <c r="D66" s="301" t="s">
        <v>714</v>
      </c>
      <c r="E66" s="33">
        <v>490594.902</v>
      </c>
      <c r="F66" s="35">
        <v>564162.451</v>
      </c>
      <c r="G66" s="35">
        <v>637173.53500000003</v>
      </c>
      <c r="H66" s="34">
        <v>615080.86699999997</v>
      </c>
      <c r="I66" s="34">
        <v>677831.96100000001</v>
      </c>
      <c r="J66" s="34">
        <v>647072.60800000001</v>
      </c>
      <c r="K66" s="157">
        <v>573900.554</v>
      </c>
      <c r="L66" s="94">
        <v>493269.75900000002</v>
      </c>
      <c r="M66" s="35">
        <v>697897.66200000001</v>
      </c>
      <c r="N66" s="35">
        <v>684785.81900000002</v>
      </c>
      <c r="O66" s="35">
        <v>736646.37399999995</v>
      </c>
      <c r="P66" s="551">
        <v>598401.29500000004</v>
      </c>
      <c r="Q66" s="33">
        <v>7249744.2410000004</v>
      </c>
      <c r="R66" s="35">
        <v>7416817.7869999995</v>
      </c>
      <c r="S66" s="308">
        <v>102.3</v>
      </c>
      <c r="T66" s="298"/>
      <c r="U66" s="16"/>
      <c r="V66" s="305" t="s">
        <v>715</v>
      </c>
      <c r="W66" s="306"/>
    </row>
    <row r="67" spans="1:23" ht="11.25" customHeight="1" x14ac:dyDescent="0.25">
      <c r="A67" s="304"/>
      <c r="B67" s="294"/>
      <c r="C67" s="16"/>
      <c r="D67" s="301"/>
      <c r="E67" s="33"/>
      <c r="F67" s="35"/>
      <c r="G67" s="35"/>
      <c r="H67" s="34"/>
      <c r="I67" s="34"/>
      <c r="J67" s="34"/>
      <c r="K67" s="157"/>
      <c r="L67" s="94"/>
      <c r="M67" s="35"/>
      <c r="N67" s="35"/>
      <c r="O67" s="35"/>
      <c r="P67" s="551"/>
      <c r="Q67" s="33"/>
      <c r="R67" s="35"/>
      <c r="S67" s="308"/>
      <c r="T67" s="298"/>
      <c r="U67" s="16"/>
      <c r="V67" s="305"/>
      <c r="W67" s="306"/>
    </row>
    <row r="68" spans="1:23" ht="12.6" customHeight="1" x14ac:dyDescent="0.25">
      <c r="A68" s="304" t="s">
        <v>716</v>
      </c>
      <c r="B68" s="294"/>
      <c r="C68" s="16"/>
      <c r="D68" s="301" t="s">
        <v>717</v>
      </c>
      <c r="E68" s="33"/>
      <c r="F68" s="35"/>
      <c r="G68" s="35"/>
      <c r="H68" s="34"/>
      <c r="I68" s="34"/>
      <c r="J68" s="34"/>
      <c r="K68" s="157"/>
      <c r="L68" s="94"/>
      <c r="M68" s="35"/>
      <c r="N68" s="35"/>
      <c r="O68" s="35"/>
      <c r="P68" s="551"/>
      <c r="Q68" s="33"/>
      <c r="R68" s="35"/>
      <c r="S68" s="308"/>
      <c r="T68" s="298"/>
      <c r="U68" s="16"/>
      <c r="V68" s="305" t="s">
        <v>718</v>
      </c>
      <c r="W68" s="306" t="s">
        <v>716</v>
      </c>
    </row>
    <row r="69" spans="1:23" ht="11.25" customHeight="1" x14ac:dyDescent="0.25">
      <c r="A69" s="304"/>
      <c r="B69" s="294"/>
      <c r="C69" s="16"/>
      <c r="D69" s="301" t="s">
        <v>719</v>
      </c>
      <c r="E69" s="33"/>
      <c r="F69" s="35"/>
      <c r="G69" s="35"/>
      <c r="H69" s="34"/>
      <c r="I69" s="34"/>
      <c r="J69" s="34"/>
      <c r="K69" s="157"/>
      <c r="L69" s="94"/>
      <c r="M69" s="35"/>
      <c r="N69" s="35"/>
      <c r="O69" s="35"/>
      <c r="P69" s="551"/>
      <c r="Q69" s="33"/>
      <c r="R69" s="35"/>
      <c r="S69" s="308"/>
      <c r="T69" s="298"/>
      <c r="U69" s="16"/>
      <c r="V69" s="305" t="s">
        <v>720</v>
      </c>
      <c r="W69" s="306"/>
    </row>
    <row r="70" spans="1:23" ht="11.25" customHeight="1" x14ac:dyDescent="0.25">
      <c r="A70" s="304"/>
      <c r="B70" s="294"/>
      <c r="C70" s="16"/>
      <c r="D70" s="301" t="s">
        <v>721</v>
      </c>
      <c r="E70" s="33">
        <v>170864.671</v>
      </c>
      <c r="F70" s="35">
        <v>214759.97500000001</v>
      </c>
      <c r="G70" s="35">
        <v>242650.05100000001</v>
      </c>
      <c r="H70" s="34">
        <v>269514.27299999999</v>
      </c>
      <c r="I70" s="34">
        <v>179534.45800000001</v>
      </c>
      <c r="J70" s="34">
        <v>230990.66</v>
      </c>
      <c r="K70" s="157">
        <v>146220.08199999999</v>
      </c>
      <c r="L70" s="94">
        <v>182171.59099999999</v>
      </c>
      <c r="M70" s="35">
        <v>179864.08499999999</v>
      </c>
      <c r="N70" s="35">
        <v>296968.81800000003</v>
      </c>
      <c r="O70" s="35">
        <v>298374.96999999997</v>
      </c>
      <c r="P70" s="551">
        <v>147046.84400000001</v>
      </c>
      <c r="Q70" s="33">
        <v>2731929.2829999998</v>
      </c>
      <c r="R70" s="35">
        <v>2558960.4780000001</v>
      </c>
      <c r="S70" s="308">
        <v>93.7</v>
      </c>
      <c r="T70" s="298"/>
      <c r="U70" s="16"/>
      <c r="V70" s="305" t="s">
        <v>722</v>
      </c>
      <c r="W70" s="306"/>
    </row>
    <row r="71" spans="1:23" ht="11.25" customHeight="1" x14ac:dyDescent="0.25">
      <c r="A71" s="304"/>
      <c r="B71" s="294"/>
      <c r="C71" s="16"/>
      <c r="D71" s="301"/>
      <c r="E71" s="33"/>
      <c r="F71" s="35"/>
      <c r="G71" s="35"/>
      <c r="H71" s="34"/>
      <c r="I71" s="34"/>
      <c r="J71" s="34"/>
      <c r="K71" s="157"/>
      <c r="L71" s="94"/>
      <c r="M71" s="35"/>
      <c r="N71" s="35"/>
      <c r="O71" s="35"/>
      <c r="P71" s="551"/>
      <c r="Q71" s="33"/>
      <c r="R71" s="35"/>
      <c r="S71" s="308"/>
      <c r="T71" s="298"/>
      <c r="U71" s="16"/>
      <c r="V71" s="305"/>
      <c r="W71" s="306"/>
    </row>
    <row r="72" spans="1:23" ht="12.6" customHeight="1" x14ac:dyDescent="0.25">
      <c r="A72" s="304" t="s">
        <v>723</v>
      </c>
      <c r="B72" s="294"/>
      <c r="C72" s="16"/>
      <c r="D72" s="301" t="s">
        <v>724</v>
      </c>
      <c r="E72" s="33"/>
      <c r="F72" s="35"/>
      <c r="G72" s="35"/>
      <c r="H72" s="34"/>
      <c r="I72" s="34"/>
      <c r="J72" s="34"/>
      <c r="K72" s="157"/>
      <c r="L72" s="94"/>
      <c r="M72" s="35"/>
      <c r="N72" s="35"/>
      <c r="O72" s="35"/>
      <c r="P72" s="551"/>
      <c r="Q72" s="33"/>
      <c r="R72" s="35"/>
      <c r="S72" s="308"/>
      <c r="T72" s="298"/>
      <c r="U72" s="16"/>
      <c r="V72" s="321" t="s">
        <v>725</v>
      </c>
      <c r="W72" s="306" t="s">
        <v>723</v>
      </c>
    </row>
    <row r="73" spans="1:23" ht="11.25" customHeight="1" x14ac:dyDescent="0.25">
      <c r="A73" s="304"/>
      <c r="B73" s="294"/>
      <c r="C73" s="16"/>
      <c r="D73" s="301" t="s">
        <v>726</v>
      </c>
      <c r="E73" s="33">
        <v>474.36200000000002</v>
      </c>
      <c r="F73" s="35">
        <v>803.61300000000006</v>
      </c>
      <c r="G73" s="35">
        <v>1989.039</v>
      </c>
      <c r="H73" s="34">
        <v>733.27800000000002</v>
      </c>
      <c r="I73" s="34">
        <v>841.35299999999995</v>
      </c>
      <c r="J73" s="34">
        <v>561.47699999999998</v>
      </c>
      <c r="K73" s="157">
        <v>847.51300000000003</v>
      </c>
      <c r="L73" s="94">
        <v>650.01199999999994</v>
      </c>
      <c r="M73" s="35">
        <v>766.57600000000002</v>
      </c>
      <c r="N73" s="35">
        <v>2876.36</v>
      </c>
      <c r="O73" s="35">
        <v>5738.8519999999999</v>
      </c>
      <c r="P73" s="551">
        <v>9797.7260000000006</v>
      </c>
      <c r="Q73" s="33">
        <v>19019.077000000001</v>
      </c>
      <c r="R73" s="35">
        <v>26080.161</v>
      </c>
      <c r="S73" s="308">
        <v>137.1</v>
      </c>
      <c r="T73" s="298"/>
      <c r="U73" s="16"/>
      <c r="V73" s="321" t="s">
        <v>727</v>
      </c>
      <c r="W73" s="306"/>
    </row>
    <row r="74" spans="1:23" ht="11.25" customHeight="1" x14ac:dyDescent="0.25">
      <c r="A74" s="304"/>
      <c r="B74" s="294"/>
      <c r="C74" s="16"/>
      <c r="D74" s="301"/>
      <c r="E74" s="33"/>
      <c r="F74" s="35"/>
      <c r="G74" s="35"/>
      <c r="H74" s="34"/>
      <c r="I74" s="34"/>
      <c r="J74" s="34"/>
      <c r="K74" s="157"/>
      <c r="L74" s="94"/>
      <c r="M74" s="35"/>
      <c r="N74" s="35"/>
      <c r="O74" s="35"/>
      <c r="P74" s="551"/>
      <c r="Q74" s="33"/>
      <c r="R74" s="35"/>
      <c r="S74" s="308"/>
      <c r="T74" s="298"/>
      <c r="U74" s="16"/>
      <c r="V74" s="305"/>
      <c r="W74" s="306"/>
    </row>
    <row r="75" spans="1:23" ht="12.6" customHeight="1" x14ac:dyDescent="0.25">
      <c r="A75" s="304" t="s">
        <v>728</v>
      </c>
      <c r="B75" s="294"/>
      <c r="C75" s="16"/>
      <c r="D75" s="301" t="s">
        <v>729</v>
      </c>
      <c r="E75" s="33"/>
      <c r="F75" s="35"/>
      <c r="G75" s="35"/>
      <c r="H75" s="34"/>
      <c r="I75" s="34"/>
      <c r="J75" s="34"/>
      <c r="K75" s="157"/>
      <c r="L75" s="94"/>
      <c r="M75" s="35"/>
      <c r="N75" s="35"/>
      <c r="O75" s="35"/>
      <c r="P75" s="551"/>
      <c r="Q75" s="33"/>
      <c r="R75" s="35"/>
      <c r="S75" s="308"/>
      <c r="T75" s="298"/>
      <c r="U75" s="16"/>
      <c r="V75" s="305" t="s">
        <v>730</v>
      </c>
      <c r="W75" s="306" t="s">
        <v>728</v>
      </c>
    </row>
    <row r="76" spans="1:23" ht="11.25" customHeight="1" x14ac:dyDescent="0.25">
      <c r="A76" s="304"/>
      <c r="B76" s="294"/>
      <c r="C76" s="16"/>
      <c r="D76" s="301" t="s">
        <v>731</v>
      </c>
      <c r="E76" s="33">
        <v>90793.979000000007</v>
      </c>
      <c r="F76" s="35">
        <v>96040.206999999995</v>
      </c>
      <c r="G76" s="35">
        <v>109886.601</v>
      </c>
      <c r="H76" s="34">
        <v>125060.274</v>
      </c>
      <c r="I76" s="34">
        <v>114253.774</v>
      </c>
      <c r="J76" s="34">
        <v>117331.44100000001</v>
      </c>
      <c r="K76" s="157">
        <v>103343.67</v>
      </c>
      <c r="L76" s="94">
        <v>93769.952999999994</v>
      </c>
      <c r="M76" s="35">
        <v>125860.268</v>
      </c>
      <c r="N76" s="35">
        <v>138617.42800000001</v>
      </c>
      <c r="O76" s="35">
        <v>141644.30900000001</v>
      </c>
      <c r="P76" s="551">
        <v>112350.94100000001</v>
      </c>
      <c r="Q76" s="33">
        <v>1311722.0220000001</v>
      </c>
      <c r="R76" s="35">
        <v>1368952.845</v>
      </c>
      <c r="S76" s="308">
        <v>104.4</v>
      </c>
      <c r="T76" s="298"/>
      <c r="U76" s="16"/>
      <c r="V76" s="305" t="s">
        <v>732</v>
      </c>
      <c r="W76" s="306"/>
    </row>
    <row r="77" spans="1:23" ht="11.25" customHeight="1" x14ac:dyDescent="0.25">
      <c r="A77" s="304"/>
      <c r="B77" s="294"/>
      <c r="C77" s="16"/>
      <c r="D77" s="301"/>
      <c r="E77" s="33"/>
      <c r="F77" s="35"/>
      <c r="G77" s="35"/>
      <c r="H77" s="34"/>
      <c r="I77" s="34"/>
      <c r="J77" s="34"/>
      <c r="K77" s="157"/>
      <c r="L77" s="94"/>
      <c r="M77" s="35"/>
      <c r="N77" s="35"/>
      <c r="O77" s="35"/>
      <c r="P77" s="551"/>
      <c r="Q77" s="33"/>
      <c r="R77" s="35"/>
      <c r="S77" s="308"/>
      <c r="T77" s="298"/>
      <c r="U77" s="16"/>
      <c r="V77" s="305"/>
      <c r="W77" s="306"/>
    </row>
    <row r="78" spans="1:23" ht="12.6" customHeight="1" x14ac:dyDescent="0.25">
      <c r="A78" s="304" t="s">
        <v>733</v>
      </c>
      <c r="B78" s="294"/>
      <c r="C78" s="16"/>
      <c r="D78" s="301" t="s">
        <v>734</v>
      </c>
      <c r="E78" s="33"/>
      <c r="F78" s="35"/>
      <c r="G78" s="35"/>
      <c r="H78" s="34"/>
      <c r="I78" s="34"/>
      <c r="J78" s="34"/>
      <c r="K78" s="157"/>
      <c r="L78" s="94"/>
      <c r="M78" s="35"/>
      <c r="N78" s="35"/>
      <c r="O78" s="35"/>
      <c r="P78" s="551"/>
      <c r="Q78" s="33"/>
      <c r="R78" s="35"/>
      <c r="S78" s="308"/>
      <c r="T78" s="298"/>
      <c r="U78" s="16"/>
      <c r="V78" s="305" t="s">
        <v>735</v>
      </c>
      <c r="W78" s="306" t="s">
        <v>733</v>
      </c>
    </row>
    <row r="79" spans="1:23" ht="11.25" customHeight="1" x14ac:dyDescent="0.25">
      <c r="A79" s="304"/>
      <c r="B79" s="294"/>
      <c r="C79" s="16"/>
      <c r="D79" s="301" t="s">
        <v>736</v>
      </c>
      <c r="E79" s="33">
        <v>56.57</v>
      </c>
      <c r="F79" s="35">
        <v>84.585999999999999</v>
      </c>
      <c r="G79" s="35">
        <v>16.459</v>
      </c>
      <c r="H79" s="34">
        <v>171.54300000000001</v>
      </c>
      <c r="I79" s="34">
        <v>48.075000000000003</v>
      </c>
      <c r="J79" s="34">
        <v>46.694000000000003</v>
      </c>
      <c r="K79" s="157">
        <v>66.072999999999993</v>
      </c>
      <c r="L79" s="94">
        <v>67.132000000000005</v>
      </c>
      <c r="M79" s="35">
        <v>14.683</v>
      </c>
      <c r="N79" s="35">
        <v>66.600999999999999</v>
      </c>
      <c r="O79" s="35">
        <v>24.082000000000001</v>
      </c>
      <c r="P79" s="551">
        <v>54.738</v>
      </c>
      <c r="Q79" s="33">
        <v>1174.06</v>
      </c>
      <c r="R79" s="35">
        <v>717.23599999999999</v>
      </c>
      <c r="S79" s="308">
        <v>61.1</v>
      </c>
      <c r="T79" s="298"/>
      <c r="U79" s="16"/>
      <c r="V79" s="305" t="s">
        <v>737</v>
      </c>
      <c r="W79" s="306"/>
    </row>
    <row r="80" spans="1:23" ht="11.25" customHeight="1" x14ac:dyDescent="0.25">
      <c r="A80" s="304"/>
      <c r="B80" s="294"/>
      <c r="C80" s="16"/>
      <c r="D80" s="301"/>
      <c r="E80" s="33"/>
      <c r="F80" s="35"/>
      <c r="G80" s="35"/>
      <c r="H80" s="34"/>
      <c r="I80" s="34"/>
      <c r="J80" s="34"/>
      <c r="K80" s="157"/>
      <c r="L80" s="94"/>
      <c r="M80" s="35"/>
      <c r="N80" s="35"/>
      <c r="O80" s="35"/>
      <c r="P80" s="551"/>
      <c r="Q80" s="33"/>
      <c r="R80" s="35"/>
      <c r="S80" s="308"/>
      <c r="T80" s="298"/>
      <c r="U80" s="16"/>
      <c r="V80" s="305"/>
      <c r="W80" s="306"/>
    </row>
    <row r="81" spans="1:23" ht="11.25" customHeight="1" x14ac:dyDescent="0.25">
      <c r="A81" s="304"/>
      <c r="B81" s="294"/>
      <c r="C81" s="16"/>
      <c r="D81" s="301" t="s">
        <v>738</v>
      </c>
      <c r="E81" s="33">
        <v>5855.4709999999995</v>
      </c>
      <c r="F81" s="35">
        <v>7419.509</v>
      </c>
      <c r="G81" s="35">
        <v>5523.3549999999996</v>
      </c>
      <c r="H81" s="34">
        <v>6128.1090000000004</v>
      </c>
      <c r="I81" s="34">
        <v>6172.1549999999997</v>
      </c>
      <c r="J81" s="34">
        <v>6408.1769999999997</v>
      </c>
      <c r="K81" s="157">
        <v>6357.6239999999998</v>
      </c>
      <c r="L81" s="94">
        <v>5927.6689999999999</v>
      </c>
      <c r="M81" s="35">
        <v>6495.9129999999996</v>
      </c>
      <c r="N81" s="35">
        <v>8014.96</v>
      </c>
      <c r="O81" s="35">
        <v>7475.491</v>
      </c>
      <c r="P81" s="551">
        <v>8291.7450000000008</v>
      </c>
      <c r="Q81" s="33">
        <v>97598.081000000006</v>
      </c>
      <c r="R81" s="35">
        <v>80070.178</v>
      </c>
      <c r="S81" s="308">
        <v>82</v>
      </c>
      <c r="T81" s="298"/>
      <c r="U81" s="16"/>
      <c r="V81" s="305" t="s">
        <v>739</v>
      </c>
      <c r="W81" s="306"/>
    </row>
    <row r="82" spans="1:23" ht="6" customHeight="1" thickBot="1" x14ac:dyDescent="0.3">
      <c r="A82" s="322"/>
      <c r="B82" s="323"/>
      <c r="C82" s="324"/>
      <c r="D82" s="325"/>
      <c r="E82" s="40"/>
      <c r="F82" s="326"/>
      <c r="G82" s="326"/>
      <c r="H82" s="41"/>
      <c r="I82" s="41"/>
      <c r="J82" s="41"/>
      <c r="K82" s="327"/>
      <c r="L82" s="328"/>
      <c r="M82" s="326"/>
      <c r="N82" s="326"/>
      <c r="O82" s="326"/>
      <c r="P82" s="701"/>
      <c r="Q82" s="40"/>
      <c r="R82" s="326"/>
      <c r="S82" s="329"/>
      <c r="T82" s="330"/>
      <c r="U82" s="324"/>
      <c r="V82" s="331"/>
      <c r="W82" s="332"/>
    </row>
    <row r="83" spans="1:23" ht="12.6" customHeight="1" thickTop="1" x14ac:dyDescent="0.25"/>
  </sheetData>
  <mergeCells count="19">
    <mergeCell ref="A5:D8"/>
    <mergeCell ref="I7:I8"/>
    <mergeCell ref="J7:J8"/>
    <mergeCell ref="K7:K8"/>
    <mergeCell ref="L7:L8"/>
    <mergeCell ref="E5:K6"/>
    <mergeCell ref="L5:P6"/>
    <mergeCell ref="E7:E8"/>
    <mergeCell ref="F7:F8"/>
    <mergeCell ref="G7:G8"/>
    <mergeCell ref="H7:H8"/>
    <mergeCell ref="T5:W8"/>
    <mergeCell ref="Q6:R6"/>
    <mergeCell ref="Q7:R7"/>
    <mergeCell ref="S7:S8"/>
    <mergeCell ref="M7:M8"/>
    <mergeCell ref="O7:O8"/>
    <mergeCell ref="P7:P8"/>
    <mergeCell ref="N7:N8"/>
  </mergeCells>
  <phoneticPr fontId="0" type="noConversion"/>
  <pageMargins left="0.6692913385826772" right="0.47" top="0.78740157480314965" bottom="0.78740157480314965" header="0" footer="0"/>
  <pageSetup paperSize="9" scale="75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3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5.88671875" style="15" customWidth="1"/>
    <col min="2" max="3" width="1" style="15" customWidth="1"/>
    <col min="4" max="4" width="22.6640625" style="15" customWidth="1"/>
    <col min="5" max="11" width="11.44140625" style="15" customWidth="1"/>
    <col min="12" max="16" width="10.44140625" style="15" customWidth="1"/>
    <col min="17" max="18" width="11.44140625" style="15" customWidth="1"/>
    <col min="19" max="19" width="8.88671875" style="15" customWidth="1"/>
    <col min="20" max="21" width="1" style="15" customWidth="1"/>
    <col min="22" max="22" width="22.6640625" style="15" customWidth="1"/>
    <col min="23" max="23" width="5.88671875" style="15" customWidth="1"/>
    <col min="24" max="24" width="11.44140625" style="15" customWidth="1"/>
    <col min="25" max="16384" width="9.109375" style="15"/>
  </cols>
  <sheetData>
    <row r="1" spans="1:40" s="98" customFormat="1" ht="14.1" customHeight="1" x14ac:dyDescent="0.25">
      <c r="A1" s="172" t="s">
        <v>740</v>
      </c>
      <c r="E1" s="97"/>
      <c r="F1" s="97"/>
      <c r="G1" s="97"/>
      <c r="H1" s="97"/>
      <c r="I1" s="97"/>
      <c r="J1" s="97"/>
      <c r="L1" s="170" t="s">
        <v>741</v>
      </c>
      <c r="M1" s="97"/>
      <c r="N1" s="97"/>
      <c r="O1" s="97"/>
      <c r="P1" s="97"/>
      <c r="Q1" s="97"/>
      <c r="R1" s="170"/>
      <c r="S1" s="170"/>
      <c r="V1" s="172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s="98" customFormat="1" ht="12.6" customHeight="1" x14ac:dyDescent="0.25">
      <c r="D2" s="172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170"/>
      <c r="S2" s="170"/>
      <c r="V2" s="172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</row>
    <row r="3" spans="1:40" ht="12.6" customHeight="1" x14ac:dyDescent="0.25">
      <c r="D3" s="260"/>
      <c r="E3" s="174"/>
      <c r="F3" s="174"/>
      <c r="G3" s="174"/>
      <c r="H3" s="174"/>
      <c r="I3" s="174"/>
      <c r="J3" s="103"/>
      <c r="K3" s="103"/>
      <c r="L3" s="103"/>
      <c r="M3" s="103"/>
      <c r="N3" s="103"/>
      <c r="O3" s="103"/>
      <c r="P3" s="103"/>
      <c r="Q3" s="103"/>
      <c r="R3" s="103"/>
      <c r="S3" s="103"/>
      <c r="V3" s="260"/>
    </row>
    <row r="4" spans="1:40" ht="12.6" customHeight="1" thickBot="1" x14ac:dyDescent="0.3">
      <c r="A4" s="261" t="s">
        <v>742</v>
      </c>
      <c r="B4" s="54"/>
      <c r="C4" s="54"/>
      <c r="D4" s="54"/>
      <c r="E4" s="51"/>
      <c r="F4" s="51"/>
      <c r="G4" s="51"/>
      <c r="H4" s="51"/>
      <c r="I4" s="51"/>
      <c r="J4" s="51"/>
      <c r="K4" s="51"/>
      <c r="L4" s="176"/>
      <c r="M4" s="176"/>
      <c r="N4" s="51"/>
      <c r="R4" s="177"/>
      <c r="S4" s="262"/>
      <c r="T4" s="54"/>
      <c r="U4" s="54"/>
      <c r="V4" s="54"/>
      <c r="W4" s="263" t="s">
        <v>612</v>
      </c>
    </row>
    <row r="5" spans="1:40" ht="5.25" customHeight="1" thickTop="1" x14ac:dyDescent="0.25">
      <c r="A5" s="835" t="s">
        <v>613</v>
      </c>
      <c r="B5" s="817"/>
      <c r="C5" s="817"/>
      <c r="D5" s="818"/>
      <c r="E5" s="798">
        <v>2013</v>
      </c>
      <c r="F5" s="838"/>
      <c r="G5" s="838"/>
      <c r="H5" s="838"/>
      <c r="I5" s="838"/>
      <c r="J5" s="838"/>
      <c r="K5" s="839"/>
      <c r="L5" s="842">
        <v>2013</v>
      </c>
      <c r="M5" s="838"/>
      <c r="N5" s="838"/>
      <c r="O5" s="838"/>
      <c r="P5" s="839"/>
      <c r="Q5" s="264"/>
      <c r="R5" s="265"/>
      <c r="S5" s="266"/>
      <c r="T5" s="816" t="s">
        <v>614</v>
      </c>
      <c r="U5" s="817"/>
      <c r="V5" s="817"/>
      <c r="W5" s="818"/>
    </row>
    <row r="6" spans="1:40" ht="12.9" customHeight="1" x14ac:dyDescent="0.25">
      <c r="A6" s="819"/>
      <c r="B6" s="836"/>
      <c r="C6" s="836"/>
      <c r="D6" s="821"/>
      <c r="E6" s="840"/>
      <c r="F6" s="840"/>
      <c r="G6" s="840"/>
      <c r="H6" s="840"/>
      <c r="I6" s="840"/>
      <c r="J6" s="840"/>
      <c r="K6" s="841"/>
      <c r="L6" s="843"/>
      <c r="M6" s="840"/>
      <c r="N6" s="840"/>
      <c r="O6" s="840"/>
      <c r="P6" s="841"/>
      <c r="Q6" s="825" t="s">
        <v>615</v>
      </c>
      <c r="R6" s="826"/>
      <c r="S6" s="267" t="s">
        <v>616</v>
      </c>
      <c r="T6" s="819"/>
      <c r="U6" s="820"/>
      <c r="V6" s="820"/>
      <c r="W6" s="821"/>
    </row>
    <row r="7" spans="1:40" ht="12.9" customHeight="1" x14ac:dyDescent="0.25">
      <c r="A7" s="819"/>
      <c r="B7" s="836"/>
      <c r="C7" s="836"/>
      <c r="D7" s="821"/>
      <c r="E7" s="810" t="s">
        <v>215</v>
      </c>
      <c r="F7" s="831" t="s">
        <v>216</v>
      </c>
      <c r="G7" s="831" t="s">
        <v>217</v>
      </c>
      <c r="H7" s="831" t="s">
        <v>218</v>
      </c>
      <c r="I7" s="831" t="s">
        <v>219</v>
      </c>
      <c r="J7" s="831" t="s">
        <v>220</v>
      </c>
      <c r="K7" s="833" t="s">
        <v>221</v>
      </c>
      <c r="L7" s="810" t="s">
        <v>222</v>
      </c>
      <c r="M7" s="831" t="s">
        <v>223</v>
      </c>
      <c r="N7" s="831" t="s">
        <v>224</v>
      </c>
      <c r="O7" s="831" t="s">
        <v>225</v>
      </c>
      <c r="P7" s="833" t="s">
        <v>226</v>
      </c>
      <c r="Q7" s="827" t="s">
        <v>617</v>
      </c>
      <c r="R7" s="828"/>
      <c r="S7" s="829" t="s">
        <v>91</v>
      </c>
      <c r="T7" s="819"/>
      <c r="U7" s="820"/>
      <c r="V7" s="820"/>
      <c r="W7" s="821"/>
    </row>
    <row r="8" spans="1:40" ht="12.9" customHeight="1" thickBot="1" x14ac:dyDescent="0.3">
      <c r="A8" s="822"/>
      <c r="B8" s="823"/>
      <c r="C8" s="823"/>
      <c r="D8" s="824"/>
      <c r="E8" s="837"/>
      <c r="F8" s="832"/>
      <c r="G8" s="832"/>
      <c r="H8" s="832"/>
      <c r="I8" s="832"/>
      <c r="J8" s="832"/>
      <c r="K8" s="834"/>
      <c r="L8" s="837"/>
      <c r="M8" s="832"/>
      <c r="N8" s="832"/>
      <c r="O8" s="832"/>
      <c r="P8" s="834"/>
      <c r="Q8" s="182">
        <v>2012</v>
      </c>
      <c r="R8" s="268">
        <v>2013</v>
      </c>
      <c r="S8" s="830"/>
      <c r="T8" s="822"/>
      <c r="U8" s="823"/>
      <c r="V8" s="823"/>
      <c r="W8" s="824"/>
    </row>
    <row r="9" spans="1:40" ht="6" customHeight="1" thickTop="1" x14ac:dyDescent="0.25">
      <c r="A9" s="269"/>
      <c r="B9" s="270"/>
      <c r="C9" s="271"/>
      <c r="D9" s="272"/>
      <c r="E9" s="276"/>
      <c r="F9" s="277"/>
      <c r="G9" s="277"/>
      <c r="H9" s="277"/>
      <c r="I9" s="277"/>
      <c r="J9" s="277"/>
      <c r="K9" s="699"/>
      <c r="L9" s="276"/>
      <c r="M9" s="277"/>
      <c r="N9" s="277"/>
      <c r="O9" s="277"/>
      <c r="P9" s="699"/>
      <c r="Q9" s="277"/>
      <c r="R9" s="273"/>
      <c r="S9" s="274"/>
      <c r="T9" s="269"/>
      <c r="U9" s="271"/>
      <c r="V9" s="278"/>
      <c r="W9" s="279"/>
    </row>
    <row r="10" spans="1:40" ht="18" customHeight="1" x14ac:dyDescent="0.25">
      <c r="A10" s="280"/>
      <c r="B10" s="281" t="s">
        <v>743</v>
      </c>
      <c r="C10" s="282"/>
      <c r="D10" s="283"/>
      <c r="E10" s="284">
        <v>4812619.9869999997</v>
      </c>
      <c r="F10" s="284">
        <v>5016295.6109999996</v>
      </c>
      <c r="G10" s="284">
        <v>5266653.6940000001</v>
      </c>
      <c r="H10" s="285">
        <v>5593712.943</v>
      </c>
      <c r="I10" s="286">
        <v>5646212.8080000002</v>
      </c>
      <c r="J10" s="287">
        <v>5222735.4160000002</v>
      </c>
      <c r="K10" s="288">
        <v>4975607.1900000004</v>
      </c>
      <c r="L10" s="289">
        <v>4795574.6220000004</v>
      </c>
      <c r="M10" s="284">
        <v>5823653.3159999996</v>
      </c>
      <c r="N10" s="284">
        <v>6226955.716</v>
      </c>
      <c r="O10" s="284">
        <v>6134385.1569999997</v>
      </c>
      <c r="P10" s="689">
        <v>4657849.3250000002</v>
      </c>
      <c r="Q10" s="284">
        <v>62144033.211999997</v>
      </c>
      <c r="R10" s="284">
        <v>64172255.784999996</v>
      </c>
      <c r="S10" s="290">
        <v>103.3</v>
      </c>
      <c r="T10" s="291" t="s">
        <v>744</v>
      </c>
      <c r="U10" s="282"/>
      <c r="V10" s="292"/>
      <c r="W10" s="686"/>
    </row>
    <row r="11" spans="1:40" ht="12.75" customHeight="1" x14ac:dyDescent="0.25">
      <c r="A11" s="280"/>
      <c r="B11" s="294"/>
      <c r="C11" s="295" t="s">
        <v>620</v>
      </c>
      <c r="D11" s="296"/>
      <c r="E11" s="201"/>
      <c r="F11" s="154"/>
      <c r="G11" s="154"/>
      <c r="H11" s="199"/>
      <c r="I11" s="199"/>
      <c r="J11" s="199"/>
      <c r="K11" s="200"/>
      <c r="L11" s="198"/>
      <c r="M11" s="154"/>
      <c r="N11" s="154"/>
      <c r="O11" s="154"/>
      <c r="P11" s="691"/>
      <c r="Q11" s="201"/>
      <c r="R11" s="154"/>
      <c r="S11" s="297"/>
      <c r="T11" s="298"/>
      <c r="U11" s="295" t="s">
        <v>102</v>
      </c>
      <c r="V11" s="299"/>
      <c r="W11" s="686"/>
    </row>
    <row r="12" spans="1:40" ht="12.6" customHeight="1" x14ac:dyDescent="0.25">
      <c r="A12" s="300" t="s">
        <v>621</v>
      </c>
      <c r="B12" s="294"/>
      <c r="C12" s="16"/>
      <c r="D12" s="301" t="s">
        <v>622</v>
      </c>
      <c r="E12" s="201"/>
      <c r="F12" s="154"/>
      <c r="G12" s="154"/>
      <c r="H12" s="199"/>
      <c r="I12" s="199"/>
      <c r="J12" s="199"/>
      <c r="K12" s="200"/>
      <c r="L12" s="198"/>
      <c r="M12" s="154"/>
      <c r="N12" s="154"/>
      <c r="O12" s="154"/>
      <c r="P12" s="691"/>
      <c r="Q12" s="201"/>
      <c r="R12" s="154"/>
      <c r="S12" s="297"/>
      <c r="T12" s="298"/>
      <c r="U12" s="16"/>
      <c r="V12" s="302" t="s">
        <v>623</v>
      </c>
      <c r="W12" s="303" t="s">
        <v>621</v>
      </c>
    </row>
    <row r="13" spans="1:40" ht="11.25" customHeight="1" x14ac:dyDescent="0.25">
      <c r="A13" s="300"/>
      <c r="B13" s="294"/>
      <c r="C13" s="16"/>
      <c r="D13" s="301" t="s">
        <v>624</v>
      </c>
      <c r="E13" s="201">
        <v>55358.033000000003</v>
      </c>
      <c r="F13" s="154">
        <v>52483.728000000003</v>
      </c>
      <c r="G13" s="154">
        <v>56114.279000000002</v>
      </c>
      <c r="H13" s="199">
        <v>57569.072999999997</v>
      </c>
      <c r="I13" s="199">
        <v>65046.368000000002</v>
      </c>
      <c r="J13" s="199">
        <v>53065.063000000002</v>
      </c>
      <c r="K13" s="200">
        <v>63993.49</v>
      </c>
      <c r="L13" s="198">
        <v>55946.625999999997</v>
      </c>
      <c r="M13" s="154">
        <v>64003.201999999997</v>
      </c>
      <c r="N13" s="154">
        <v>77058.574999999997</v>
      </c>
      <c r="O13" s="154">
        <v>59946.345999999998</v>
      </c>
      <c r="P13" s="691">
        <v>61616.22</v>
      </c>
      <c r="Q13" s="201">
        <v>661119.16099999996</v>
      </c>
      <c r="R13" s="154">
        <v>722201.00300000003</v>
      </c>
      <c r="S13" s="297">
        <v>109.2</v>
      </c>
      <c r="T13" s="298"/>
      <c r="U13" s="16"/>
      <c r="V13" s="302" t="s">
        <v>625</v>
      </c>
      <c r="W13" s="303"/>
    </row>
    <row r="14" spans="1:40" ht="11.25" customHeight="1" x14ac:dyDescent="0.25">
      <c r="A14" s="300"/>
      <c r="B14" s="294"/>
      <c r="C14" s="16"/>
      <c r="D14" s="301"/>
      <c r="E14" s="201"/>
      <c r="F14" s="154"/>
      <c r="G14" s="154"/>
      <c r="H14" s="199"/>
      <c r="I14" s="199"/>
      <c r="J14" s="199"/>
      <c r="K14" s="200"/>
      <c r="L14" s="198"/>
      <c r="M14" s="154"/>
      <c r="N14" s="154"/>
      <c r="O14" s="154"/>
      <c r="P14" s="691"/>
      <c r="Q14" s="201"/>
      <c r="R14" s="154"/>
      <c r="S14" s="297"/>
      <c r="T14" s="298"/>
      <c r="U14" s="16"/>
      <c r="V14" s="302"/>
      <c r="W14" s="303"/>
    </row>
    <row r="15" spans="1:40" ht="12.6" customHeight="1" x14ac:dyDescent="0.25">
      <c r="A15" s="304" t="s">
        <v>626</v>
      </c>
      <c r="B15" s="294"/>
      <c r="C15" s="16"/>
      <c r="D15" s="301" t="s">
        <v>627</v>
      </c>
      <c r="E15" s="201">
        <v>82309.002999999997</v>
      </c>
      <c r="F15" s="154">
        <v>97211.888999999996</v>
      </c>
      <c r="G15" s="154">
        <v>109522.906</v>
      </c>
      <c r="H15" s="199">
        <v>93122.205000000002</v>
      </c>
      <c r="I15" s="199">
        <v>91210.778999999995</v>
      </c>
      <c r="J15" s="199">
        <v>76760.131999999998</v>
      </c>
      <c r="K15" s="200">
        <v>95757.254000000001</v>
      </c>
      <c r="L15" s="198">
        <v>85070.982999999993</v>
      </c>
      <c r="M15" s="154">
        <v>84007.202999999994</v>
      </c>
      <c r="N15" s="154">
        <v>89703.004000000001</v>
      </c>
      <c r="O15" s="154">
        <v>89150.667000000001</v>
      </c>
      <c r="P15" s="691">
        <v>79964.039000000004</v>
      </c>
      <c r="Q15" s="201">
        <v>1283000.0919999999</v>
      </c>
      <c r="R15" s="154">
        <v>1073790.064</v>
      </c>
      <c r="S15" s="297">
        <v>83.7</v>
      </c>
      <c r="T15" s="298"/>
      <c r="U15" s="16"/>
      <c r="V15" s="305" t="s">
        <v>628</v>
      </c>
      <c r="W15" s="686" t="s">
        <v>626</v>
      </c>
    </row>
    <row r="16" spans="1:40" ht="11.25" customHeight="1" x14ac:dyDescent="0.25">
      <c r="A16" s="304"/>
      <c r="B16" s="294"/>
      <c r="C16" s="16"/>
      <c r="D16" s="301"/>
      <c r="E16" s="201"/>
      <c r="F16" s="154"/>
      <c r="G16" s="154"/>
      <c r="H16" s="199"/>
      <c r="I16" s="199"/>
      <c r="J16" s="199"/>
      <c r="K16" s="200"/>
      <c r="L16" s="198"/>
      <c r="M16" s="154"/>
      <c r="N16" s="154"/>
      <c r="O16" s="154"/>
      <c r="P16" s="691"/>
      <c r="Q16" s="201"/>
      <c r="R16" s="154"/>
      <c r="S16" s="297"/>
      <c r="T16" s="298"/>
      <c r="U16" s="16"/>
      <c r="V16" s="305"/>
      <c r="W16" s="306"/>
    </row>
    <row r="17" spans="1:23" ht="12.6" customHeight="1" x14ac:dyDescent="0.25">
      <c r="A17" s="304" t="s">
        <v>629</v>
      </c>
      <c r="B17" s="294"/>
      <c r="C17" s="16"/>
      <c r="D17" s="301" t="s">
        <v>630</v>
      </c>
      <c r="E17" s="201"/>
      <c r="F17" s="154"/>
      <c r="G17" s="154"/>
      <c r="H17" s="199"/>
      <c r="I17" s="199"/>
      <c r="J17" s="199"/>
      <c r="K17" s="200"/>
      <c r="L17" s="198"/>
      <c r="M17" s="154"/>
      <c r="N17" s="154"/>
      <c r="O17" s="154"/>
      <c r="P17" s="691"/>
      <c r="Q17" s="201"/>
      <c r="R17" s="154"/>
      <c r="S17" s="297"/>
      <c r="T17" s="298"/>
      <c r="U17" s="16"/>
      <c r="V17" s="305" t="s">
        <v>631</v>
      </c>
      <c r="W17" s="306" t="s">
        <v>629</v>
      </c>
    </row>
    <row r="18" spans="1:23" ht="11.25" customHeight="1" x14ac:dyDescent="0.25">
      <c r="A18" s="304"/>
      <c r="B18" s="294"/>
      <c r="C18" s="16"/>
      <c r="D18" s="307" t="s">
        <v>632</v>
      </c>
      <c r="E18" s="33">
        <v>33814.262000000002</v>
      </c>
      <c r="F18" s="35">
        <v>23069.101999999999</v>
      </c>
      <c r="G18" s="35">
        <v>17739.743999999999</v>
      </c>
      <c r="H18" s="34">
        <v>15168.331</v>
      </c>
      <c r="I18" s="34">
        <v>15880.700999999999</v>
      </c>
      <c r="J18" s="34">
        <v>30023.742999999999</v>
      </c>
      <c r="K18" s="157">
        <v>30422.853999999999</v>
      </c>
      <c r="L18" s="94">
        <v>12365.535</v>
      </c>
      <c r="M18" s="35">
        <v>15735.615</v>
      </c>
      <c r="N18" s="35">
        <v>16379.531000000001</v>
      </c>
      <c r="O18" s="35">
        <v>17153.093000000001</v>
      </c>
      <c r="P18" s="551">
        <v>18510.157999999999</v>
      </c>
      <c r="Q18" s="33">
        <v>323809.92800000001</v>
      </c>
      <c r="R18" s="35">
        <v>246262.66899999999</v>
      </c>
      <c r="S18" s="308">
        <v>76.099999999999994</v>
      </c>
      <c r="T18" s="298"/>
      <c r="U18" s="16"/>
      <c r="V18" s="309" t="s">
        <v>633</v>
      </c>
      <c r="W18" s="306"/>
    </row>
    <row r="19" spans="1:23" ht="11.25" customHeight="1" x14ac:dyDescent="0.25">
      <c r="A19" s="304"/>
      <c r="B19" s="294"/>
      <c r="C19" s="16"/>
      <c r="D19" s="307"/>
      <c r="E19" s="33"/>
      <c r="F19" s="35"/>
      <c r="G19" s="35"/>
      <c r="H19" s="34"/>
      <c r="I19" s="34"/>
      <c r="J19" s="34"/>
      <c r="K19" s="157"/>
      <c r="L19" s="94"/>
      <c r="M19" s="35"/>
      <c r="N19" s="35"/>
      <c r="O19" s="35"/>
      <c r="P19" s="551"/>
      <c r="Q19" s="33"/>
      <c r="R19" s="35"/>
      <c r="S19" s="308"/>
      <c r="T19" s="298"/>
      <c r="U19" s="16"/>
      <c r="V19" s="309"/>
      <c r="W19" s="306"/>
    </row>
    <row r="20" spans="1:23" ht="12.6" customHeight="1" x14ac:dyDescent="0.25">
      <c r="A20" s="304" t="s">
        <v>634</v>
      </c>
      <c r="B20" s="294"/>
      <c r="C20" s="16"/>
      <c r="D20" s="310" t="s">
        <v>635</v>
      </c>
      <c r="E20" s="33"/>
      <c r="F20" s="35"/>
      <c r="G20" s="35"/>
      <c r="H20" s="34"/>
      <c r="I20" s="34"/>
      <c r="J20" s="34"/>
      <c r="K20" s="157"/>
      <c r="L20" s="94"/>
      <c r="M20" s="35"/>
      <c r="N20" s="35"/>
      <c r="O20" s="35"/>
      <c r="P20" s="551"/>
      <c r="Q20" s="33"/>
      <c r="R20" s="35"/>
      <c r="S20" s="308"/>
      <c r="T20" s="298"/>
      <c r="U20" s="16"/>
      <c r="V20" s="311" t="s">
        <v>636</v>
      </c>
      <c r="W20" s="686" t="s">
        <v>634</v>
      </c>
    </row>
    <row r="21" spans="1:23" ht="11.25" customHeight="1" x14ac:dyDescent="0.25">
      <c r="A21" s="304"/>
      <c r="B21" s="294"/>
      <c r="C21" s="16"/>
      <c r="D21" s="301" t="s">
        <v>637</v>
      </c>
      <c r="E21" s="33">
        <v>87604.069000000003</v>
      </c>
      <c r="F21" s="35">
        <v>90772.159</v>
      </c>
      <c r="G21" s="35">
        <v>95298.592000000004</v>
      </c>
      <c r="H21" s="34">
        <v>85986.354999999996</v>
      </c>
      <c r="I21" s="34">
        <v>92135.023000000001</v>
      </c>
      <c r="J21" s="34">
        <v>92135.596000000005</v>
      </c>
      <c r="K21" s="157">
        <v>103249.71799999999</v>
      </c>
      <c r="L21" s="94">
        <v>106538.62699999999</v>
      </c>
      <c r="M21" s="35">
        <v>107134.386</v>
      </c>
      <c r="N21" s="35">
        <v>110510.10799999999</v>
      </c>
      <c r="O21" s="35">
        <v>114105.606</v>
      </c>
      <c r="P21" s="551">
        <v>87049.328999999998</v>
      </c>
      <c r="Q21" s="33">
        <v>1325261.183</v>
      </c>
      <c r="R21" s="35">
        <v>1172519.568</v>
      </c>
      <c r="S21" s="308">
        <v>88.5</v>
      </c>
      <c r="T21" s="298"/>
      <c r="U21" s="16"/>
      <c r="V21" s="302" t="s">
        <v>638</v>
      </c>
      <c r="W21" s="312"/>
    </row>
    <row r="22" spans="1:23" ht="11.25" customHeight="1" x14ac:dyDescent="0.25">
      <c r="A22" s="304"/>
      <c r="B22" s="294"/>
      <c r="C22" s="16"/>
      <c r="D22" s="301"/>
      <c r="E22" s="33"/>
      <c r="F22" s="35"/>
      <c r="G22" s="35"/>
      <c r="H22" s="34"/>
      <c r="I22" s="34"/>
      <c r="J22" s="34"/>
      <c r="K22" s="157"/>
      <c r="L22" s="94"/>
      <c r="M22" s="35"/>
      <c r="N22" s="35"/>
      <c r="O22" s="35"/>
      <c r="P22" s="551"/>
      <c r="Q22" s="33"/>
      <c r="R22" s="35"/>
      <c r="S22" s="308"/>
      <c r="T22" s="298"/>
      <c r="U22" s="16"/>
      <c r="V22" s="302"/>
      <c r="W22" s="312"/>
    </row>
    <row r="23" spans="1:23" ht="12.6" customHeight="1" x14ac:dyDescent="0.25">
      <c r="A23" s="304" t="s">
        <v>639</v>
      </c>
      <c r="B23" s="294"/>
      <c r="C23" s="16"/>
      <c r="D23" s="301" t="s">
        <v>640</v>
      </c>
      <c r="E23" s="33">
        <v>278851.17200000002</v>
      </c>
      <c r="F23" s="35">
        <v>262070.21400000001</v>
      </c>
      <c r="G23" s="35">
        <v>303459.25900000002</v>
      </c>
      <c r="H23" s="34">
        <v>412983.00699999998</v>
      </c>
      <c r="I23" s="34">
        <v>414473.46500000003</v>
      </c>
      <c r="J23" s="34">
        <v>306738.09000000003</v>
      </c>
      <c r="K23" s="157">
        <v>324113.37599999999</v>
      </c>
      <c r="L23" s="94">
        <v>344464.82199999999</v>
      </c>
      <c r="M23" s="35">
        <v>308757.86900000001</v>
      </c>
      <c r="N23" s="35">
        <v>301438.55599999998</v>
      </c>
      <c r="O23" s="35">
        <v>304830.38799999998</v>
      </c>
      <c r="P23" s="551">
        <v>298915.44</v>
      </c>
      <c r="Q23" s="33">
        <v>3951830.5759999999</v>
      </c>
      <c r="R23" s="35">
        <v>3861095.6579999998</v>
      </c>
      <c r="S23" s="308">
        <v>97.7</v>
      </c>
      <c r="T23" s="298"/>
      <c r="U23" s="16"/>
      <c r="V23" s="302" t="s">
        <v>641</v>
      </c>
      <c r="W23" s="312" t="s">
        <v>639</v>
      </c>
    </row>
    <row r="24" spans="1:23" ht="11.25" customHeight="1" x14ac:dyDescent="0.25">
      <c r="A24" s="300"/>
      <c r="B24" s="294"/>
      <c r="C24" s="16"/>
      <c r="D24" s="301"/>
      <c r="E24" s="33"/>
      <c r="F24" s="35"/>
      <c r="G24" s="35"/>
      <c r="H24" s="34"/>
      <c r="I24" s="34"/>
      <c r="J24" s="34"/>
      <c r="K24" s="157"/>
      <c r="L24" s="94"/>
      <c r="M24" s="35"/>
      <c r="N24" s="35"/>
      <c r="O24" s="35"/>
      <c r="P24" s="551"/>
      <c r="Q24" s="33"/>
      <c r="R24" s="35"/>
      <c r="S24" s="308"/>
      <c r="T24" s="298"/>
      <c r="U24" s="16"/>
      <c r="V24" s="305"/>
      <c r="W24" s="306"/>
    </row>
    <row r="25" spans="1:23" ht="12.6" customHeight="1" x14ac:dyDescent="0.25">
      <c r="A25" s="300" t="s">
        <v>642</v>
      </c>
      <c r="B25" s="294"/>
      <c r="C25" s="16"/>
      <c r="D25" s="301" t="s">
        <v>643</v>
      </c>
      <c r="E25" s="33"/>
      <c r="F25" s="35"/>
      <c r="G25" s="35"/>
      <c r="H25" s="34"/>
      <c r="I25" s="34"/>
      <c r="J25" s="34"/>
      <c r="K25" s="157"/>
      <c r="L25" s="94"/>
      <c r="M25" s="35"/>
      <c r="N25" s="35"/>
      <c r="O25" s="35"/>
      <c r="P25" s="551"/>
      <c r="Q25" s="33"/>
      <c r="R25" s="35"/>
      <c r="S25" s="308"/>
      <c r="T25" s="298"/>
      <c r="U25" s="16"/>
      <c r="V25" s="305" t="s">
        <v>644</v>
      </c>
      <c r="W25" s="306" t="s">
        <v>642</v>
      </c>
    </row>
    <row r="26" spans="1:23" ht="11.25" customHeight="1" x14ac:dyDescent="0.25">
      <c r="A26" s="304"/>
      <c r="B26" s="294"/>
      <c r="C26" s="16"/>
      <c r="D26" s="301" t="s">
        <v>645</v>
      </c>
      <c r="E26" s="33"/>
      <c r="F26" s="35"/>
      <c r="G26" s="35"/>
      <c r="H26" s="34"/>
      <c r="I26" s="34"/>
      <c r="J26" s="34"/>
      <c r="K26" s="157"/>
      <c r="L26" s="94"/>
      <c r="M26" s="35"/>
      <c r="N26" s="35"/>
      <c r="O26" s="35"/>
      <c r="P26" s="551"/>
      <c r="Q26" s="33"/>
      <c r="R26" s="35"/>
      <c r="S26" s="308"/>
      <c r="T26" s="298"/>
      <c r="U26" s="16"/>
      <c r="V26" s="305" t="s">
        <v>646</v>
      </c>
      <c r="W26" s="306"/>
    </row>
    <row r="27" spans="1:23" ht="11.25" customHeight="1" x14ac:dyDescent="0.25">
      <c r="A27" s="304"/>
      <c r="B27" s="294"/>
      <c r="C27" s="16"/>
      <c r="D27" s="301" t="s">
        <v>647</v>
      </c>
      <c r="E27" s="33">
        <v>151509.45600000001</v>
      </c>
      <c r="F27" s="35">
        <v>157536.402</v>
      </c>
      <c r="G27" s="35">
        <v>165108.41399999999</v>
      </c>
      <c r="H27" s="34">
        <v>159310.33300000001</v>
      </c>
      <c r="I27" s="34">
        <v>158687.391</v>
      </c>
      <c r="J27" s="34">
        <v>151537.084</v>
      </c>
      <c r="K27" s="157">
        <v>166584.25200000001</v>
      </c>
      <c r="L27" s="94">
        <v>150712.09099999999</v>
      </c>
      <c r="M27" s="35">
        <v>164246.408</v>
      </c>
      <c r="N27" s="35">
        <v>174930.011</v>
      </c>
      <c r="O27" s="35">
        <v>181466.976</v>
      </c>
      <c r="P27" s="551">
        <v>134067.503</v>
      </c>
      <c r="Q27" s="33">
        <v>1662228.9639999999</v>
      </c>
      <c r="R27" s="35">
        <v>1915696.321</v>
      </c>
      <c r="S27" s="308">
        <v>115.2</v>
      </c>
      <c r="T27" s="298"/>
      <c r="U27" s="16"/>
      <c r="V27" s="305" t="s">
        <v>648</v>
      </c>
      <c r="W27" s="306"/>
    </row>
    <row r="28" spans="1:23" ht="11.25" customHeight="1" x14ac:dyDescent="0.25">
      <c r="A28" s="304"/>
      <c r="B28" s="294"/>
      <c r="C28" s="16"/>
      <c r="D28" s="301"/>
      <c r="E28" s="33"/>
      <c r="F28" s="35"/>
      <c r="G28" s="35"/>
      <c r="H28" s="34"/>
      <c r="I28" s="34"/>
      <c r="J28" s="34"/>
      <c r="K28" s="157"/>
      <c r="L28" s="94"/>
      <c r="M28" s="35"/>
      <c r="N28" s="35"/>
      <c r="O28" s="35"/>
      <c r="P28" s="551"/>
      <c r="Q28" s="33"/>
      <c r="R28" s="35"/>
      <c r="S28" s="308"/>
      <c r="T28" s="298"/>
      <c r="U28" s="16"/>
      <c r="V28" s="305"/>
      <c r="W28" s="306"/>
    </row>
    <row r="29" spans="1:23" ht="12.6" customHeight="1" x14ac:dyDescent="0.25">
      <c r="A29" s="304" t="s">
        <v>649</v>
      </c>
      <c r="B29" s="294"/>
      <c r="C29" s="16"/>
      <c r="D29" s="301" t="s">
        <v>650</v>
      </c>
      <c r="E29" s="33"/>
      <c r="F29" s="35"/>
      <c r="G29" s="35"/>
      <c r="H29" s="34"/>
      <c r="I29" s="34"/>
      <c r="J29" s="34"/>
      <c r="K29" s="157"/>
      <c r="L29" s="94"/>
      <c r="M29" s="35"/>
      <c r="N29" s="35"/>
      <c r="O29" s="35"/>
      <c r="P29" s="551"/>
      <c r="Q29" s="33"/>
      <c r="R29" s="35"/>
      <c r="S29" s="308"/>
      <c r="T29" s="298"/>
      <c r="U29" s="16"/>
      <c r="V29" s="305" t="s">
        <v>651</v>
      </c>
      <c r="W29" s="306" t="s">
        <v>649</v>
      </c>
    </row>
    <row r="30" spans="1:23" ht="11.25" customHeight="1" x14ac:dyDescent="0.25">
      <c r="A30" s="304"/>
      <c r="B30" s="294"/>
      <c r="C30" s="16"/>
      <c r="D30" s="301" t="s">
        <v>652</v>
      </c>
      <c r="E30" s="33">
        <v>256062.859</v>
      </c>
      <c r="F30" s="35">
        <v>273183.39299999998</v>
      </c>
      <c r="G30" s="35">
        <v>295149.43</v>
      </c>
      <c r="H30" s="34">
        <v>289585.12900000002</v>
      </c>
      <c r="I30" s="34">
        <v>283873.55099999998</v>
      </c>
      <c r="J30" s="34">
        <v>282459.158</v>
      </c>
      <c r="K30" s="157">
        <v>272867.34299999999</v>
      </c>
      <c r="L30" s="94">
        <v>284878.935</v>
      </c>
      <c r="M30" s="35">
        <v>341539.29499999998</v>
      </c>
      <c r="N30" s="35">
        <v>351395.57900000003</v>
      </c>
      <c r="O30" s="35">
        <v>315717.96799999999</v>
      </c>
      <c r="P30" s="551">
        <v>230358.75599999999</v>
      </c>
      <c r="Q30" s="33">
        <v>3253362.1710000001</v>
      </c>
      <c r="R30" s="35">
        <v>3477071.3960000002</v>
      </c>
      <c r="S30" s="308">
        <v>106.9</v>
      </c>
      <c r="T30" s="298"/>
      <c r="U30" s="16"/>
      <c r="V30" s="305" t="s">
        <v>653</v>
      </c>
      <c r="W30" s="306"/>
    </row>
    <row r="31" spans="1:23" ht="11.25" customHeight="1" x14ac:dyDescent="0.25">
      <c r="A31" s="304"/>
      <c r="B31" s="294"/>
      <c r="C31" s="16"/>
      <c r="D31" s="301"/>
      <c r="E31" s="33"/>
      <c r="F31" s="35"/>
      <c r="G31" s="35"/>
      <c r="H31" s="34"/>
      <c r="I31" s="34"/>
      <c r="J31" s="34"/>
      <c r="K31" s="157"/>
      <c r="L31" s="94"/>
      <c r="M31" s="35"/>
      <c r="N31" s="35"/>
      <c r="O31" s="35"/>
      <c r="P31" s="551"/>
      <c r="Q31" s="33"/>
      <c r="R31" s="35"/>
      <c r="S31" s="308"/>
      <c r="T31" s="298"/>
      <c r="U31" s="16"/>
      <c r="V31" s="305"/>
      <c r="W31" s="306"/>
    </row>
    <row r="32" spans="1:23" ht="12.6" customHeight="1" x14ac:dyDescent="0.25">
      <c r="A32" s="304" t="s">
        <v>654</v>
      </c>
      <c r="B32" s="294"/>
      <c r="C32" s="16"/>
      <c r="D32" s="307" t="s">
        <v>655</v>
      </c>
      <c r="E32" s="33"/>
      <c r="F32" s="35"/>
      <c r="G32" s="35"/>
      <c r="H32" s="34"/>
      <c r="I32" s="34"/>
      <c r="J32" s="34"/>
      <c r="K32" s="157"/>
      <c r="L32" s="94"/>
      <c r="M32" s="35"/>
      <c r="N32" s="35"/>
      <c r="O32" s="35"/>
      <c r="P32" s="551"/>
      <c r="Q32" s="33"/>
      <c r="R32" s="35"/>
      <c r="S32" s="308"/>
      <c r="T32" s="298"/>
      <c r="U32" s="16"/>
      <c r="V32" s="309" t="s">
        <v>656</v>
      </c>
      <c r="W32" s="306" t="s">
        <v>654</v>
      </c>
    </row>
    <row r="33" spans="1:23" ht="11.25" customHeight="1" x14ac:dyDescent="0.25">
      <c r="A33" s="304"/>
      <c r="B33" s="294"/>
      <c r="C33" s="16"/>
      <c r="D33" s="307" t="s">
        <v>657</v>
      </c>
      <c r="E33" s="33"/>
      <c r="F33" s="35"/>
      <c r="G33" s="35"/>
      <c r="H33" s="34"/>
      <c r="I33" s="34"/>
      <c r="J33" s="34"/>
      <c r="K33" s="157"/>
      <c r="L33" s="94"/>
      <c r="M33" s="35"/>
      <c r="N33" s="35"/>
      <c r="O33" s="35"/>
      <c r="P33" s="551"/>
      <c r="Q33" s="33"/>
      <c r="R33" s="35"/>
      <c r="S33" s="308"/>
      <c r="T33" s="298"/>
      <c r="U33" s="16"/>
      <c r="V33" s="309" t="s">
        <v>658</v>
      </c>
      <c r="W33" s="306"/>
    </row>
    <row r="34" spans="1:23" ht="11.25" customHeight="1" x14ac:dyDescent="0.25">
      <c r="A34" s="304"/>
      <c r="B34" s="294"/>
      <c r="C34" s="16"/>
      <c r="D34" s="307" t="s">
        <v>659</v>
      </c>
      <c r="E34" s="33">
        <v>19336.460999999999</v>
      </c>
      <c r="F34" s="35">
        <v>19265.147000000001</v>
      </c>
      <c r="G34" s="35">
        <v>16201.867</v>
      </c>
      <c r="H34" s="34">
        <v>18680.739000000001</v>
      </c>
      <c r="I34" s="34">
        <v>18956.631000000001</v>
      </c>
      <c r="J34" s="34">
        <v>15989.463</v>
      </c>
      <c r="K34" s="157">
        <v>17458.690999999999</v>
      </c>
      <c r="L34" s="94">
        <v>18042.226999999999</v>
      </c>
      <c r="M34" s="35">
        <v>21692.339</v>
      </c>
      <c r="N34" s="35">
        <v>19877.309000000001</v>
      </c>
      <c r="O34" s="35">
        <v>17831.629000000001</v>
      </c>
      <c r="P34" s="551">
        <v>13727.582</v>
      </c>
      <c r="Q34" s="33">
        <v>211056.774</v>
      </c>
      <c r="R34" s="35">
        <v>217060.08499999999</v>
      </c>
      <c r="S34" s="308">
        <v>102.8</v>
      </c>
      <c r="T34" s="298"/>
      <c r="U34" s="16"/>
      <c r="V34" s="309" t="s">
        <v>660</v>
      </c>
      <c r="W34" s="306"/>
    </row>
    <row r="35" spans="1:23" ht="11.25" customHeight="1" x14ac:dyDescent="0.25">
      <c r="A35" s="304"/>
      <c r="B35" s="294"/>
      <c r="C35" s="16"/>
      <c r="D35" s="310"/>
      <c r="E35" s="33"/>
      <c r="F35" s="35"/>
      <c r="G35" s="35"/>
      <c r="H35" s="34"/>
      <c r="I35" s="34"/>
      <c r="J35" s="34"/>
      <c r="K35" s="157"/>
      <c r="L35" s="94"/>
      <c r="M35" s="35"/>
      <c r="N35" s="35"/>
      <c r="O35" s="35"/>
      <c r="P35" s="551"/>
      <c r="Q35" s="33"/>
      <c r="R35" s="35"/>
      <c r="S35" s="308"/>
      <c r="T35" s="298"/>
      <c r="U35" s="16"/>
      <c r="V35" s="311"/>
      <c r="W35" s="686"/>
    </row>
    <row r="36" spans="1:23" ht="12.6" customHeight="1" x14ac:dyDescent="0.25">
      <c r="A36" s="304" t="s">
        <v>661</v>
      </c>
      <c r="B36" s="294"/>
      <c r="C36" s="16"/>
      <c r="D36" s="301" t="s">
        <v>662</v>
      </c>
      <c r="E36" s="33"/>
      <c r="F36" s="35"/>
      <c r="G36" s="35"/>
      <c r="H36" s="34"/>
      <c r="I36" s="34"/>
      <c r="J36" s="34"/>
      <c r="K36" s="157"/>
      <c r="L36" s="94"/>
      <c r="M36" s="35"/>
      <c r="N36" s="35"/>
      <c r="O36" s="35"/>
      <c r="P36" s="551"/>
      <c r="Q36" s="33"/>
      <c r="R36" s="35"/>
      <c r="S36" s="308"/>
      <c r="T36" s="298"/>
      <c r="U36" s="16"/>
      <c r="V36" s="305" t="s">
        <v>663</v>
      </c>
      <c r="W36" s="306" t="s">
        <v>661</v>
      </c>
    </row>
    <row r="37" spans="1:23" ht="11.25" customHeight="1" x14ac:dyDescent="0.25">
      <c r="A37" s="304"/>
      <c r="B37" s="294"/>
      <c r="C37" s="16"/>
      <c r="D37" s="301" t="s">
        <v>664</v>
      </c>
      <c r="E37" s="33"/>
      <c r="F37" s="35"/>
      <c r="G37" s="35"/>
      <c r="H37" s="34"/>
      <c r="I37" s="34"/>
      <c r="J37" s="34"/>
      <c r="K37" s="157"/>
      <c r="L37" s="94"/>
      <c r="M37" s="35"/>
      <c r="N37" s="35"/>
      <c r="O37" s="35"/>
      <c r="P37" s="551"/>
      <c r="Q37" s="33"/>
      <c r="R37" s="35"/>
      <c r="S37" s="308"/>
      <c r="T37" s="298"/>
      <c r="U37" s="16"/>
      <c r="V37" s="305" t="s">
        <v>665</v>
      </c>
      <c r="W37" s="306"/>
    </row>
    <row r="38" spans="1:23" ht="11.25" customHeight="1" x14ac:dyDescent="0.25">
      <c r="A38" s="304"/>
      <c r="B38" s="294"/>
      <c r="C38" s="16"/>
      <c r="D38" s="301" t="s">
        <v>666</v>
      </c>
      <c r="E38" s="33">
        <v>48279.650999999998</v>
      </c>
      <c r="F38" s="35">
        <v>53471.057000000001</v>
      </c>
      <c r="G38" s="35">
        <v>60658.635999999999</v>
      </c>
      <c r="H38" s="34">
        <v>61934.078999999998</v>
      </c>
      <c r="I38" s="34">
        <v>63273.599999999999</v>
      </c>
      <c r="J38" s="34">
        <v>63800.392</v>
      </c>
      <c r="K38" s="157">
        <v>69038.235000000001</v>
      </c>
      <c r="L38" s="94">
        <v>64705.103999999999</v>
      </c>
      <c r="M38" s="35">
        <v>65105.970999999998</v>
      </c>
      <c r="N38" s="35">
        <v>69072.695999999996</v>
      </c>
      <c r="O38" s="35">
        <v>65726.051999999996</v>
      </c>
      <c r="P38" s="551">
        <v>42691.127</v>
      </c>
      <c r="Q38" s="33">
        <v>735670.179</v>
      </c>
      <c r="R38" s="35">
        <v>727756.6</v>
      </c>
      <c r="S38" s="308">
        <v>98.9</v>
      </c>
      <c r="T38" s="298"/>
      <c r="U38" s="16"/>
      <c r="V38" s="305" t="s">
        <v>667</v>
      </c>
      <c r="W38" s="306"/>
    </row>
    <row r="39" spans="1:23" ht="11.25" customHeight="1" x14ac:dyDescent="0.25">
      <c r="A39" s="304"/>
      <c r="B39" s="294"/>
      <c r="C39" s="16"/>
      <c r="D39" s="301"/>
      <c r="E39" s="33"/>
      <c r="F39" s="35"/>
      <c r="G39" s="35"/>
      <c r="H39" s="34"/>
      <c r="I39" s="34"/>
      <c r="J39" s="34"/>
      <c r="K39" s="157"/>
      <c r="L39" s="94"/>
      <c r="M39" s="35"/>
      <c r="N39" s="35"/>
      <c r="O39" s="35"/>
      <c r="P39" s="551"/>
      <c r="Q39" s="33"/>
      <c r="R39" s="35"/>
      <c r="S39" s="308"/>
      <c r="T39" s="298"/>
      <c r="U39" s="16"/>
      <c r="V39" s="305"/>
      <c r="W39" s="306"/>
    </row>
    <row r="40" spans="1:23" ht="12.6" customHeight="1" x14ac:dyDescent="0.25">
      <c r="A40" s="304" t="s">
        <v>668</v>
      </c>
      <c r="B40" s="294"/>
      <c r="C40" s="16"/>
      <c r="D40" s="301" t="s">
        <v>669</v>
      </c>
      <c r="E40" s="33"/>
      <c r="F40" s="35"/>
      <c r="G40" s="35"/>
      <c r="H40" s="34"/>
      <c r="I40" s="34"/>
      <c r="J40" s="34"/>
      <c r="K40" s="157"/>
      <c r="L40" s="94"/>
      <c r="M40" s="35"/>
      <c r="N40" s="35"/>
      <c r="O40" s="35"/>
      <c r="P40" s="551"/>
      <c r="Q40" s="33"/>
      <c r="R40" s="35"/>
      <c r="S40" s="308"/>
      <c r="T40" s="298"/>
      <c r="U40" s="16"/>
      <c r="V40" s="305" t="s">
        <v>670</v>
      </c>
      <c r="W40" s="306" t="s">
        <v>668</v>
      </c>
    </row>
    <row r="41" spans="1:23" ht="11.25" customHeight="1" x14ac:dyDescent="0.25">
      <c r="A41" s="304"/>
      <c r="B41" s="294"/>
      <c r="C41" s="16"/>
      <c r="D41" s="301" t="s">
        <v>671</v>
      </c>
      <c r="E41" s="33"/>
      <c r="F41" s="35"/>
      <c r="G41" s="35"/>
      <c r="H41" s="34"/>
      <c r="I41" s="34"/>
      <c r="J41" s="34"/>
      <c r="K41" s="157"/>
      <c r="L41" s="94"/>
      <c r="M41" s="35"/>
      <c r="N41" s="35"/>
      <c r="O41" s="35"/>
      <c r="P41" s="551"/>
      <c r="Q41" s="33"/>
      <c r="R41" s="35"/>
      <c r="S41" s="308"/>
      <c r="T41" s="298"/>
      <c r="U41" s="16"/>
      <c r="V41" s="305" t="s">
        <v>672</v>
      </c>
      <c r="W41" s="306"/>
    </row>
    <row r="42" spans="1:23" ht="11.25" customHeight="1" x14ac:dyDescent="0.25">
      <c r="A42" s="300"/>
      <c r="B42" s="313"/>
      <c r="C42" s="680"/>
      <c r="D42" s="314" t="s">
        <v>673</v>
      </c>
      <c r="E42" s="33">
        <v>100381.624</v>
      </c>
      <c r="F42" s="35">
        <v>83714.232000000004</v>
      </c>
      <c r="G42" s="35">
        <v>86276.494000000006</v>
      </c>
      <c r="H42" s="34">
        <v>91114.373000000007</v>
      </c>
      <c r="I42" s="34">
        <v>91456.034</v>
      </c>
      <c r="J42" s="34">
        <v>86085.664000000004</v>
      </c>
      <c r="K42" s="157">
        <v>93136.232000000004</v>
      </c>
      <c r="L42" s="94">
        <v>85549.599000000002</v>
      </c>
      <c r="M42" s="35">
        <v>88801.476999999999</v>
      </c>
      <c r="N42" s="35">
        <v>99264.921000000002</v>
      </c>
      <c r="O42" s="35">
        <v>96625.262000000002</v>
      </c>
      <c r="P42" s="551">
        <v>81850.870999999999</v>
      </c>
      <c r="Q42" s="33">
        <v>1080323.6780000001</v>
      </c>
      <c r="R42" s="35">
        <v>1084256.7830000001</v>
      </c>
      <c r="S42" s="308">
        <v>100.4</v>
      </c>
      <c r="T42" s="298"/>
      <c r="U42" s="16"/>
      <c r="V42" s="305" t="s">
        <v>674</v>
      </c>
      <c r="W42" s="306"/>
    </row>
    <row r="43" spans="1:23" ht="11.25" customHeight="1" x14ac:dyDescent="0.25">
      <c r="A43" s="300"/>
      <c r="B43" s="313"/>
      <c r="C43" s="680"/>
      <c r="D43" s="314"/>
      <c r="E43" s="33"/>
      <c r="F43" s="35"/>
      <c r="G43" s="35"/>
      <c r="H43" s="34"/>
      <c r="I43" s="34"/>
      <c r="J43" s="34"/>
      <c r="K43" s="157"/>
      <c r="L43" s="94"/>
      <c r="M43" s="35"/>
      <c r="N43" s="35"/>
      <c r="O43" s="35"/>
      <c r="P43" s="551"/>
      <c r="Q43" s="33"/>
      <c r="R43" s="35"/>
      <c r="S43" s="308"/>
      <c r="T43" s="298"/>
      <c r="U43" s="16"/>
      <c r="V43" s="305"/>
      <c r="W43" s="306"/>
    </row>
    <row r="44" spans="1:23" ht="12.6" customHeight="1" x14ac:dyDescent="0.25">
      <c r="A44" s="304" t="s">
        <v>675</v>
      </c>
      <c r="B44" s="294"/>
      <c r="C44" s="16"/>
      <c r="D44" s="301" t="s">
        <v>676</v>
      </c>
      <c r="E44" s="33">
        <v>109761.62300000001</v>
      </c>
      <c r="F44" s="35">
        <v>101394.632</v>
      </c>
      <c r="G44" s="35">
        <v>121994.565</v>
      </c>
      <c r="H44" s="34">
        <v>125534.79300000001</v>
      </c>
      <c r="I44" s="34">
        <v>118558.389</v>
      </c>
      <c r="J44" s="34">
        <v>106810.015</v>
      </c>
      <c r="K44" s="157">
        <v>118989.613</v>
      </c>
      <c r="L44" s="94">
        <v>120053.462</v>
      </c>
      <c r="M44" s="35">
        <v>153968.88699999999</v>
      </c>
      <c r="N44" s="35">
        <v>147248.63399999999</v>
      </c>
      <c r="O44" s="35">
        <v>131231.93400000001</v>
      </c>
      <c r="P44" s="551">
        <v>103494.526</v>
      </c>
      <c r="Q44" s="33">
        <v>1420902.7420000001</v>
      </c>
      <c r="R44" s="35">
        <v>1459041.0730000001</v>
      </c>
      <c r="S44" s="308">
        <v>102.7</v>
      </c>
      <c r="T44" s="298"/>
      <c r="U44" s="16"/>
      <c r="V44" s="305" t="s">
        <v>677</v>
      </c>
      <c r="W44" s="306" t="s">
        <v>675</v>
      </c>
    </row>
    <row r="45" spans="1:23" ht="11.25" customHeight="1" x14ac:dyDescent="0.25">
      <c r="A45" s="304"/>
      <c r="B45" s="294"/>
      <c r="C45" s="16"/>
      <c r="D45" s="301"/>
      <c r="E45" s="33"/>
      <c r="F45" s="35"/>
      <c r="G45" s="35"/>
      <c r="H45" s="34"/>
      <c r="I45" s="34"/>
      <c r="J45" s="34"/>
      <c r="K45" s="157"/>
      <c r="L45" s="94"/>
      <c r="M45" s="35"/>
      <c r="N45" s="35"/>
      <c r="O45" s="35"/>
      <c r="P45" s="551"/>
      <c r="Q45" s="33"/>
      <c r="R45" s="35"/>
      <c r="S45" s="308"/>
      <c r="T45" s="298"/>
      <c r="U45" s="16"/>
      <c r="V45" s="305"/>
      <c r="W45" s="306"/>
    </row>
    <row r="46" spans="1:23" ht="12.6" customHeight="1" x14ac:dyDescent="0.25">
      <c r="A46" s="304" t="s">
        <v>678</v>
      </c>
      <c r="B46" s="294"/>
      <c r="C46" s="16"/>
      <c r="D46" s="307" t="s">
        <v>679</v>
      </c>
      <c r="E46" s="319"/>
      <c r="F46" s="315"/>
      <c r="G46" s="315"/>
      <c r="H46" s="316"/>
      <c r="I46" s="316"/>
      <c r="J46" s="316"/>
      <c r="K46" s="317"/>
      <c r="L46" s="318"/>
      <c r="M46" s="315"/>
      <c r="N46" s="315"/>
      <c r="O46" s="315"/>
      <c r="P46" s="700"/>
      <c r="Q46" s="319"/>
      <c r="R46" s="315"/>
      <c r="S46" s="320"/>
      <c r="T46" s="298"/>
      <c r="U46" s="16"/>
      <c r="V46" s="309" t="s">
        <v>680</v>
      </c>
      <c r="W46" s="306" t="s">
        <v>678</v>
      </c>
    </row>
    <row r="47" spans="1:23" ht="11.25" customHeight="1" x14ac:dyDescent="0.25">
      <c r="A47" s="304"/>
      <c r="B47" s="294"/>
      <c r="C47" s="16"/>
      <c r="D47" s="307" t="s">
        <v>681</v>
      </c>
      <c r="E47" s="319"/>
      <c r="F47" s="315"/>
      <c r="G47" s="315"/>
      <c r="H47" s="316"/>
      <c r="I47" s="316"/>
      <c r="J47" s="316"/>
      <c r="K47" s="317"/>
      <c r="L47" s="318"/>
      <c r="M47" s="315"/>
      <c r="N47" s="315"/>
      <c r="O47" s="315"/>
      <c r="P47" s="700"/>
      <c r="Q47" s="319"/>
      <c r="R47" s="315"/>
      <c r="S47" s="320"/>
      <c r="T47" s="298"/>
      <c r="U47" s="16"/>
      <c r="V47" s="309" t="s">
        <v>682</v>
      </c>
      <c r="W47" s="306"/>
    </row>
    <row r="48" spans="1:23" ht="11.25" customHeight="1" x14ac:dyDescent="0.25">
      <c r="A48" s="304"/>
      <c r="B48" s="294"/>
      <c r="C48" s="16"/>
      <c r="D48" s="307" t="s">
        <v>683</v>
      </c>
      <c r="E48" s="319">
        <v>120600.666</v>
      </c>
      <c r="F48" s="315">
        <v>92564.600999999995</v>
      </c>
      <c r="G48" s="315">
        <v>84676.198999999993</v>
      </c>
      <c r="H48" s="316">
        <v>60050.553</v>
      </c>
      <c r="I48" s="316">
        <v>67799.410999999993</v>
      </c>
      <c r="J48" s="316">
        <v>67747.222999999998</v>
      </c>
      <c r="K48" s="317">
        <v>88736.323999999993</v>
      </c>
      <c r="L48" s="318">
        <v>100117.84</v>
      </c>
      <c r="M48" s="315">
        <v>94593.832999999999</v>
      </c>
      <c r="N48" s="315">
        <v>75387.846000000005</v>
      </c>
      <c r="O48" s="315">
        <v>60514.862999999998</v>
      </c>
      <c r="P48" s="700">
        <v>60668.839</v>
      </c>
      <c r="Q48" s="319">
        <v>818354.61499999999</v>
      </c>
      <c r="R48" s="315">
        <v>973458.19799999997</v>
      </c>
      <c r="S48" s="320">
        <v>119</v>
      </c>
      <c r="T48" s="298"/>
      <c r="U48" s="16"/>
      <c r="V48" s="309" t="s">
        <v>684</v>
      </c>
      <c r="W48" s="306"/>
    </row>
    <row r="49" spans="1:23" ht="11.25" customHeight="1" x14ac:dyDescent="0.25">
      <c r="A49" s="304"/>
      <c r="B49" s="294"/>
      <c r="C49" s="16"/>
      <c r="D49" s="307"/>
      <c r="E49" s="319"/>
      <c r="F49" s="315"/>
      <c r="G49" s="315"/>
      <c r="H49" s="316"/>
      <c r="I49" s="316"/>
      <c r="J49" s="316"/>
      <c r="K49" s="317"/>
      <c r="L49" s="318"/>
      <c r="M49" s="315"/>
      <c r="N49" s="315"/>
      <c r="O49" s="315"/>
      <c r="P49" s="700"/>
      <c r="Q49" s="319"/>
      <c r="R49" s="315"/>
      <c r="S49" s="320"/>
      <c r="T49" s="298"/>
      <c r="U49" s="16"/>
      <c r="V49" s="309"/>
      <c r="W49" s="306"/>
    </row>
    <row r="50" spans="1:23" ht="12.6" customHeight="1" x14ac:dyDescent="0.25">
      <c r="A50" s="304" t="s">
        <v>685</v>
      </c>
      <c r="B50" s="294"/>
      <c r="C50" s="16"/>
      <c r="D50" s="307" t="s">
        <v>686</v>
      </c>
      <c r="E50" s="319"/>
      <c r="F50" s="315"/>
      <c r="G50" s="315"/>
      <c r="H50" s="316"/>
      <c r="I50" s="316"/>
      <c r="J50" s="316"/>
      <c r="K50" s="317"/>
      <c r="L50" s="318"/>
      <c r="M50" s="315"/>
      <c r="N50" s="315"/>
      <c r="O50" s="315"/>
      <c r="P50" s="700"/>
      <c r="Q50" s="319"/>
      <c r="R50" s="315"/>
      <c r="S50" s="320"/>
      <c r="T50" s="298"/>
      <c r="U50" s="16"/>
      <c r="V50" s="309" t="s">
        <v>687</v>
      </c>
      <c r="W50" s="306" t="s">
        <v>685</v>
      </c>
    </row>
    <row r="51" spans="1:23" ht="11.25" customHeight="1" x14ac:dyDescent="0.25">
      <c r="A51" s="304"/>
      <c r="B51" s="294"/>
      <c r="C51" s="16"/>
      <c r="D51" s="301" t="s">
        <v>688</v>
      </c>
      <c r="E51" s="201"/>
      <c r="F51" s="154"/>
      <c r="G51" s="154"/>
      <c r="H51" s="199"/>
      <c r="I51" s="199"/>
      <c r="J51" s="199"/>
      <c r="K51" s="200"/>
      <c r="L51" s="198"/>
      <c r="M51" s="154"/>
      <c r="N51" s="154"/>
      <c r="O51" s="154"/>
      <c r="P51" s="691"/>
      <c r="Q51" s="201"/>
      <c r="R51" s="154"/>
      <c r="S51" s="297"/>
      <c r="T51" s="298"/>
      <c r="U51" s="16"/>
      <c r="V51" s="305" t="s">
        <v>689</v>
      </c>
      <c r="W51" s="306"/>
    </row>
    <row r="52" spans="1:23" ht="11.25" customHeight="1" x14ac:dyDescent="0.25">
      <c r="A52" s="304"/>
      <c r="B52" s="294"/>
      <c r="C52" s="16"/>
      <c r="D52" s="301" t="s">
        <v>690</v>
      </c>
      <c r="E52" s="201">
        <v>60578.671000000002</v>
      </c>
      <c r="F52" s="154">
        <v>53779.525999999998</v>
      </c>
      <c r="G52" s="154">
        <v>68647.005000000005</v>
      </c>
      <c r="H52" s="199">
        <v>52492.101000000002</v>
      </c>
      <c r="I52" s="199">
        <v>58886.873</v>
      </c>
      <c r="J52" s="199">
        <v>57199.55</v>
      </c>
      <c r="K52" s="200">
        <v>54804.648000000001</v>
      </c>
      <c r="L52" s="198">
        <v>53284.347000000002</v>
      </c>
      <c r="M52" s="154">
        <v>61060.036</v>
      </c>
      <c r="N52" s="154">
        <v>64305.300999999999</v>
      </c>
      <c r="O52" s="154">
        <v>55622.387000000002</v>
      </c>
      <c r="P52" s="691">
        <v>38192.175000000003</v>
      </c>
      <c r="Q52" s="201">
        <v>757678.522</v>
      </c>
      <c r="R52" s="154">
        <v>678852.62</v>
      </c>
      <c r="S52" s="297">
        <v>89.6</v>
      </c>
      <c r="T52" s="298"/>
      <c r="U52" s="16"/>
      <c r="V52" s="305" t="s">
        <v>691</v>
      </c>
      <c r="W52" s="306"/>
    </row>
    <row r="53" spans="1:23" ht="11.25" customHeight="1" x14ac:dyDescent="0.25">
      <c r="A53" s="304"/>
      <c r="B53" s="294"/>
      <c r="C53" s="16"/>
      <c r="D53" s="301"/>
      <c r="E53" s="201"/>
      <c r="F53" s="154"/>
      <c r="G53" s="154"/>
      <c r="H53" s="199"/>
      <c r="I53" s="199"/>
      <c r="J53" s="199"/>
      <c r="K53" s="200"/>
      <c r="L53" s="198"/>
      <c r="M53" s="154"/>
      <c r="N53" s="154"/>
      <c r="O53" s="154"/>
      <c r="P53" s="691"/>
      <c r="Q53" s="201"/>
      <c r="R53" s="154"/>
      <c r="S53" s="297"/>
      <c r="T53" s="298"/>
      <c r="U53" s="16"/>
      <c r="V53" s="305"/>
      <c r="W53" s="306"/>
    </row>
    <row r="54" spans="1:23" ht="12.6" customHeight="1" x14ac:dyDescent="0.25">
      <c r="A54" s="304" t="s">
        <v>692</v>
      </c>
      <c r="B54" s="294"/>
      <c r="C54" s="16"/>
      <c r="D54" s="301" t="s">
        <v>693</v>
      </c>
      <c r="E54" s="33"/>
      <c r="F54" s="35"/>
      <c r="G54" s="35"/>
      <c r="H54" s="34"/>
      <c r="I54" s="34"/>
      <c r="J54" s="34"/>
      <c r="K54" s="157"/>
      <c r="L54" s="94"/>
      <c r="M54" s="35"/>
      <c r="N54" s="35"/>
      <c r="O54" s="35"/>
      <c r="P54" s="551"/>
      <c r="Q54" s="33"/>
      <c r="R54" s="35"/>
      <c r="S54" s="308"/>
      <c r="T54" s="298"/>
      <c r="U54" s="16"/>
      <c r="V54" s="305" t="s">
        <v>694</v>
      </c>
      <c r="W54" s="306" t="s">
        <v>692</v>
      </c>
    </row>
    <row r="55" spans="1:23" ht="11.25" customHeight="1" x14ac:dyDescent="0.25">
      <c r="A55" s="304"/>
      <c r="B55" s="294"/>
      <c r="C55" s="16"/>
      <c r="D55" s="301" t="s">
        <v>695</v>
      </c>
      <c r="E55" s="33"/>
      <c r="F55" s="35"/>
      <c r="G55" s="35"/>
      <c r="H55" s="34"/>
      <c r="I55" s="34"/>
      <c r="J55" s="34"/>
      <c r="K55" s="157"/>
      <c r="L55" s="94"/>
      <c r="M55" s="35"/>
      <c r="N55" s="35"/>
      <c r="O55" s="35"/>
      <c r="P55" s="551"/>
      <c r="Q55" s="33"/>
      <c r="R55" s="35"/>
      <c r="S55" s="308"/>
      <c r="T55" s="298"/>
      <c r="U55" s="16"/>
      <c r="V55" s="305" t="s">
        <v>696</v>
      </c>
      <c r="W55" s="306"/>
    </row>
    <row r="56" spans="1:23" ht="11.25" customHeight="1" x14ac:dyDescent="0.25">
      <c r="A56" s="300"/>
      <c r="B56" s="313"/>
      <c r="C56" s="680"/>
      <c r="D56" s="314" t="s">
        <v>697</v>
      </c>
      <c r="E56" s="33">
        <v>23921.794999999998</v>
      </c>
      <c r="F56" s="35">
        <v>20489.784</v>
      </c>
      <c r="G56" s="35">
        <v>27017.563999999998</v>
      </c>
      <c r="H56" s="34">
        <v>29442.738000000001</v>
      </c>
      <c r="I56" s="34">
        <v>25402.215</v>
      </c>
      <c r="J56" s="34">
        <v>31417.826000000001</v>
      </c>
      <c r="K56" s="157">
        <v>22058.249</v>
      </c>
      <c r="L56" s="94">
        <v>18618.934000000001</v>
      </c>
      <c r="M56" s="35">
        <v>20718.371999999999</v>
      </c>
      <c r="N56" s="35">
        <v>11075.1</v>
      </c>
      <c r="O56" s="35">
        <v>13430.896000000001</v>
      </c>
      <c r="P56" s="551">
        <v>17523.490000000002</v>
      </c>
      <c r="Q56" s="33">
        <v>245317.06700000001</v>
      </c>
      <c r="R56" s="35">
        <v>261116.96299999999</v>
      </c>
      <c r="S56" s="308">
        <v>106.4</v>
      </c>
      <c r="T56" s="298"/>
      <c r="U56" s="16"/>
      <c r="V56" s="305" t="s">
        <v>698</v>
      </c>
      <c r="W56" s="306"/>
    </row>
    <row r="57" spans="1:23" ht="11.25" customHeight="1" x14ac:dyDescent="0.25">
      <c r="A57" s="304"/>
      <c r="B57" s="294"/>
      <c r="C57" s="16"/>
      <c r="D57" s="301"/>
      <c r="E57" s="33"/>
      <c r="F57" s="35"/>
      <c r="G57" s="35"/>
      <c r="H57" s="34"/>
      <c r="I57" s="34"/>
      <c r="J57" s="34"/>
      <c r="K57" s="157"/>
      <c r="L57" s="94"/>
      <c r="M57" s="35"/>
      <c r="N57" s="35"/>
      <c r="O57" s="35"/>
      <c r="P57" s="551"/>
      <c r="Q57" s="33"/>
      <c r="R57" s="35"/>
      <c r="S57" s="308"/>
      <c r="T57" s="298"/>
      <c r="U57" s="16"/>
      <c r="V57" s="305"/>
      <c r="W57" s="306"/>
    </row>
    <row r="58" spans="1:23" ht="12.6" customHeight="1" x14ac:dyDescent="0.25">
      <c r="A58" s="304" t="s">
        <v>699</v>
      </c>
      <c r="B58" s="294"/>
      <c r="C58" s="16"/>
      <c r="D58" s="301" t="s">
        <v>700</v>
      </c>
      <c r="E58" s="33"/>
      <c r="F58" s="35"/>
      <c r="G58" s="35"/>
      <c r="H58" s="34"/>
      <c r="I58" s="34"/>
      <c r="J58" s="34"/>
      <c r="K58" s="157"/>
      <c r="L58" s="94"/>
      <c r="M58" s="35"/>
      <c r="N58" s="35"/>
      <c r="O58" s="35"/>
      <c r="P58" s="551"/>
      <c r="Q58" s="33"/>
      <c r="R58" s="35"/>
      <c r="S58" s="308"/>
      <c r="T58" s="298"/>
      <c r="U58" s="16"/>
      <c r="V58" s="305" t="s">
        <v>701</v>
      </c>
      <c r="W58" s="306" t="s">
        <v>699</v>
      </c>
    </row>
    <row r="59" spans="1:23" ht="11.25" customHeight="1" x14ac:dyDescent="0.25">
      <c r="A59" s="304"/>
      <c r="B59" s="294"/>
      <c r="C59" s="16"/>
      <c r="D59" s="301" t="s">
        <v>702</v>
      </c>
      <c r="E59" s="33">
        <v>573944.73</v>
      </c>
      <c r="F59" s="35">
        <v>567846.1</v>
      </c>
      <c r="G59" s="35">
        <v>571022.50600000005</v>
      </c>
      <c r="H59" s="34">
        <v>608850.67799999996</v>
      </c>
      <c r="I59" s="34">
        <v>604437.38899999997</v>
      </c>
      <c r="J59" s="34">
        <v>557743.43700000003</v>
      </c>
      <c r="K59" s="157">
        <v>523209.12199999997</v>
      </c>
      <c r="L59" s="94">
        <v>516166.32199999999</v>
      </c>
      <c r="M59" s="35">
        <v>588695.88899999997</v>
      </c>
      <c r="N59" s="35">
        <v>602950.80900000001</v>
      </c>
      <c r="O59" s="35">
        <v>571617.99600000004</v>
      </c>
      <c r="P59" s="551">
        <v>428106.33399999997</v>
      </c>
      <c r="Q59" s="33">
        <v>7270638.835</v>
      </c>
      <c r="R59" s="35">
        <v>6714591.3119999999</v>
      </c>
      <c r="S59" s="308">
        <v>92.4</v>
      </c>
      <c r="T59" s="298"/>
      <c r="U59" s="16"/>
      <c r="V59" s="305" t="s">
        <v>703</v>
      </c>
      <c r="W59" s="306"/>
    </row>
    <row r="60" spans="1:23" ht="11.25" customHeight="1" x14ac:dyDescent="0.25">
      <c r="A60" s="304"/>
      <c r="B60" s="294"/>
      <c r="C60" s="16"/>
      <c r="D60" s="301"/>
      <c r="E60" s="33"/>
      <c r="F60" s="35"/>
      <c r="G60" s="35"/>
      <c r="H60" s="34"/>
      <c r="I60" s="34"/>
      <c r="J60" s="34"/>
      <c r="K60" s="157"/>
      <c r="L60" s="94"/>
      <c r="M60" s="35"/>
      <c r="N60" s="35"/>
      <c r="O60" s="35"/>
      <c r="P60" s="551"/>
      <c r="Q60" s="33"/>
      <c r="R60" s="35"/>
      <c r="S60" s="308"/>
      <c r="T60" s="298"/>
      <c r="U60" s="16"/>
      <c r="V60" s="305"/>
      <c r="W60" s="306"/>
    </row>
    <row r="61" spans="1:23" ht="12.6" customHeight="1" x14ac:dyDescent="0.25">
      <c r="A61" s="304" t="s">
        <v>704</v>
      </c>
      <c r="B61" s="294"/>
      <c r="C61" s="16"/>
      <c r="D61" s="301" t="s">
        <v>705</v>
      </c>
      <c r="E61" s="33"/>
      <c r="F61" s="35"/>
      <c r="G61" s="35"/>
      <c r="H61" s="34"/>
      <c r="I61" s="34"/>
      <c r="J61" s="34"/>
      <c r="K61" s="157"/>
      <c r="L61" s="94"/>
      <c r="M61" s="35"/>
      <c r="N61" s="35"/>
      <c r="O61" s="35"/>
      <c r="P61" s="551"/>
      <c r="Q61" s="33"/>
      <c r="R61" s="35"/>
      <c r="S61" s="308"/>
      <c r="T61" s="298"/>
      <c r="U61" s="16"/>
      <c r="V61" s="305" t="s">
        <v>706</v>
      </c>
      <c r="W61" s="306" t="s">
        <v>704</v>
      </c>
    </row>
    <row r="62" spans="1:23" ht="11.25" customHeight="1" x14ac:dyDescent="0.25">
      <c r="A62" s="304"/>
      <c r="B62" s="294"/>
      <c r="C62" s="16"/>
      <c r="D62" s="301" t="s">
        <v>707</v>
      </c>
      <c r="E62" s="33"/>
      <c r="F62" s="35"/>
      <c r="G62" s="35"/>
      <c r="H62" s="34"/>
      <c r="I62" s="34"/>
      <c r="J62" s="34"/>
      <c r="K62" s="157"/>
      <c r="L62" s="94"/>
      <c r="M62" s="35"/>
      <c r="N62" s="35"/>
      <c r="O62" s="35"/>
      <c r="P62" s="551"/>
      <c r="Q62" s="33"/>
      <c r="R62" s="35"/>
      <c r="S62" s="308"/>
      <c r="T62" s="298"/>
      <c r="U62" s="16"/>
      <c r="V62" s="305" t="s">
        <v>708</v>
      </c>
      <c r="W62" s="306"/>
    </row>
    <row r="63" spans="1:23" ht="11.25" customHeight="1" x14ac:dyDescent="0.25">
      <c r="A63" s="304"/>
      <c r="B63" s="294"/>
      <c r="C63" s="16"/>
      <c r="D63" s="301" t="s">
        <v>709</v>
      </c>
      <c r="E63" s="33">
        <v>1567334.75</v>
      </c>
      <c r="F63" s="35">
        <v>1541495.493</v>
      </c>
      <c r="G63" s="35">
        <v>1641983.419</v>
      </c>
      <c r="H63" s="34">
        <v>1758194.6529999999</v>
      </c>
      <c r="I63" s="34">
        <v>1771373.925</v>
      </c>
      <c r="J63" s="34">
        <v>1605169.4080000001</v>
      </c>
      <c r="K63" s="157">
        <v>1520105.236</v>
      </c>
      <c r="L63" s="94">
        <v>1538520.7080000001</v>
      </c>
      <c r="M63" s="35">
        <v>1921436.2139999999</v>
      </c>
      <c r="N63" s="35">
        <v>2261315.6260000002</v>
      </c>
      <c r="O63" s="35">
        <v>2310523.0890000002</v>
      </c>
      <c r="P63" s="551">
        <v>1625485.3230000001</v>
      </c>
      <c r="Q63" s="33">
        <v>19685434.747000001</v>
      </c>
      <c r="R63" s="35">
        <v>21062937.844000001</v>
      </c>
      <c r="S63" s="308">
        <v>107</v>
      </c>
      <c r="T63" s="298"/>
      <c r="U63" s="16"/>
      <c r="V63" s="305" t="s">
        <v>710</v>
      </c>
      <c r="W63" s="306"/>
    </row>
    <row r="64" spans="1:23" ht="11.25" customHeight="1" x14ac:dyDescent="0.25">
      <c r="A64" s="304"/>
      <c r="B64" s="294"/>
      <c r="C64" s="16"/>
      <c r="D64" s="301"/>
      <c r="E64" s="33"/>
      <c r="F64" s="35"/>
      <c r="G64" s="35"/>
      <c r="H64" s="34"/>
      <c r="I64" s="34"/>
      <c r="J64" s="34"/>
      <c r="K64" s="157"/>
      <c r="L64" s="94"/>
      <c r="M64" s="35"/>
      <c r="N64" s="35"/>
      <c r="O64" s="35"/>
      <c r="P64" s="551"/>
      <c r="Q64" s="33"/>
      <c r="R64" s="35"/>
      <c r="S64" s="308"/>
      <c r="T64" s="298"/>
      <c r="U64" s="16"/>
      <c r="V64" s="305"/>
      <c r="W64" s="306"/>
    </row>
    <row r="65" spans="1:23" ht="12.6" customHeight="1" x14ac:dyDescent="0.25">
      <c r="A65" s="304" t="s">
        <v>711</v>
      </c>
      <c r="B65" s="294"/>
      <c r="C65" s="16"/>
      <c r="D65" s="301" t="s">
        <v>712</v>
      </c>
      <c r="E65" s="33"/>
      <c r="F65" s="35"/>
      <c r="G65" s="35"/>
      <c r="H65" s="34"/>
      <c r="I65" s="34"/>
      <c r="J65" s="34"/>
      <c r="K65" s="157"/>
      <c r="L65" s="94"/>
      <c r="M65" s="35"/>
      <c r="N65" s="35"/>
      <c r="O65" s="35"/>
      <c r="P65" s="551"/>
      <c r="Q65" s="33"/>
      <c r="R65" s="35"/>
      <c r="S65" s="308"/>
      <c r="T65" s="298"/>
      <c r="U65" s="16"/>
      <c r="V65" s="305" t="s">
        <v>713</v>
      </c>
      <c r="W65" s="306" t="s">
        <v>711</v>
      </c>
    </row>
    <row r="66" spans="1:23" ht="11.25" customHeight="1" x14ac:dyDescent="0.25">
      <c r="A66" s="304"/>
      <c r="B66" s="294"/>
      <c r="C66" s="16"/>
      <c r="D66" s="301" t="s">
        <v>714</v>
      </c>
      <c r="E66" s="33">
        <v>1060648.0789999999</v>
      </c>
      <c r="F66" s="35">
        <v>1345236.611</v>
      </c>
      <c r="G66" s="35">
        <v>1344480.8130000001</v>
      </c>
      <c r="H66" s="34">
        <v>1454792.0330000001</v>
      </c>
      <c r="I66" s="34">
        <v>1494141.622</v>
      </c>
      <c r="J66" s="34">
        <v>1428815.1429999999</v>
      </c>
      <c r="K66" s="157">
        <v>1224844.784</v>
      </c>
      <c r="L66" s="94">
        <v>1053126.01</v>
      </c>
      <c r="M66" s="35">
        <v>1507252.7620000001</v>
      </c>
      <c r="N66" s="35">
        <v>1516799.1669999999</v>
      </c>
      <c r="O66" s="35">
        <v>1484129.8049999999</v>
      </c>
      <c r="P66" s="551">
        <v>1143772.7390000001</v>
      </c>
      <c r="Q66" s="33">
        <v>15057759.022</v>
      </c>
      <c r="R66" s="35">
        <v>16058039.568</v>
      </c>
      <c r="S66" s="308">
        <v>106.6</v>
      </c>
      <c r="T66" s="298"/>
      <c r="U66" s="16"/>
      <c r="V66" s="305" t="s">
        <v>715</v>
      </c>
      <c r="W66" s="306"/>
    </row>
    <row r="67" spans="1:23" ht="11.25" customHeight="1" x14ac:dyDescent="0.25">
      <c r="A67" s="304"/>
      <c r="B67" s="294"/>
      <c r="C67" s="16"/>
      <c r="D67" s="301"/>
      <c r="E67" s="33"/>
      <c r="F67" s="35"/>
      <c r="G67" s="35"/>
      <c r="H67" s="34"/>
      <c r="I67" s="34"/>
      <c r="J67" s="34"/>
      <c r="K67" s="157"/>
      <c r="L67" s="94"/>
      <c r="M67" s="35"/>
      <c r="N67" s="35"/>
      <c r="O67" s="35"/>
      <c r="P67" s="551"/>
      <c r="Q67" s="33"/>
      <c r="R67" s="35"/>
      <c r="S67" s="308"/>
      <c r="T67" s="298"/>
      <c r="U67" s="16"/>
      <c r="V67" s="305"/>
      <c r="W67" s="306"/>
    </row>
    <row r="68" spans="1:23" ht="12.6" customHeight="1" x14ac:dyDescent="0.25">
      <c r="A68" s="304" t="s">
        <v>716</v>
      </c>
      <c r="B68" s="294"/>
      <c r="C68" s="16"/>
      <c r="D68" s="301" t="s">
        <v>717</v>
      </c>
      <c r="E68" s="33"/>
      <c r="F68" s="35"/>
      <c r="G68" s="35"/>
      <c r="H68" s="34"/>
      <c r="I68" s="34"/>
      <c r="J68" s="34"/>
      <c r="K68" s="157"/>
      <c r="L68" s="94"/>
      <c r="M68" s="35"/>
      <c r="N68" s="35"/>
      <c r="O68" s="35"/>
      <c r="P68" s="551"/>
      <c r="Q68" s="33"/>
      <c r="R68" s="35"/>
      <c r="S68" s="308"/>
      <c r="T68" s="298"/>
      <c r="U68" s="16"/>
      <c r="V68" s="305" t="s">
        <v>718</v>
      </c>
      <c r="W68" s="306" t="s">
        <v>716</v>
      </c>
    </row>
    <row r="69" spans="1:23" ht="11.25" customHeight="1" x14ac:dyDescent="0.25">
      <c r="A69" s="304"/>
      <c r="B69" s="294"/>
      <c r="C69" s="16"/>
      <c r="D69" s="301" t="s">
        <v>719</v>
      </c>
      <c r="E69" s="33"/>
      <c r="F69" s="35"/>
      <c r="G69" s="35"/>
      <c r="H69" s="34"/>
      <c r="I69" s="34"/>
      <c r="J69" s="34"/>
      <c r="K69" s="157"/>
      <c r="L69" s="94"/>
      <c r="M69" s="35"/>
      <c r="N69" s="35"/>
      <c r="O69" s="35"/>
      <c r="P69" s="551"/>
      <c r="Q69" s="33"/>
      <c r="R69" s="35"/>
      <c r="S69" s="308"/>
      <c r="T69" s="298"/>
      <c r="U69" s="16"/>
      <c r="V69" s="305" t="s">
        <v>720</v>
      </c>
      <c r="W69" s="306"/>
    </row>
    <row r="70" spans="1:23" ht="11.25" customHeight="1" x14ac:dyDescent="0.25">
      <c r="A70" s="304"/>
      <c r="B70" s="294"/>
      <c r="C70" s="16"/>
      <c r="D70" s="301" t="s">
        <v>721</v>
      </c>
      <c r="E70" s="33">
        <v>47249.112999999998</v>
      </c>
      <c r="F70" s="35">
        <v>49448.696000000004</v>
      </c>
      <c r="G70" s="35">
        <v>61572.678999999996</v>
      </c>
      <c r="H70" s="34">
        <v>62151.591999999997</v>
      </c>
      <c r="I70" s="34">
        <v>60268.095999999998</v>
      </c>
      <c r="J70" s="34">
        <v>53264.688000000002</v>
      </c>
      <c r="K70" s="157">
        <v>49966.002</v>
      </c>
      <c r="L70" s="94">
        <v>47858.413</v>
      </c>
      <c r="M70" s="35">
        <v>52473.241000000002</v>
      </c>
      <c r="N70" s="35">
        <v>58534.421000000002</v>
      </c>
      <c r="O70" s="35">
        <v>63568.328999999998</v>
      </c>
      <c r="P70" s="551">
        <v>49264.417999999998</v>
      </c>
      <c r="Q70" s="33">
        <v>691979.48199999996</v>
      </c>
      <c r="R70" s="35">
        <v>655619.68799999997</v>
      </c>
      <c r="S70" s="308">
        <v>94.7</v>
      </c>
      <c r="T70" s="298"/>
      <c r="U70" s="16"/>
      <c r="V70" s="305" t="s">
        <v>722</v>
      </c>
      <c r="W70" s="306"/>
    </row>
    <row r="71" spans="1:23" ht="11.25" customHeight="1" x14ac:dyDescent="0.25">
      <c r="A71" s="304"/>
      <c r="B71" s="294"/>
      <c r="C71" s="16"/>
      <c r="D71" s="301"/>
      <c r="E71" s="33"/>
      <c r="F71" s="35"/>
      <c r="G71" s="35"/>
      <c r="H71" s="34"/>
      <c r="I71" s="34"/>
      <c r="J71" s="34"/>
      <c r="K71" s="157"/>
      <c r="L71" s="94"/>
      <c r="M71" s="35"/>
      <c r="N71" s="35"/>
      <c r="O71" s="35"/>
      <c r="P71" s="551"/>
      <c r="Q71" s="33"/>
      <c r="R71" s="35"/>
      <c r="S71" s="308"/>
      <c r="T71" s="298"/>
      <c r="U71" s="16"/>
      <c r="V71" s="305"/>
      <c r="W71" s="306"/>
    </row>
    <row r="72" spans="1:23" ht="12.6" customHeight="1" x14ac:dyDescent="0.25">
      <c r="A72" s="304" t="s">
        <v>723</v>
      </c>
      <c r="B72" s="294"/>
      <c r="C72" s="16"/>
      <c r="D72" s="301" t="s">
        <v>724</v>
      </c>
      <c r="E72" s="33"/>
      <c r="F72" s="35"/>
      <c r="G72" s="35"/>
      <c r="H72" s="34"/>
      <c r="I72" s="34"/>
      <c r="J72" s="34"/>
      <c r="K72" s="157"/>
      <c r="L72" s="94"/>
      <c r="M72" s="35"/>
      <c r="N72" s="35"/>
      <c r="O72" s="35"/>
      <c r="P72" s="551"/>
      <c r="Q72" s="33"/>
      <c r="R72" s="35"/>
      <c r="S72" s="308"/>
      <c r="T72" s="298"/>
      <c r="U72" s="16"/>
      <c r="V72" s="321" t="s">
        <v>725</v>
      </c>
      <c r="W72" s="306" t="s">
        <v>723</v>
      </c>
    </row>
    <row r="73" spans="1:23" ht="11.25" customHeight="1" x14ac:dyDescent="0.25">
      <c r="A73" s="304"/>
      <c r="B73" s="294"/>
      <c r="C73" s="16"/>
      <c r="D73" s="301" t="s">
        <v>726</v>
      </c>
      <c r="E73" s="33">
        <v>1430.3130000000001</v>
      </c>
      <c r="F73" s="35">
        <v>2471.096</v>
      </c>
      <c r="G73" s="35">
        <v>214.892</v>
      </c>
      <c r="H73" s="34">
        <v>586.00400000000002</v>
      </c>
      <c r="I73" s="34">
        <v>414.37599999999998</v>
      </c>
      <c r="J73" s="34">
        <v>236.654</v>
      </c>
      <c r="K73" s="157">
        <v>414</v>
      </c>
      <c r="L73" s="94">
        <v>246.72200000000001</v>
      </c>
      <c r="M73" s="35">
        <v>223.42599999999999</v>
      </c>
      <c r="N73" s="35">
        <v>725.65800000000002</v>
      </c>
      <c r="O73" s="35">
        <v>642.15899999999999</v>
      </c>
      <c r="P73" s="551">
        <v>7397.1189999999997</v>
      </c>
      <c r="Q73" s="33">
        <v>13005.297</v>
      </c>
      <c r="R73" s="35">
        <v>15002.419</v>
      </c>
      <c r="S73" s="308">
        <v>115.4</v>
      </c>
      <c r="T73" s="298"/>
      <c r="U73" s="16"/>
      <c r="V73" s="321" t="s">
        <v>727</v>
      </c>
      <c r="W73" s="306"/>
    </row>
    <row r="74" spans="1:23" ht="11.25" customHeight="1" x14ac:dyDescent="0.25">
      <c r="A74" s="304"/>
      <c r="B74" s="294"/>
      <c r="C74" s="16"/>
      <c r="D74" s="301"/>
      <c r="E74" s="33"/>
      <c r="F74" s="35"/>
      <c r="G74" s="35"/>
      <c r="H74" s="34"/>
      <c r="I74" s="34"/>
      <c r="J74" s="34"/>
      <c r="K74" s="157"/>
      <c r="L74" s="94"/>
      <c r="M74" s="35"/>
      <c r="N74" s="35"/>
      <c r="O74" s="35"/>
      <c r="P74" s="551"/>
      <c r="Q74" s="33"/>
      <c r="R74" s="35"/>
      <c r="S74" s="308"/>
      <c r="T74" s="298"/>
      <c r="U74" s="16"/>
      <c r="V74" s="305"/>
      <c r="W74" s="306"/>
    </row>
    <row r="75" spans="1:23" ht="12.6" customHeight="1" x14ac:dyDescent="0.25">
      <c r="A75" s="304" t="s">
        <v>728</v>
      </c>
      <c r="B75" s="294"/>
      <c r="C75" s="16"/>
      <c r="D75" s="301" t="s">
        <v>729</v>
      </c>
      <c r="E75" s="33"/>
      <c r="F75" s="35"/>
      <c r="G75" s="35"/>
      <c r="H75" s="34"/>
      <c r="I75" s="34"/>
      <c r="J75" s="34"/>
      <c r="K75" s="157"/>
      <c r="L75" s="94"/>
      <c r="M75" s="35"/>
      <c r="N75" s="35"/>
      <c r="O75" s="35"/>
      <c r="P75" s="551"/>
      <c r="Q75" s="33"/>
      <c r="R75" s="35"/>
      <c r="S75" s="308"/>
      <c r="T75" s="298"/>
      <c r="U75" s="16"/>
      <c r="V75" s="305" t="s">
        <v>730</v>
      </c>
      <c r="W75" s="306" t="s">
        <v>728</v>
      </c>
    </row>
    <row r="76" spans="1:23" ht="11.25" customHeight="1" x14ac:dyDescent="0.25">
      <c r="A76" s="304"/>
      <c r="B76" s="294"/>
      <c r="C76" s="16"/>
      <c r="D76" s="301" t="s">
        <v>731</v>
      </c>
      <c r="E76" s="33">
        <v>130806.272</v>
      </c>
      <c r="F76" s="35">
        <v>127524.87300000001</v>
      </c>
      <c r="G76" s="35">
        <v>136140.54399999999</v>
      </c>
      <c r="H76" s="34">
        <v>154421.24600000001</v>
      </c>
      <c r="I76" s="34">
        <v>148403.71400000001</v>
      </c>
      <c r="J76" s="34">
        <v>152355.80799999999</v>
      </c>
      <c r="K76" s="157">
        <v>134225.12100000001</v>
      </c>
      <c r="L76" s="94">
        <v>137944.929</v>
      </c>
      <c r="M76" s="35">
        <v>160643.408</v>
      </c>
      <c r="N76" s="35">
        <v>177678.47</v>
      </c>
      <c r="O76" s="35">
        <v>178804.22099999999</v>
      </c>
      <c r="P76" s="551">
        <v>133143.00099999999</v>
      </c>
      <c r="Q76" s="33">
        <v>1653717.666</v>
      </c>
      <c r="R76" s="35">
        <v>1772091.6070000001</v>
      </c>
      <c r="S76" s="308">
        <v>107.2</v>
      </c>
      <c r="T76" s="298"/>
      <c r="U76" s="16"/>
      <c r="V76" s="305" t="s">
        <v>732</v>
      </c>
      <c r="W76" s="306"/>
    </row>
    <row r="77" spans="1:23" ht="11.25" customHeight="1" x14ac:dyDescent="0.25">
      <c r="A77" s="304"/>
      <c r="B77" s="294"/>
      <c r="C77" s="16"/>
      <c r="D77" s="301"/>
      <c r="E77" s="33"/>
      <c r="F77" s="35"/>
      <c r="G77" s="35"/>
      <c r="H77" s="34"/>
      <c r="I77" s="34"/>
      <c r="J77" s="34"/>
      <c r="K77" s="157"/>
      <c r="L77" s="94"/>
      <c r="M77" s="35"/>
      <c r="N77" s="35"/>
      <c r="O77" s="35"/>
      <c r="P77" s="551"/>
      <c r="Q77" s="33"/>
      <c r="R77" s="35"/>
      <c r="S77" s="308"/>
      <c r="T77" s="298"/>
      <c r="U77" s="16"/>
      <c r="V77" s="305"/>
      <c r="W77" s="306"/>
    </row>
    <row r="78" spans="1:23" ht="12.6" customHeight="1" x14ac:dyDescent="0.25">
      <c r="A78" s="304" t="s">
        <v>733</v>
      </c>
      <c r="B78" s="294"/>
      <c r="C78" s="16"/>
      <c r="D78" s="301" t="s">
        <v>734</v>
      </c>
      <c r="E78" s="33"/>
      <c r="F78" s="35"/>
      <c r="G78" s="35"/>
      <c r="H78" s="34"/>
      <c r="I78" s="34"/>
      <c r="J78" s="34"/>
      <c r="K78" s="157"/>
      <c r="L78" s="94"/>
      <c r="M78" s="35"/>
      <c r="N78" s="35"/>
      <c r="O78" s="35"/>
      <c r="P78" s="551"/>
      <c r="Q78" s="33"/>
      <c r="R78" s="35"/>
      <c r="S78" s="308"/>
      <c r="T78" s="298"/>
      <c r="U78" s="16"/>
      <c r="V78" s="305" t="s">
        <v>735</v>
      </c>
      <c r="W78" s="306" t="s">
        <v>733</v>
      </c>
    </row>
    <row r="79" spans="1:23" ht="11.25" customHeight="1" x14ac:dyDescent="0.25">
      <c r="A79" s="304"/>
      <c r="B79" s="294"/>
      <c r="C79" s="16"/>
      <c r="D79" s="301" t="s">
        <v>736</v>
      </c>
      <c r="E79" s="33">
        <v>1.5369999999999999</v>
      </c>
      <c r="F79" s="35">
        <v>4.0250000000000004</v>
      </c>
      <c r="G79" s="35">
        <v>16.672000000000001</v>
      </c>
      <c r="H79" s="34">
        <v>45.459000000000003</v>
      </c>
      <c r="I79" s="34">
        <v>9.3149999999999995</v>
      </c>
      <c r="J79" s="34">
        <v>48.573999999999998</v>
      </c>
      <c r="K79" s="157">
        <v>53.171999999999997</v>
      </c>
      <c r="L79" s="94">
        <v>207.56</v>
      </c>
      <c r="M79" s="35">
        <v>11.465999999999999</v>
      </c>
      <c r="N79" s="35">
        <v>53.265000000000001</v>
      </c>
      <c r="O79" s="35">
        <v>12.541</v>
      </c>
      <c r="P79" s="551">
        <v>4.3559999999999999</v>
      </c>
      <c r="Q79" s="33">
        <v>476.35300000000001</v>
      </c>
      <c r="R79" s="35">
        <v>467.94200000000001</v>
      </c>
      <c r="S79" s="308">
        <v>98.2</v>
      </c>
      <c r="T79" s="298"/>
      <c r="U79" s="16"/>
      <c r="V79" s="305" t="s">
        <v>737</v>
      </c>
      <c r="W79" s="306"/>
    </row>
    <row r="80" spans="1:23" ht="11.25" customHeight="1" x14ac:dyDescent="0.25">
      <c r="A80" s="304"/>
      <c r="B80" s="294"/>
      <c r="C80" s="16"/>
      <c r="D80" s="301"/>
      <c r="E80" s="33"/>
      <c r="F80" s="35"/>
      <c r="G80" s="35"/>
      <c r="H80" s="34"/>
      <c r="I80" s="34"/>
      <c r="J80" s="34"/>
      <c r="K80" s="157"/>
      <c r="L80" s="94"/>
      <c r="M80" s="35"/>
      <c r="N80" s="35"/>
      <c r="O80" s="35"/>
      <c r="P80" s="551"/>
      <c r="Q80" s="33"/>
      <c r="R80" s="35"/>
      <c r="S80" s="308"/>
      <c r="T80" s="298"/>
      <c r="U80" s="16"/>
      <c r="V80" s="305"/>
      <c r="W80" s="306"/>
    </row>
    <row r="81" spans="1:23" ht="11.25" customHeight="1" x14ac:dyDescent="0.25">
      <c r="A81" s="304"/>
      <c r="B81" s="294"/>
      <c r="C81" s="16"/>
      <c r="D81" s="301" t="s">
        <v>738</v>
      </c>
      <c r="E81" s="33">
        <v>2835.848</v>
      </c>
      <c r="F81" s="35">
        <v>1262.8510000000001</v>
      </c>
      <c r="G81" s="35">
        <v>3357.2150000000001</v>
      </c>
      <c r="H81" s="34">
        <v>1697.4690000000001</v>
      </c>
      <c r="I81" s="34">
        <v>1523.94</v>
      </c>
      <c r="J81" s="34">
        <v>3332.7049999999999</v>
      </c>
      <c r="K81" s="157">
        <v>1579.4739999999999</v>
      </c>
      <c r="L81" s="94">
        <v>1154.826</v>
      </c>
      <c r="M81" s="35">
        <v>1552.0170000000001</v>
      </c>
      <c r="N81" s="35">
        <v>1251.1289999999999</v>
      </c>
      <c r="O81" s="35">
        <v>1732.95</v>
      </c>
      <c r="P81" s="551">
        <v>2045.98</v>
      </c>
      <c r="Q81" s="33">
        <v>41106.158000000003</v>
      </c>
      <c r="R81" s="35">
        <v>23326.403999999999</v>
      </c>
      <c r="S81" s="308">
        <v>56.7</v>
      </c>
      <c r="T81" s="298"/>
      <c r="U81" s="16"/>
      <c r="V81" s="305" t="s">
        <v>739</v>
      </c>
      <c r="W81" s="306"/>
    </row>
    <row r="82" spans="1:23" ht="6" customHeight="1" thickBot="1" x14ac:dyDescent="0.3">
      <c r="A82" s="322"/>
      <c r="B82" s="323"/>
      <c r="C82" s="324"/>
      <c r="D82" s="325"/>
      <c r="E82" s="40"/>
      <c r="F82" s="326"/>
      <c r="G82" s="326"/>
      <c r="H82" s="41"/>
      <c r="I82" s="41"/>
      <c r="J82" s="41"/>
      <c r="K82" s="327"/>
      <c r="L82" s="328"/>
      <c r="M82" s="326"/>
      <c r="N82" s="326"/>
      <c r="O82" s="326"/>
      <c r="P82" s="701"/>
      <c r="Q82" s="40"/>
      <c r="R82" s="326"/>
      <c r="S82" s="329"/>
      <c r="T82" s="330"/>
      <c r="U82" s="324"/>
      <c r="V82" s="331"/>
      <c r="W82" s="332"/>
    </row>
    <row r="83" spans="1:23" ht="12.6" customHeight="1" thickTop="1" x14ac:dyDescent="0.25"/>
  </sheetData>
  <mergeCells count="19">
    <mergeCell ref="A5:D8"/>
    <mergeCell ref="I7:I8"/>
    <mergeCell ref="J7:J8"/>
    <mergeCell ref="K7:K8"/>
    <mergeCell ref="L7:L8"/>
    <mergeCell ref="E5:K6"/>
    <mergeCell ref="L5:P6"/>
    <mergeCell ref="E7:E8"/>
    <mergeCell ref="F7:F8"/>
    <mergeCell ref="G7:G8"/>
    <mergeCell ref="H7:H8"/>
    <mergeCell ref="T5:W8"/>
    <mergeCell ref="Q6:R6"/>
    <mergeCell ref="Q7:R7"/>
    <mergeCell ref="S7:S8"/>
    <mergeCell ref="M7:M8"/>
    <mergeCell ref="O7:O8"/>
    <mergeCell ref="P7:P8"/>
    <mergeCell ref="N7:N8"/>
  </mergeCells>
  <phoneticPr fontId="0" type="noConversion"/>
  <pageMargins left="0.6692913385826772" right="0.47" top="0.78740157480314965" bottom="0.78740157480314965" header="0" footer="0"/>
  <pageSetup paperSize="9" scale="75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13"/>
  <sheetViews>
    <sheetView workbookViewId="0">
      <selection activeCell="A2" sqref="A2"/>
    </sheetView>
  </sheetViews>
  <sheetFormatPr defaultColWidth="9.109375" defaultRowHeight="12.6" customHeight="1" x14ac:dyDescent="0.3"/>
  <cols>
    <col min="1" max="1" width="4.33203125" style="15" bestFit="1" customWidth="1"/>
    <col min="2" max="2" width="23.109375" style="395" customWidth="1"/>
    <col min="3" max="3" width="2.33203125" style="63" bestFit="1" customWidth="1"/>
    <col min="4" max="10" width="11.77734375" style="15" customWidth="1"/>
    <col min="11" max="15" width="10.44140625" style="15" customWidth="1"/>
    <col min="16" max="17" width="11.44140625" style="15" customWidth="1"/>
    <col min="18" max="18" width="9.109375" style="15" customWidth="1"/>
    <col min="19" max="19" width="2.33203125" style="63" bestFit="1" customWidth="1"/>
    <col min="20" max="20" width="23.109375" style="395" customWidth="1"/>
    <col min="21" max="21" width="4.33203125" style="15" bestFit="1" customWidth="1"/>
    <col min="22" max="16384" width="9.109375" style="15"/>
  </cols>
  <sheetData>
    <row r="1" spans="1:34" s="98" customFormat="1" ht="14.1" customHeight="1" x14ac:dyDescent="0.25">
      <c r="A1" s="172" t="s">
        <v>745</v>
      </c>
      <c r="B1" s="335"/>
      <c r="C1" s="336"/>
      <c r="D1" s="97"/>
      <c r="E1" s="97"/>
      <c r="F1" s="97"/>
      <c r="G1" s="97"/>
      <c r="H1" s="97"/>
      <c r="I1" s="97"/>
      <c r="K1" s="170" t="s">
        <v>746</v>
      </c>
      <c r="L1" s="97"/>
      <c r="M1" s="97"/>
      <c r="N1" s="97"/>
      <c r="O1" s="97"/>
      <c r="P1" s="97"/>
      <c r="Q1" s="170"/>
      <c r="R1" s="170"/>
      <c r="S1" s="336"/>
      <c r="T1" s="33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</row>
    <row r="2" spans="1:34" s="98" customFormat="1" ht="12.6" customHeight="1" x14ac:dyDescent="0.25">
      <c r="B2" s="337"/>
      <c r="C2" s="33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70"/>
      <c r="R2" s="170"/>
      <c r="S2" s="336"/>
      <c r="T2" s="33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</row>
    <row r="3" spans="1:34" ht="12.6" customHeight="1" x14ac:dyDescent="0.25">
      <c r="B3" s="338"/>
      <c r="C3" s="339"/>
      <c r="D3" s="174"/>
      <c r="E3" s="174"/>
      <c r="F3" s="174"/>
      <c r="G3" s="174"/>
      <c r="H3" s="174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339"/>
      <c r="T3" s="338"/>
    </row>
    <row r="4" spans="1:34" ht="12.6" customHeight="1" thickBot="1" x14ac:dyDescent="0.35">
      <c r="A4" s="340" t="s">
        <v>747</v>
      </c>
      <c r="B4" s="341"/>
      <c r="C4" s="88"/>
      <c r="D4" s="9"/>
      <c r="E4" s="9"/>
      <c r="F4" s="9"/>
      <c r="G4" s="9"/>
      <c r="H4" s="9"/>
      <c r="I4" s="9"/>
      <c r="J4" s="9"/>
      <c r="K4" s="342"/>
      <c r="L4" s="342"/>
      <c r="M4" s="9"/>
      <c r="Q4" s="343"/>
      <c r="R4" s="344"/>
      <c r="S4" s="88"/>
      <c r="T4" s="54"/>
      <c r="U4" s="19" t="s">
        <v>748</v>
      </c>
    </row>
    <row r="5" spans="1:34" ht="5.25" customHeight="1" thickTop="1" x14ac:dyDescent="0.25">
      <c r="A5" s="345"/>
      <c r="B5" s="844" t="s">
        <v>749</v>
      </c>
      <c r="C5" s="346"/>
      <c r="D5" s="798">
        <v>2013</v>
      </c>
      <c r="E5" s="838"/>
      <c r="F5" s="838"/>
      <c r="G5" s="838"/>
      <c r="H5" s="838"/>
      <c r="I5" s="838"/>
      <c r="J5" s="839"/>
      <c r="K5" s="797">
        <v>2013</v>
      </c>
      <c r="L5" s="838"/>
      <c r="M5" s="838"/>
      <c r="N5" s="838"/>
      <c r="O5" s="839"/>
      <c r="P5" s="681"/>
      <c r="Q5" s="265"/>
      <c r="R5" s="347"/>
      <c r="S5" s="348"/>
      <c r="T5" s="849" t="s">
        <v>750</v>
      </c>
      <c r="U5" s="349"/>
    </row>
    <row r="6" spans="1:34" ht="12.9" customHeight="1" x14ac:dyDescent="0.3">
      <c r="A6" s="350" t="s">
        <v>751</v>
      </c>
      <c r="B6" s="845"/>
      <c r="C6" s="351"/>
      <c r="D6" s="840"/>
      <c r="E6" s="840"/>
      <c r="F6" s="840"/>
      <c r="G6" s="840"/>
      <c r="H6" s="840"/>
      <c r="I6" s="840"/>
      <c r="J6" s="841"/>
      <c r="K6" s="843"/>
      <c r="L6" s="840"/>
      <c r="M6" s="840"/>
      <c r="N6" s="840"/>
      <c r="O6" s="841"/>
      <c r="P6" s="856" t="s">
        <v>615</v>
      </c>
      <c r="Q6" s="857"/>
      <c r="R6" s="352" t="s">
        <v>616</v>
      </c>
      <c r="S6" s="353"/>
      <c r="T6" s="850"/>
      <c r="U6" s="354" t="s">
        <v>752</v>
      </c>
    </row>
    <row r="7" spans="1:34" ht="12.9" customHeight="1" x14ac:dyDescent="0.25">
      <c r="A7" s="847" t="s">
        <v>753</v>
      </c>
      <c r="B7" s="845"/>
      <c r="C7" s="351"/>
      <c r="D7" s="810" t="s">
        <v>215</v>
      </c>
      <c r="E7" s="831" t="s">
        <v>216</v>
      </c>
      <c r="F7" s="831" t="s">
        <v>217</v>
      </c>
      <c r="G7" s="831" t="s">
        <v>218</v>
      </c>
      <c r="H7" s="831" t="s">
        <v>219</v>
      </c>
      <c r="I7" s="831" t="s">
        <v>220</v>
      </c>
      <c r="J7" s="833" t="s">
        <v>221</v>
      </c>
      <c r="K7" s="810" t="s">
        <v>222</v>
      </c>
      <c r="L7" s="831" t="s">
        <v>223</v>
      </c>
      <c r="M7" s="831" t="s">
        <v>224</v>
      </c>
      <c r="N7" s="831" t="s">
        <v>225</v>
      </c>
      <c r="O7" s="833" t="s">
        <v>226</v>
      </c>
      <c r="P7" s="827" t="s">
        <v>617</v>
      </c>
      <c r="Q7" s="858"/>
      <c r="R7" s="852" t="s">
        <v>91</v>
      </c>
      <c r="S7" s="353"/>
      <c r="T7" s="850"/>
      <c r="U7" s="854" t="s">
        <v>753</v>
      </c>
    </row>
    <row r="8" spans="1:34" ht="12.9" customHeight="1" thickBot="1" x14ac:dyDescent="0.3">
      <c r="A8" s="848"/>
      <c r="B8" s="846"/>
      <c r="C8" s="355"/>
      <c r="D8" s="837"/>
      <c r="E8" s="832"/>
      <c r="F8" s="832"/>
      <c r="G8" s="832"/>
      <c r="H8" s="832"/>
      <c r="I8" s="832"/>
      <c r="J8" s="834"/>
      <c r="K8" s="837"/>
      <c r="L8" s="832"/>
      <c r="M8" s="832"/>
      <c r="N8" s="832"/>
      <c r="O8" s="834"/>
      <c r="P8" s="356">
        <v>2012</v>
      </c>
      <c r="Q8" s="268">
        <v>2013</v>
      </c>
      <c r="R8" s="853"/>
      <c r="S8" s="357"/>
      <c r="T8" s="851"/>
      <c r="U8" s="855"/>
    </row>
    <row r="9" spans="1:34" ht="14.4" thickTop="1" x14ac:dyDescent="0.3">
      <c r="A9" s="358"/>
      <c r="B9" s="359"/>
      <c r="C9" s="360"/>
      <c r="D9" s="276"/>
      <c r="E9" s="277"/>
      <c r="F9" s="277"/>
      <c r="G9" s="277"/>
      <c r="H9" s="277"/>
      <c r="I9" s="277"/>
      <c r="J9" s="699"/>
      <c r="K9" s="276"/>
      <c r="L9" s="277"/>
      <c r="M9" s="277"/>
      <c r="N9" s="277"/>
      <c r="O9" s="699"/>
      <c r="P9" s="277"/>
      <c r="Q9" s="273"/>
      <c r="R9" s="274"/>
      <c r="S9" s="361"/>
      <c r="T9" s="359"/>
      <c r="U9" s="349"/>
    </row>
    <row r="10" spans="1:34" ht="13.8" x14ac:dyDescent="0.3">
      <c r="A10" s="362"/>
      <c r="B10" s="363" t="s">
        <v>96</v>
      </c>
      <c r="C10" s="351" t="s">
        <v>754</v>
      </c>
      <c r="D10" s="289">
        <v>4438841.8430000003</v>
      </c>
      <c r="E10" s="284">
        <v>4583869.0429999996</v>
      </c>
      <c r="F10" s="284">
        <v>4819605.818</v>
      </c>
      <c r="G10" s="284">
        <v>5065004.4840000002</v>
      </c>
      <c r="H10" s="284">
        <v>5036983.0630000001</v>
      </c>
      <c r="I10" s="284">
        <v>4830869.4369999999</v>
      </c>
      <c r="J10" s="689">
        <v>4852106.4919999996</v>
      </c>
      <c r="K10" s="289">
        <v>4590376.6780000003</v>
      </c>
      <c r="L10" s="284">
        <v>5320088.0920000002</v>
      </c>
      <c r="M10" s="284">
        <v>5804302.5369999995</v>
      </c>
      <c r="N10" s="284">
        <v>5871171.7050000001</v>
      </c>
      <c r="O10" s="689">
        <v>4726652.2089999998</v>
      </c>
      <c r="P10" s="284">
        <v>58588351.994999997</v>
      </c>
      <c r="Q10" s="284">
        <v>59939871.401000001</v>
      </c>
      <c r="R10" s="364">
        <v>102.3</v>
      </c>
      <c r="S10" s="353" t="s">
        <v>755</v>
      </c>
      <c r="T10" s="363" t="s">
        <v>97</v>
      </c>
      <c r="U10" s="365"/>
    </row>
    <row r="11" spans="1:34" ht="13.8" x14ac:dyDescent="0.3">
      <c r="A11" s="362"/>
      <c r="B11" s="363"/>
      <c r="C11" s="351" t="s">
        <v>756</v>
      </c>
      <c r="D11" s="289">
        <v>4812619.9869999997</v>
      </c>
      <c r="E11" s="284">
        <v>5016295.6109999996</v>
      </c>
      <c r="F11" s="284">
        <v>5266653.6940000001</v>
      </c>
      <c r="G11" s="284">
        <v>5593712.943</v>
      </c>
      <c r="H11" s="284">
        <v>5646212.8080000002</v>
      </c>
      <c r="I11" s="284">
        <v>5222735.4160000002</v>
      </c>
      <c r="J11" s="689">
        <v>4975607.1900000004</v>
      </c>
      <c r="K11" s="289">
        <v>4795574.6220000004</v>
      </c>
      <c r="L11" s="284">
        <v>5823653.3159999996</v>
      </c>
      <c r="M11" s="284">
        <v>6226955.716</v>
      </c>
      <c r="N11" s="284">
        <v>6134385.1569999997</v>
      </c>
      <c r="O11" s="689">
        <v>4657849.3250000002</v>
      </c>
      <c r="P11" s="284">
        <v>62144033.211999997</v>
      </c>
      <c r="Q11" s="284">
        <v>64172255.784999996</v>
      </c>
      <c r="R11" s="364">
        <v>103.3</v>
      </c>
      <c r="S11" s="353" t="s">
        <v>757</v>
      </c>
      <c r="T11" s="363"/>
      <c r="U11" s="365"/>
    </row>
    <row r="12" spans="1:34" ht="13.8" x14ac:dyDescent="0.3">
      <c r="A12" s="362"/>
      <c r="B12" s="363"/>
      <c r="C12" s="351"/>
      <c r="D12" s="370"/>
      <c r="E12" s="366"/>
      <c r="F12" s="366"/>
      <c r="G12" s="366"/>
      <c r="H12" s="366"/>
      <c r="I12" s="366"/>
      <c r="J12" s="694"/>
      <c r="K12" s="370"/>
      <c r="L12" s="366"/>
      <c r="M12" s="366"/>
      <c r="N12" s="366"/>
      <c r="O12" s="694"/>
      <c r="P12" s="366"/>
      <c r="Q12" s="366"/>
      <c r="R12" s="368"/>
      <c r="S12" s="353"/>
      <c r="T12" s="363"/>
      <c r="U12" s="365"/>
    </row>
    <row r="13" spans="1:34" ht="13.8" x14ac:dyDescent="0.3">
      <c r="A13" s="362"/>
      <c r="B13" s="371" t="s">
        <v>758</v>
      </c>
      <c r="C13" s="351"/>
      <c r="D13" s="370"/>
      <c r="E13" s="366"/>
      <c r="F13" s="366"/>
      <c r="G13" s="366"/>
      <c r="H13" s="366"/>
      <c r="I13" s="366"/>
      <c r="J13" s="694"/>
      <c r="K13" s="370"/>
      <c r="L13" s="366"/>
      <c r="M13" s="366"/>
      <c r="N13" s="366"/>
      <c r="O13" s="694"/>
      <c r="P13" s="366"/>
      <c r="Q13" s="366"/>
      <c r="R13" s="368"/>
      <c r="S13" s="353"/>
      <c r="T13" s="363" t="s">
        <v>759</v>
      </c>
      <c r="U13" s="365"/>
    </row>
    <row r="14" spans="1:34" ht="13.8" x14ac:dyDescent="0.3">
      <c r="A14" s="362"/>
      <c r="B14" s="371"/>
      <c r="C14" s="351"/>
      <c r="D14" s="370"/>
      <c r="E14" s="366"/>
      <c r="F14" s="366"/>
      <c r="G14" s="366"/>
      <c r="H14" s="366"/>
      <c r="I14" s="366"/>
      <c r="J14" s="694"/>
      <c r="K14" s="370"/>
      <c r="L14" s="366"/>
      <c r="M14" s="366"/>
      <c r="N14" s="366"/>
      <c r="O14" s="694"/>
      <c r="P14" s="366"/>
      <c r="Q14" s="366"/>
      <c r="R14" s="368"/>
      <c r="S14" s="353"/>
      <c r="T14" s="363"/>
      <c r="U14" s="365"/>
    </row>
    <row r="15" spans="1:34" ht="13.8" x14ac:dyDescent="0.3">
      <c r="A15" s="372" t="s">
        <v>760</v>
      </c>
      <c r="B15" s="373" t="s">
        <v>761</v>
      </c>
      <c r="C15" s="374" t="s">
        <v>754</v>
      </c>
      <c r="D15" s="198">
        <v>7761.0720000000001</v>
      </c>
      <c r="E15" s="201">
        <v>5110.0050000000001</v>
      </c>
      <c r="F15" s="201">
        <v>12686.754000000001</v>
      </c>
      <c r="G15" s="201">
        <v>5777.9780000000001</v>
      </c>
      <c r="H15" s="201">
        <v>14206.26</v>
      </c>
      <c r="I15" s="201">
        <v>7143.9690000000001</v>
      </c>
      <c r="J15" s="691">
        <v>9976.4439999999995</v>
      </c>
      <c r="K15" s="198">
        <v>12877.079</v>
      </c>
      <c r="L15" s="201">
        <v>11484.624</v>
      </c>
      <c r="M15" s="201">
        <v>9589.6509999999998</v>
      </c>
      <c r="N15" s="201">
        <v>9017.1440000000002</v>
      </c>
      <c r="O15" s="691">
        <v>7269.576</v>
      </c>
      <c r="P15" s="201">
        <v>119200.96799999999</v>
      </c>
      <c r="Q15" s="154">
        <v>112900.556</v>
      </c>
      <c r="R15" s="297">
        <v>94.7</v>
      </c>
      <c r="S15" s="375" t="s">
        <v>755</v>
      </c>
      <c r="T15" s="373" t="s">
        <v>762</v>
      </c>
      <c r="U15" s="376" t="s">
        <v>760</v>
      </c>
    </row>
    <row r="16" spans="1:34" ht="13.8" x14ac:dyDescent="0.3">
      <c r="A16" s="372"/>
      <c r="B16" s="377"/>
      <c r="C16" s="374" t="s">
        <v>756</v>
      </c>
      <c r="D16" s="198">
        <v>14965.918</v>
      </c>
      <c r="E16" s="201">
        <v>15841.525</v>
      </c>
      <c r="F16" s="201">
        <v>15465.671</v>
      </c>
      <c r="G16" s="201">
        <v>18657.121999999999</v>
      </c>
      <c r="H16" s="201">
        <v>24300.746999999999</v>
      </c>
      <c r="I16" s="201">
        <v>18443.626</v>
      </c>
      <c r="J16" s="691">
        <v>21004.702000000001</v>
      </c>
      <c r="K16" s="198">
        <v>14449.263000000001</v>
      </c>
      <c r="L16" s="201">
        <v>22510.51</v>
      </c>
      <c r="M16" s="201">
        <v>25563.597000000002</v>
      </c>
      <c r="N16" s="201">
        <v>17552.736000000001</v>
      </c>
      <c r="O16" s="691">
        <v>21619.425999999999</v>
      </c>
      <c r="P16" s="201">
        <v>205264.22500000001</v>
      </c>
      <c r="Q16" s="154">
        <v>230374.84299999999</v>
      </c>
      <c r="R16" s="297">
        <v>112.2</v>
      </c>
      <c r="S16" s="375" t="s">
        <v>757</v>
      </c>
      <c r="T16" s="377"/>
      <c r="U16" s="376"/>
    </row>
    <row r="17" spans="1:21" ht="13.8" x14ac:dyDescent="0.3">
      <c r="A17" s="372"/>
      <c r="B17" s="377"/>
      <c r="C17" s="374"/>
      <c r="D17" s="198"/>
      <c r="E17" s="201"/>
      <c r="F17" s="201"/>
      <c r="G17" s="201"/>
      <c r="H17" s="201"/>
      <c r="I17" s="201"/>
      <c r="J17" s="691"/>
      <c r="K17" s="198"/>
      <c r="L17" s="201"/>
      <c r="M17" s="201"/>
      <c r="N17" s="201"/>
      <c r="O17" s="691"/>
      <c r="P17" s="201"/>
      <c r="Q17" s="154"/>
      <c r="R17" s="297"/>
      <c r="S17" s="375"/>
      <c r="T17" s="377"/>
      <c r="U17" s="376"/>
    </row>
    <row r="18" spans="1:21" ht="13.8" x14ac:dyDescent="0.3">
      <c r="A18" s="372" t="s">
        <v>763</v>
      </c>
      <c r="B18" s="373" t="s">
        <v>764</v>
      </c>
      <c r="C18" s="374" t="s">
        <v>754</v>
      </c>
      <c r="D18" s="198">
        <v>33246.224000000002</v>
      </c>
      <c r="E18" s="201">
        <v>27227.751</v>
      </c>
      <c r="F18" s="201">
        <v>29899.235000000001</v>
      </c>
      <c r="G18" s="201">
        <v>29266.999</v>
      </c>
      <c r="H18" s="201">
        <v>34096.375</v>
      </c>
      <c r="I18" s="201">
        <v>30151.54</v>
      </c>
      <c r="J18" s="691">
        <v>37120.720999999998</v>
      </c>
      <c r="K18" s="198">
        <v>32257.673999999999</v>
      </c>
      <c r="L18" s="201">
        <v>36874.095999999998</v>
      </c>
      <c r="M18" s="201">
        <v>38280.813999999998</v>
      </c>
      <c r="N18" s="201">
        <v>39217.762999999999</v>
      </c>
      <c r="O18" s="691">
        <v>34354.550000000003</v>
      </c>
      <c r="P18" s="201">
        <v>401012.93900000001</v>
      </c>
      <c r="Q18" s="154">
        <v>401993.74200000003</v>
      </c>
      <c r="R18" s="297">
        <v>100.2</v>
      </c>
      <c r="S18" s="375" t="s">
        <v>755</v>
      </c>
      <c r="T18" s="373" t="s">
        <v>765</v>
      </c>
      <c r="U18" s="376" t="s">
        <v>763</v>
      </c>
    </row>
    <row r="19" spans="1:21" ht="13.8" x14ac:dyDescent="0.3">
      <c r="A19" s="372"/>
      <c r="B19" s="377"/>
      <c r="C19" s="374" t="s">
        <v>756</v>
      </c>
      <c r="D19" s="198">
        <v>13910.450999999999</v>
      </c>
      <c r="E19" s="201">
        <v>11112.338</v>
      </c>
      <c r="F19" s="201">
        <v>13982.031000000001</v>
      </c>
      <c r="G19" s="201">
        <v>11235.962</v>
      </c>
      <c r="H19" s="201">
        <v>10773.169</v>
      </c>
      <c r="I19" s="201">
        <v>10333.311</v>
      </c>
      <c r="J19" s="691">
        <v>11788.342000000001</v>
      </c>
      <c r="K19" s="198">
        <v>12281.174999999999</v>
      </c>
      <c r="L19" s="201">
        <v>10874.215</v>
      </c>
      <c r="M19" s="201">
        <v>16477.228999999999</v>
      </c>
      <c r="N19" s="201">
        <v>13167.466</v>
      </c>
      <c r="O19" s="691">
        <v>11530.625</v>
      </c>
      <c r="P19" s="201">
        <v>170248.644</v>
      </c>
      <c r="Q19" s="154">
        <v>147466.31400000001</v>
      </c>
      <c r="R19" s="297">
        <v>86.6</v>
      </c>
      <c r="S19" s="375" t="s">
        <v>757</v>
      </c>
      <c r="T19" s="377"/>
      <c r="U19" s="376"/>
    </row>
    <row r="20" spans="1:21" ht="13.8" x14ac:dyDescent="0.3">
      <c r="A20" s="372"/>
      <c r="B20" s="377"/>
      <c r="C20" s="374"/>
      <c r="D20" s="198"/>
      <c r="E20" s="201"/>
      <c r="F20" s="201"/>
      <c r="G20" s="201"/>
      <c r="H20" s="201"/>
      <c r="I20" s="201"/>
      <c r="J20" s="691"/>
      <c r="K20" s="198"/>
      <c r="L20" s="201"/>
      <c r="M20" s="201"/>
      <c r="N20" s="201"/>
      <c r="O20" s="691"/>
      <c r="P20" s="201"/>
      <c r="Q20" s="154"/>
      <c r="R20" s="297"/>
      <c r="S20" s="375"/>
      <c r="T20" s="377"/>
      <c r="U20" s="376"/>
    </row>
    <row r="21" spans="1:21" ht="13.8" x14ac:dyDescent="0.3">
      <c r="A21" s="372" t="s">
        <v>766</v>
      </c>
      <c r="B21" s="377" t="s">
        <v>767</v>
      </c>
      <c r="C21" s="374" t="s">
        <v>754</v>
      </c>
      <c r="D21" s="198">
        <v>2764.9929999999999</v>
      </c>
      <c r="E21" s="201">
        <v>2917.2260000000001</v>
      </c>
      <c r="F21" s="201">
        <v>3171.95</v>
      </c>
      <c r="G21" s="201">
        <v>2589.9859999999999</v>
      </c>
      <c r="H21" s="201">
        <v>2778.8330000000001</v>
      </c>
      <c r="I21" s="201">
        <v>2716.6559999999999</v>
      </c>
      <c r="J21" s="691">
        <v>2418.7150000000001</v>
      </c>
      <c r="K21" s="198">
        <v>2225.125</v>
      </c>
      <c r="L21" s="201">
        <v>7252.2640000000001</v>
      </c>
      <c r="M21" s="201">
        <v>5706.1989999999996</v>
      </c>
      <c r="N21" s="201">
        <v>6786.7169999999996</v>
      </c>
      <c r="O21" s="691">
        <v>6550.0829999999996</v>
      </c>
      <c r="P21" s="201">
        <v>38012.623</v>
      </c>
      <c r="Q21" s="154">
        <v>47878.747000000003</v>
      </c>
      <c r="R21" s="297">
        <v>126</v>
      </c>
      <c r="S21" s="375" t="s">
        <v>755</v>
      </c>
      <c r="T21" s="377" t="s">
        <v>768</v>
      </c>
      <c r="U21" s="376" t="s">
        <v>766</v>
      </c>
    </row>
    <row r="22" spans="1:21" ht="13.8" x14ac:dyDescent="0.3">
      <c r="A22" s="372"/>
      <c r="B22" s="377" t="s">
        <v>769</v>
      </c>
      <c r="C22" s="374" t="s">
        <v>756</v>
      </c>
      <c r="D22" s="198">
        <v>336.10899999999998</v>
      </c>
      <c r="E22" s="201">
        <v>279.56200000000001</v>
      </c>
      <c r="F22" s="201">
        <v>463.24400000000003</v>
      </c>
      <c r="G22" s="201">
        <v>479.35500000000002</v>
      </c>
      <c r="H22" s="201">
        <v>372.34100000000001</v>
      </c>
      <c r="I22" s="201">
        <v>324.488</v>
      </c>
      <c r="J22" s="691">
        <v>284.46800000000002</v>
      </c>
      <c r="K22" s="198">
        <v>283.88299999999998</v>
      </c>
      <c r="L22" s="201">
        <v>2861.614</v>
      </c>
      <c r="M22" s="201">
        <v>3222.1469999999999</v>
      </c>
      <c r="N22" s="201">
        <v>2270.9639999999999</v>
      </c>
      <c r="O22" s="691">
        <v>1089.3800000000001</v>
      </c>
      <c r="P22" s="201">
        <v>4154.1989999999996</v>
      </c>
      <c r="Q22" s="154">
        <v>12267.555</v>
      </c>
      <c r="R22" s="297">
        <v>295.3</v>
      </c>
      <c r="S22" s="375" t="s">
        <v>757</v>
      </c>
      <c r="T22" s="377" t="s">
        <v>770</v>
      </c>
      <c r="U22" s="376"/>
    </row>
    <row r="23" spans="1:21" ht="13.8" x14ac:dyDescent="0.3">
      <c r="A23" s="372"/>
      <c r="B23" s="377"/>
      <c r="C23" s="374"/>
      <c r="D23" s="198"/>
      <c r="E23" s="201"/>
      <c r="F23" s="201"/>
      <c r="G23" s="201"/>
      <c r="H23" s="201"/>
      <c r="I23" s="201"/>
      <c r="J23" s="691"/>
      <c r="K23" s="198"/>
      <c r="L23" s="201"/>
      <c r="M23" s="201"/>
      <c r="N23" s="201"/>
      <c r="O23" s="691"/>
      <c r="P23" s="201"/>
      <c r="Q23" s="154"/>
      <c r="R23" s="297"/>
      <c r="S23" s="375"/>
      <c r="T23" s="377"/>
      <c r="U23" s="376"/>
    </row>
    <row r="24" spans="1:21" ht="13.8" x14ac:dyDescent="0.3">
      <c r="A24" s="372" t="s">
        <v>771</v>
      </c>
      <c r="B24" s="377" t="s">
        <v>772</v>
      </c>
      <c r="C24" s="351" t="s">
        <v>754</v>
      </c>
      <c r="D24" s="198">
        <v>26186.19</v>
      </c>
      <c r="E24" s="201">
        <v>26449.71</v>
      </c>
      <c r="F24" s="201">
        <v>28166.655999999999</v>
      </c>
      <c r="G24" s="201">
        <v>27810.785</v>
      </c>
      <c r="H24" s="201">
        <v>25048.933000000001</v>
      </c>
      <c r="I24" s="201">
        <v>25874.878000000001</v>
      </c>
      <c r="J24" s="691">
        <v>28141.079000000002</v>
      </c>
      <c r="K24" s="198">
        <v>31168.865000000002</v>
      </c>
      <c r="L24" s="201">
        <v>29352.333999999999</v>
      </c>
      <c r="M24" s="201">
        <v>33392.688000000002</v>
      </c>
      <c r="N24" s="201">
        <v>32113.882000000001</v>
      </c>
      <c r="O24" s="691">
        <v>28951.088</v>
      </c>
      <c r="P24" s="201">
        <v>279332.09499999997</v>
      </c>
      <c r="Q24" s="154">
        <v>342657.08799999999</v>
      </c>
      <c r="R24" s="297">
        <v>122.7</v>
      </c>
      <c r="S24" s="353" t="s">
        <v>755</v>
      </c>
      <c r="T24" s="377" t="s">
        <v>773</v>
      </c>
      <c r="U24" s="376" t="s">
        <v>771</v>
      </c>
    </row>
    <row r="25" spans="1:21" ht="13.8" x14ac:dyDescent="0.3">
      <c r="A25" s="372"/>
      <c r="B25" s="377" t="s">
        <v>774</v>
      </c>
      <c r="C25" s="351" t="s">
        <v>756</v>
      </c>
      <c r="D25" s="198">
        <v>25549.212</v>
      </c>
      <c r="E25" s="201">
        <v>24353.985000000001</v>
      </c>
      <c r="F25" s="201">
        <v>25547.541000000001</v>
      </c>
      <c r="G25" s="201">
        <v>26448.832999999999</v>
      </c>
      <c r="H25" s="201">
        <v>28875.784</v>
      </c>
      <c r="I25" s="201">
        <v>23158.614000000001</v>
      </c>
      <c r="J25" s="691">
        <v>30050.659</v>
      </c>
      <c r="K25" s="198">
        <v>28060.187999999998</v>
      </c>
      <c r="L25" s="201">
        <v>27132.623</v>
      </c>
      <c r="M25" s="201">
        <v>30760.828000000001</v>
      </c>
      <c r="N25" s="201">
        <v>26228.819</v>
      </c>
      <c r="O25" s="691">
        <v>26573.030999999999</v>
      </c>
      <c r="P25" s="201">
        <v>271204.52299999999</v>
      </c>
      <c r="Q25" s="154">
        <v>322740.11700000003</v>
      </c>
      <c r="R25" s="297">
        <v>119</v>
      </c>
      <c r="S25" s="353" t="s">
        <v>757</v>
      </c>
      <c r="T25" s="377" t="s">
        <v>775</v>
      </c>
      <c r="U25" s="376"/>
    </row>
    <row r="26" spans="1:21" ht="13.8" x14ac:dyDescent="0.3">
      <c r="A26" s="372"/>
      <c r="B26" s="377"/>
      <c r="C26" s="351"/>
      <c r="D26" s="198"/>
      <c r="E26" s="201"/>
      <c r="F26" s="201"/>
      <c r="G26" s="201"/>
      <c r="H26" s="201"/>
      <c r="I26" s="201"/>
      <c r="J26" s="691"/>
      <c r="K26" s="198"/>
      <c r="L26" s="201"/>
      <c r="M26" s="201"/>
      <c r="N26" s="201"/>
      <c r="O26" s="691"/>
      <c r="P26" s="201"/>
      <c r="Q26" s="154"/>
      <c r="R26" s="297"/>
      <c r="S26" s="353"/>
      <c r="T26" s="377"/>
      <c r="U26" s="376"/>
    </row>
    <row r="27" spans="1:21" ht="13.8" x14ac:dyDescent="0.3">
      <c r="A27" s="372" t="s">
        <v>776</v>
      </c>
      <c r="B27" s="377" t="s">
        <v>777</v>
      </c>
      <c r="C27" s="374" t="s">
        <v>754</v>
      </c>
      <c r="D27" s="198">
        <v>2023.4659999999999</v>
      </c>
      <c r="E27" s="201">
        <v>2120.3440000000001</v>
      </c>
      <c r="F27" s="201">
        <v>1823.1510000000001</v>
      </c>
      <c r="G27" s="201">
        <v>2092.5100000000002</v>
      </c>
      <c r="H27" s="201">
        <v>1742.845</v>
      </c>
      <c r="I27" s="201">
        <v>2300.998</v>
      </c>
      <c r="J27" s="691">
        <v>1849.3710000000001</v>
      </c>
      <c r="K27" s="198">
        <v>1631.01</v>
      </c>
      <c r="L27" s="201">
        <v>2232.4740000000002</v>
      </c>
      <c r="M27" s="201">
        <v>2069.7310000000002</v>
      </c>
      <c r="N27" s="201">
        <v>2327.9740000000002</v>
      </c>
      <c r="O27" s="691">
        <v>1648.2670000000001</v>
      </c>
      <c r="P27" s="201">
        <v>25259.989000000001</v>
      </c>
      <c r="Q27" s="154">
        <v>23862.141</v>
      </c>
      <c r="R27" s="297">
        <v>94.5</v>
      </c>
      <c r="S27" s="375" t="s">
        <v>755</v>
      </c>
      <c r="T27" s="377" t="s">
        <v>778</v>
      </c>
      <c r="U27" s="376" t="s">
        <v>776</v>
      </c>
    </row>
    <row r="28" spans="1:21" ht="13.8" x14ac:dyDescent="0.3">
      <c r="A28" s="372"/>
      <c r="B28" s="377" t="s">
        <v>779</v>
      </c>
      <c r="C28" s="374" t="s">
        <v>756</v>
      </c>
      <c r="D28" s="198">
        <v>596.34299999999996</v>
      </c>
      <c r="E28" s="201">
        <v>896.31799999999998</v>
      </c>
      <c r="F28" s="201">
        <v>655.79200000000003</v>
      </c>
      <c r="G28" s="201">
        <v>747.80100000000004</v>
      </c>
      <c r="H28" s="201">
        <v>724.327</v>
      </c>
      <c r="I28" s="201">
        <v>805.024</v>
      </c>
      <c r="J28" s="691">
        <v>865.31899999999996</v>
      </c>
      <c r="K28" s="198">
        <v>872.11699999999996</v>
      </c>
      <c r="L28" s="201">
        <v>624.24</v>
      </c>
      <c r="M28" s="201">
        <v>1034.7739999999999</v>
      </c>
      <c r="N28" s="201">
        <v>726.36099999999999</v>
      </c>
      <c r="O28" s="691">
        <v>803.75800000000004</v>
      </c>
      <c r="P28" s="201">
        <v>10247.57</v>
      </c>
      <c r="Q28" s="154">
        <v>9352.1740000000009</v>
      </c>
      <c r="R28" s="297">
        <v>91.3</v>
      </c>
      <c r="S28" s="375" t="s">
        <v>757</v>
      </c>
      <c r="T28" s="377" t="s">
        <v>780</v>
      </c>
      <c r="U28" s="376"/>
    </row>
    <row r="29" spans="1:21" ht="13.8" x14ac:dyDescent="0.3">
      <c r="A29" s="372"/>
      <c r="B29" s="377"/>
      <c r="C29" s="374"/>
      <c r="D29" s="198"/>
      <c r="E29" s="201"/>
      <c r="F29" s="201"/>
      <c r="G29" s="201"/>
      <c r="H29" s="201"/>
      <c r="I29" s="201"/>
      <c r="J29" s="691"/>
      <c r="K29" s="198"/>
      <c r="L29" s="201"/>
      <c r="M29" s="201"/>
      <c r="N29" s="201"/>
      <c r="O29" s="691"/>
      <c r="P29" s="201"/>
      <c r="Q29" s="154"/>
      <c r="R29" s="297"/>
      <c r="S29" s="375"/>
      <c r="T29" s="377"/>
      <c r="U29" s="376"/>
    </row>
    <row r="30" spans="1:21" ht="13.8" x14ac:dyDescent="0.3">
      <c r="A30" s="372" t="s">
        <v>781</v>
      </c>
      <c r="B30" s="377" t="s">
        <v>782</v>
      </c>
      <c r="C30" s="374" t="s">
        <v>754</v>
      </c>
      <c r="D30" s="198">
        <v>2462.3820000000001</v>
      </c>
      <c r="E30" s="201">
        <v>5060.5280000000002</v>
      </c>
      <c r="F30" s="201">
        <v>6811.6260000000002</v>
      </c>
      <c r="G30" s="201">
        <v>9042.09</v>
      </c>
      <c r="H30" s="201">
        <v>8654.1630000000005</v>
      </c>
      <c r="I30" s="201">
        <v>3993.1239999999998</v>
      </c>
      <c r="J30" s="691">
        <v>2705.4609999999998</v>
      </c>
      <c r="K30" s="198">
        <v>2959.3989999999999</v>
      </c>
      <c r="L30" s="201">
        <v>4218.2640000000001</v>
      </c>
      <c r="M30" s="201">
        <v>3680.86</v>
      </c>
      <c r="N30" s="201">
        <v>3868.3040000000001</v>
      </c>
      <c r="O30" s="691">
        <v>2875.1039999999998</v>
      </c>
      <c r="P30" s="201">
        <v>60362.000999999997</v>
      </c>
      <c r="Q30" s="154">
        <v>56331.305</v>
      </c>
      <c r="R30" s="297">
        <v>93.3</v>
      </c>
      <c r="S30" s="375" t="s">
        <v>755</v>
      </c>
      <c r="T30" s="377" t="s">
        <v>783</v>
      </c>
      <c r="U30" s="376" t="s">
        <v>781</v>
      </c>
    </row>
    <row r="31" spans="1:21" ht="13.8" x14ac:dyDescent="0.3">
      <c r="A31" s="372"/>
      <c r="B31" s="377" t="s">
        <v>784</v>
      </c>
      <c r="C31" s="374" t="s">
        <v>756</v>
      </c>
      <c r="D31" s="198">
        <v>975.322</v>
      </c>
      <c r="E31" s="201">
        <v>689.63599999999997</v>
      </c>
      <c r="F31" s="201">
        <v>1129.3409999999999</v>
      </c>
      <c r="G31" s="201">
        <v>1501.0940000000001</v>
      </c>
      <c r="H31" s="201">
        <v>700.73599999999999</v>
      </c>
      <c r="I31" s="201">
        <v>764.101</v>
      </c>
      <c r="J31" s="691">
        <v>855.41</v>
      </c>
      <c r="K31" s="198">
        <v>1228.587</v>
      </c>
      <c r="L31" s="201">
        <v>631.024</v>
      </c>
      <c r="M31" s="201">
        <v>1073.4359999999999</v>
      </c>
      <c r="N31" s="201">
        <v>2237.83</v>
      </c>
      <c r="O31" s="691">
        <v>1191.0409999999999</v>
      </c>
      <c r="P31" s="201">
        <v>11349.273999999999</v>
      </c>
      <c r="Q31" s="154">
        <v>12977.558000000001</v>
      </c>
      <c r="R31" s="297">
        <v>114.3</v>
      </c>
      <c r="S31" s="375" t="s">
        <v>757</v>
      </c>
      <c r="T31" s="377" t="s">
        <v>785</v>
      </c>
      <c r="U31" s="376"/>
    </row>
    <row r="32" spans="1:21" ht="13.8" x14ac:dyDescent="0.3">
      <c r="A32" s="372"/>
      <c r="B32" s="377"/>
      <c r="C32" s="374"/>
      <c r="D32" s="198"/>
      <c r="E32" s="201"/>
      <c r="F32" s="201"/>
      <c r="G32" s="201"/>
      <c r="H32" s="201"/>
      <c r="I32" s="201"/>
      <c r="J32" s="691"/>
      <c r="K32" s="198"/>
      <c r="L32" s="201"/>
      <c r="M32" s="201"/>
      <c r="N32" s="201"/>
      <c r="O32" s="691"/>
      <c r="P32" s="201"/>
      <c r="Q32" s="154"/>
      <c r="R32" s="297"/>
      <c r="S32" s="375"/>
      <c r="T32" s="377"/>
      <c r="U32" s="376"/>
    </row>
    <row r="33" spans="1:21" ht="13.8" x14ac:dyDescent="0.3">
      <c r="A33" s="372" t="s">
        <v>786</v>
      </c>
      <c r="B33" s="377" t="s">
        <v>787</v>
      </c>
      <c r="C33" s="374" t="s">
        <v>754</v>
      </c>
      <c r="D33" s="198">
        <v>15513.871999999999</v>
      </c>
      <c r="E33" s="201">
        <v>16378.438</v>
      </c>
      <c r="F33" s="201">
        <v>21089.268</v>
      </c>
      <c r="G33" s="201">
        <v>20316.904999999999</v>
      </c>
      <c r="H33" s="201">
        <v>21198.544999999998</v>
      </c>
      <c r="I33" s="201">
        <v>18573.990000000002</v>
      </c>
      <c r="J33" s="691">
        <v>14519.225</v>
      </c>
      <c r="K33" s="198">
        <v>11427.999</v>
      </c>
      <c r="L33" s="201">
        <v>11845.205</v>
      </c>
      <c r="M33" s="201">
        <v>13001.31</v>
      </c>
      <c r="N33" s="201">
        <v>13326.288</v>
      </c>
      <c r="O33" s="691">
        <v>14940.68</v>
      </c>
      <c r="P33" s="201">
        <v>172371.505</v>
      </c>
      <c r="Q33" s="154">
        <v>192131.72500000001</v>
      </c>
      <c r="R33" s="297">
        <v>111.5</v>
      </c>
      <c r="S33" s="375" t="s">
        <v>755</v>
      </c>
      <c r="T33" s="377" t="s">
        <v>788</v>
      </c>
      <c r="U33" s="376" t="s">
        <v>786</v>
      </c>
    </row>
    <row r="34" spans="1:21" ht="13.8" x14ac:dyDescent="0.3">
      <c r="A34" s="372"/>
      <c r="B34" s="377" t="s">
        <v>789</v>
      </c>
      <c r="C34" s="374" t="s">
        <v>756</v>
      </c>
      <c r="D34" s="198">
        <v>1894.9770000000001</v>
      </c>
      <c r="E34" s="201">
        <v>1665.807</v>
      </c>
      <c r="F34" s="201">
        <v>2299.7080000000001</v>
      </c>
      <c r="G34" s="201">
        <v>4674.7969999999996</v>
      </c>
      <c r="H34" s="201">
        <v>4544.67</v>
      </c>
      <c r="I34" s="201">
        <v>3149.38</v>
      </c>
      <c r="J34" s="691">
        <v>1775.1379999999999</v>
      </c>
      <c r="K34" s="198">
        <v>1665.538</v>
      </c>
      <c r="L34" s="201">
        <v>2223.9969999999998</v>
      </c>
      <c r="M34" s="201">
        <v>2109.7730000000001</v>
      </c>
      <c r="N34" s="201">
        <v>1857.115</v>
      </c>
      <c r="O34" s="691">
        <v>1731.0170000000001</v>
      </c>
      <c r="P34" s="201">
        <v>41731.481</v>
      </c>
      <c r="Q34" s="154">
        <v>29591.917000000001</v>
      </c>
      <c r="R34" s="297">
        <v>70.900000000000006</v>
      </c>
      <c r="S34" s="375" t="s">
        <v>757</v>
      </c>
      <c r="T34" s="377" t="s">
        <v>790</v>
      </c>
      <c r="U34" s="376"/>
    </row>
    <row r="35" spans="1:21" ht="13.8" x14ac:dyDescent="0.3">
      <c r="A35" s="372"/>
      <c r="B35" s="377"/>
      <c r="C35" s="374"/>
      <c r="D35" s="198"/>
      <c r="E35" s="201"/>
      <c r="F35" s="201"/>
      <c r="G35" s="201"/>
      <c r="H35" s="201"/>
      <c r="I35" s="201"/>
      <c r="J35" s="691"/>
      <c r="K35" s="198"/>
      <c r="L35" s="201"/>
      <c r="M35" s="201"/>
      <c r="N35" s="201"/>
      <c r="O35" s="691"/>
      <c r="P35" s="201"/>
      <c r="Q35" s="154"/>
      <c r="R35" s="297"/>
      <c r="S35" s="375"/>
      <c r="T35" s="377"/>
      <c r="U35" s="376"/>
    </row>
    <row r="36" spans="1:21" ht="13.8" x14ac:dyDescent="0.3">
      <c r="A36" s="372" t="s">
        <v>791</v>
      </c>
      <c r="B36" s="377" t="s">
        <v>792</v>
      </c>
      <c r="C36" s="351" t="s">
        <v>754</v>
      </c>
      <c r="D36" s="198">
        <v>18213.042000000001</v>
      </c>
      <c r="E36" s="201">
        <v>20378.489000000001</v>
      </c>
      <c r="F36" s="201">
        <v>26078.183000000001</v>
      </c>
      <c r="G36" s="201">
        <v>17393.491000000002</v>
      </c>
      <c r="H36" s="201">
        <v>18855.499</v>
      </c>
      <c r="I36" s="201">
        <v>19641.935000000001</v>
      </c>
      <c r="J36" s="691">
        <v>19938.196</v>
      </c>
      <c r="K36" s="198">
        <v>16936.561000000002</v>
      </c>
      <c r="L36" s="201">
        <v>23069.253000000001</v>
      </c>
      <c r="M36" s="201">
        <v>22627.425999999999</v>
      </c>
      <c r="N36" s="201">
        <v>23090.334999999999</v>
      </c>
      <c r="O36" s="691">
        <v>28763.89</v>
      </c>
      <c r="P36" s="201">
        <v>229040.14499999999</v>
      </c>
      <c r="Q36" s="154">
        <v>254986.3</v>
      </c>
      <c r="R36" s="297">
        <v>111.3</v>
      </c>
      <c r="S36" s="353" t="s">
        <v>755</v>
      </c>
      <c r="T36" s="377" t="s">
        <v>793</v>
      </c>
      <c r="U36" s="376" t="s">
        <v>791</v>
      </c>
    </row>
    <row r="37" spans="1:21" ht="13.8" x14ac:dyDescent="0.3">
      <c r="A37" s="372"/>
      <c r="B37" s="377" t="s">
        <v>794</v>
      </c>
      <c r="C37" s="351" t="s">
        <v>756</v>
      </c>
      <c r="D37" s="198">
        <v>6270.2190000000001</v>
      </c>
      <c r="E37" s="201">
        <v>5301.8209999999999</v>
      </c>
      <c r="F37" s="201">
        <v>17869.776999999998</v>
      </c>
      <c r="G37" s="201">
        <v>4922.4070000000002</v>
      </c>
      <c r="H37" s="201">
        <v>4275.7470000000003</v>
      </c>
      <c r="I37" s="201">
        <v>4150.7470000000003</v>
      </c>
      <c r="J37" s="691">
        <v>4143.7860000000001</v>
      </c>
      <c r="K37" s="198">
        <v>2572.0059999999999</v>
      </c>
      <c r="L37" s="201">
        <v>7123.8680000000004</v>
      </c>
      <c r="M37" s="201">
        <v>10732.082</v>
      </c>
      <c r="N37" s="201">
        <v>9181.7729999999992</v>
      </c>
      <c r="O37" s="691">
        <v>8388.8410000000003</v>
      </c>
      <c r="P37" s="201">
        <v>65184.703000000001</v>
      </c>
      <c r="Q37" s="154">
        <v>84933.073999999993</v>
      </c>
      <c r="R37" s="297">
        <v>130.30000000000001</v>
      </c>
      <c r="S37" s="353" t="s">
        <v>757</v>
      </c>
      <c r="T37" s="377" t="s">
        <v>795</v>
      </c>
      <c r="U37" s="376"/>
    </row>
    <row r="38" spans="1:21" ht="13.8" x14ac:dyDescent="0.3">
      <c r="A38" s="372"/>
      <c r="B38" s="377"/>
      <c r="C38" s="351"/>
      <c r="D38" s="198"/>
      <c r="E38" s="201"/>
      <c r="F38" s="201"/>
      <c r="G38" s="201"/>
      <c r="H38" s="201"/>
      <c r="I38" s="201"/>
      <c r="J38" s="691"/>
      <c r="K38" s="198"/>
      <c r="L38" s="201"/>
      <c r="M38" s="201"/>
      <c r="N38" s="201"/>
      <c r="O38" s="691"/>
      <c r="P38" s="201"/>
      <c r="Q38" s="154"/>
      <c r="R38" s="297"/>
      <c r="S38" s="353"/>
      <c r="T38" s="377"/>
      <c r="U38" s="376"/>
    </row>
    <row r="39" spans="1:21" ht="13.8" x14ac:dyDescent="0.3">
      <c r="A39" s="372" t="s">
        <v>796</v>
      </c>
      <c r="B39" s="373" t="s">
        <v>797</v>
      </c>
      <c r="C39" s="374" t="s">
        <v>754</v>
      </c>
      <c r="D39" s="198">
        <v>12755.909</v>
      </c>
      <c r="E39" s="201">
        <v>11616.8</v>
      </c>
      <c r="F39" s="201">
        <v>14739.18</v>
      </c>
      <c r="G39" s="201">
        <v>14940.632</v>
      </c>
      <c r="H39" s="201">
        <v>15181.116</v>
      </c>
      <c r="I39" s="201">
        <v>25063.737000000001</v>
      </c>
      <c r="J39" s="691">
        <v>17862.039000000001</v>
      </c>
      <c r="K39" s="198">
        <v>15303.725</v>
      </c>
      <c r="L39" s="201">
        <v>21658.348000000002</v>
      </c>
      <c r="M39" s="201">
        <v>12959.803</v>
      </c>
      <c r="N39" s="201">
        <v>15526.897000000001</v>
      </c>
      <c r="O39" s="691">
        <v>15029.681</v>
      </c>
      <c r="P39" s="201">
        <v>197973.62400000001</v>
      </c>
      <c r="Q39" s="154">
        <v>192637.867</v>
      </c>
      <c r="R39" s="297">
        <v>97.3</v>
      </c>
      <c r="S39" s="375" t="s">
        <v>755</v>
      </c>
      <c r="T39" s="373" t="s">
        <v>798</v>
      </c>
      <c r="U39" s="376" t="s">
        <v>796</v>
      </c>
    </row>
    <row r="40" spans="1:21" ht="13.8" x14ac:dyDescent="0.3">
      <c r="A40" s="372"/>
      <c r="B40" s="377"/>
      <c r="C40" s="374" t="s">
        <v>756</v>
      </c>
      <c r="D40" s="198">
        <v>8395.3089999999993</v>
      </c>
      <c r="E40" s="201">
        <v>11163.798000000001</v>
      </c>
      <c r="F40" s="201">
        <v>14097.960999999999</v>
      </c>
      <c r="G40" s="201">
        <v>11577.642</v>
      </c>
      <c r="H40" s="201">
        <v>12984.535</v>
      </c>
      <c r="I40" s="201">
        <v>12757.328</v>
      </c>
      <c r="J40" s="691">
        <v>9877.7160000000003</v>
      </c>
      <c r="K40" s="198">
        <v>10863.214</v>
      </c>
      <c r="L40" s="201">
        <v>13281.391</v>
      </c>
      <c r="M40" s="201">
        <v>10973.866</v>
      </c>
      <c r="N40" s="201">
        <v>11643.116</v>
      </c>
      <c r="O40" s="691">
        <v>12124.815000000001</v>
      </c>
      <c r="P40" s="201">
        <v>193921.35500000001</v>
      </c>
      <c r="Q40" s="154">
        <v>139740.69099999999</v>
      </c>
      <c r="R40" s="297">
        <v>72.099999999999994</v>
      </c>
      <c r="S40" s="375" t="s">
        <v>757</v>
      </c>
      <c r="T40" s="377"/>
      <c r="U40" s="376"/>
    </row>
    <row r="41" spans="1:21" ht="13.8" x14ac:dyDescent="0.3">
      <c r="A41" s="372"/>
      <c r="B41" s="377"/>
      <c r="C41" s="351"/>
      <c r="D41" s="198"/>
      <c r="E41" s="201"/>
      <c r="F41" s="201"/>
      <c r="G41" s="201"/>
      <c r="H41" s="201"/>
      <c r="I41" s="201"/>
      <c r="J41" s="691"/>
      <c r="K41" s="198"/>
      <c r="L41" s="201"/>
      <c r="M41" s="201"/>
      <c r="N41" s="201"/>
      <c r="O41" s="691"/>
      <c r="P41" s="201"/>
      <c r="Q41" s="154"/>
      <c r="R41" s="297"/>
      <c r="S41" s="353"/>
      <c r="T41" s="377"/>
      <c r="U41" s="376"/>
    </row>
    <row r="42" spans="1:21" ht="13.8" x14ac:dyDescent="0.3">
      <c r="A42" s="372" t="s">
        <v>799</v>
      </c>
      <c r="B42" s="373" t="s">
        <v>800</v>
      </c>
      <c r="C42" s="374" t="s">
        <v>754</v>
      </c>
      <c r="D42" s="198">
        <v>6491.18</v>
      </c>
      <c r="E42" s="201">
        <v>12088.751</v>
      </c>
      <c r="F42" s="201">
        <v>14945.549000000001</v>
      </c>
      <c r="G42" s="201">
        <v>12494.846</v>
      </c>
      <c r="H42" s="201">
        <v>11581.745999999999</v>
      </c>
      <c r="I42" s="201">
        <v>4623.6509999999998</v>
      </c>
      <c r="J42" s="691">
        <v>3797.616</v>
      </c>
      <c r="K42" s="198">
        <v>5214.1379999999999</v>
      </c>
      <c r="L42" s="201">
        <v>7173.7169999999996</v>
      </c>
      <c r="M42" s="201">
        <v>6766.2259999999997</v>
      </c>
      <c r="N42" s="201">
        <v>6473.0439999999999</v>
      </c>
      <c r="O42" s="691">
        <v>3595.0940000000001</v>
      </c>
      <c r="P42" s="201">
        <v>132662.209</v>
      </c>
      <c r="Q42" s="154">
        <v>95245.558000000005</v>
      </c>
      <c r="R42" s="297">
        <v>71.8</v>
      </c>
      <c r="S42" s="375" t="s">
        <v>755</v>
      </c>
      <c r="T42" s="373" t="s">
        <v>801</v>
      </c>
      <c r="U42" s="376" t="s">
        <v>799</v>
      </c>
    </row>
    <row r="43" spans="1:21" ht="13.8" x14ac:dyDescent="0.3">
      <c r="A43" s="372"/>
      <c r="B43" s="377"/>
      <c r="C43" s="374" t="s">
        <v>756</v>
      </c>
      <c r="D43" s="198">
        <v>20182.825000000001</v>
      </c>
      <c r="E43" s="201">
        <v>24827.881000000001</v>
      </c>
      <c r="F43" s="201">
        <v>18476.579000000002</v>
      </c>
      <c r="G43" s="201">
        <v>17692.830999999998</v>
      </c>
      <c r="H43" s="201">
        <v>17831.167000000001</v>
      </c>
      <c r="I43" s="201">
        <v>17209.013999999999</v>
      </c>
      <c r="J43" s="691">
        <v>22451.123</v>
      </c>
      <c r="K43" s="198">
        <v>26410.463</v>
      </c>
      <c r="L43" s="201">
        <v>23951.300999999999</v>
      </c>
      <c r="M43" s="201">
        <v>23522.485000000001</v>
      </c>
      <c r="N43" s="201">
        <v>22666.776999999998</v>
      </c>
      <c r="O43" s="691">
        <v>23896.472000000002</v>
      </c>
      <c r="P43" s="201">
        <v>305037.08399999997</v>
      </c>
      <c r="Q43" s="154">
        <v>259118.91800000001</v>
      </c>
      <c r="R43" s="297">
        <v>84.9</v>
      </c>
      <c r="S43" s="375" t="s">
        <v>757</v>
      </c>
      <c r="T43" s="377"/>
      <c r="U43" s="376"/>
    </row>
    <row r="44" spans="1:21" ht="13.8" x14ac:dyDescent="0.3">
      <c r="A44" s="372"/>
      <c r="B44" s="377"/>
      <c r="C44" s="351"/>
      <c r="D44" s="198"/>
      <c r="E44" s="201"/>
      <c r="F44" s="201"/>
      <c r="G44" s="201"/>
      <c r="H44" s="201"/>
      <c r="I44" s="201"/>
      <c r="J44" s="691"/>
      <c r="K44" s="198"/>
      <c r="L44" s="201"/>
      <c r="M44" s="201"/>
      <c r="N44" s="201"/>
      <c r="O44" s="691"/>
      <c r="P44" s="201"/>
      <c r="Q44" s="154"/>
      <c r="R44" s="297"/>
      <c r="S44" s="353"/>
      <c r="T44" s="377"/>
      <c r="U44" s="376"/>
    </row>
    <row r="45" spans="1:21" ht="13.8" x14ac:dyDescent="0.3">
      <c r="A45" s="372" t="s">
        <v>802</v>
      </c>
      <c r="B45" s="377" t="s">
        <v>803</v>
      </c>
      <c r="C45" s="374" t="s">
        <v>754</v>
      </c>
      <c r="D45" s="198">
        <v>2921.3020000000001</v>
      </c>
      <c r="E45" s="201">
        <v>2822.8139999999999</v>
      </c>
      <c r="F45" s="201">
        <v>3915.5920000000001</v>
      </c>
      <c r="G45" s="201">
        <v>3862.6779999999999</v>
      </c>
      <c r="H45" s="201">
        <v>4225.5550000000003</v>
      </c>
      <c r="I45" s="201">
        <v>3006.2420000000002</v>
      </c>
      <c r="J45" s="691">
        <v>3551.578</v>
      </c>
      <c r="K45" s="198">
        <v>3455.8330000000001</v>
      </c>
      <c r="L45" s="201">
        <v>3620.489</v>
      </c>
      <c r="M45" s="201">
        <v>3333.2370000000001</v>
      </c>
      <c r="N45" s="201">
        <v>2720.7979999999998</v>
      </c>
      <c r="O45" s="691">
        <v>2804.4520000000002</v>
      </c>
      <c r="P45" s="201">
        <v>42598.267</v>
      </c>
      <c r="Q45" s="154">
        <v>40240.57</v>
      </c>
      <c r="R45" s="297">
        <v>94.5</v>
      </c>
      <c r="S45" s="375" t="s">
        <v>755</v>
      </c>
      <c r="T45" s="377" t="s">
        <v>804</v>
      </c>
      <c r="U45" s="376" t="s">
        <v>802</v>
      </c>
    </row>
    <row r="46" spans="1:21" ht="13.8" x14ac:dyDescent="0.3">
      <c r="A46" s="372"/>
      <c r="B46" s="377" t="s">
        <v>805</v>
      </c>
      <c r="C46" s="374" t="s">
        <v>756</v>
      </c>
      <c r="D46" s="198">
        <v>11019.478999999999</v>
      </c>
      <c r="E46" s="201">
        <v>13019.346</v>
      </c>
      <c r="F46" s="201">
        <v>13576.749</v>
      </c>
      <c r="G46" s="201">
        <v>13714.986000000001</v>
      </c>
      <c r="H46" s="201">
        <v>15427.544</v>
      </c>
      <c r="I46" s="201">
        <v>14685.85</v>
      </c>
      <c r="J46" s="691">
        <v>15609.145</v>
      </c>
      <c r="K46" s="198">
        <v>12022.032999999999</v>
      </c>
      <c r="L46" s="201">
        <v>9480.5300000000007</v>
      </c>
      <c r="M46" s="201">
        <v>10204.584000000001</v>
      </c>
      <c r="N46" s="201">
        <v>9483.6110000000008</v>
      </c>
      <c r="O46" s="691">
        <v>7846.5349999999999</v>
      </c>
      <c r="P46" s="201">
        <v>145633.10999999999</v>
      </c>
      <c r="Q46" s="154">
        <v>146090.39199999999</v>
      </c>
      <c r="R46" s="297">
        <v>100.3</v>
      </c>
      <c r="S46" s="375" t="s">
        <v>757</v>
      </c>
      <c r="T46" s="377" t="s">
        <v>806</v>
      </c>
      <c r="U46" s="376"/>
    </row>
    <row r="47" spans="1:21" ht="13.8" x14ac:dyDescent="0.3">
      <c r="A47" s="372"/>
      <c r="B47" s="377"/>
      <c r="C47" s="351"/>
      <c r="D47" s="198"/>
      <c r="E47" s="201"/>
      <c r="F47" s="201"/>
      <c r="G47" s="201"/>
      <c r="H47" s="201"/>
      <c r="I47" s="201"/>
      <c r="J47" s="691"/>
      <c r="K47" s="198"/>
      <c r="L47" s="201"/>
      <c r="M47" s="201"/>
      <c r="N47" s="201"/>
      <c r="O47" s="691"/>
      <c r="P47" s="201"/>
      <c r="Q47" s="154"/>
      <c r="R47" s="297"/>
      <c r="S47" s="353"/>
      <c r="T47" s="377"/>
      <c r="U47" s="376"/>
    </row>
    <row r="48" spans="1:21" ht="13.8" x14ac:dyDescent="0.3">
      <c r="A48" s="372" t="s">
        <v>807</v>
      </c>
      <c r="B48" s="377" t="s">
        <v>808</v>
      </c>
      <c r="C48" s="351" t="s">
        <v>754</v>
      </c>
      <c r="D48" s="198">
        <v>5623.2510000000002</v>
      </c>
      <c r="E48" s="201">
        <v>7975.6940000000004</v>
      </c>
      <c r="F48" s="201">
        <v>10004.11</v>
      </c>
      <c r="G48" s="201">
        <v>8186.92</v>
      </c>
      <c r="H48" s="201">
        <v>3699.1579999999999</v>
      </c>
      <c r="I48" s="201">
        <v>3175.3829999999998</v>
      </c>
      <c r="J48" s="691">
        <v>4240.2259999999997</v>
      </c>
      <c r="K48" s="198">
        <v>5064.9260000000004</v>
      </c>
      <c r="L48" s="201">
        <v>4927.0209999999997</v>
      </c>
      <c r="M48" s="201">
        <v>3350.7269999999999</v>
      </c>
      <c r="N48" s="201">
        <v>4478.585</v>
      </c>
      <c r="O48" s="691">
        <v>4247.1679999999997</v>
      </c>
      <c r="P48" s="201">
        <v>163846.348</v>
      </c>
      <c r="Q48" s="154">
        <v>64973.169000000002</v>
      </c>
      <c r="R48" s="297">
        <v>39.700000000000003</v>
      </c>
      <c r="S48" s="353" t="s">
        <v>755</v>
      </c>
      <c r="T48" s="377" t="s">
        <v>809</v>
      </c>
      <c r="U48" s="376" t="s">
        <v>807</v>
      </c>
    </row>
    <row r="49" spans="1:21" ht="13.8" x14ac:dyDescent="0.3">
      <c r="A49" s="372"/>
      <c r="B49" s="377" t="s">
        <v>810</v>
      </c>
      <c r="C49" s="351" t="s">
        <v>756</v>
      </c>
      <c r="D49" s="198">
        <v>33424.851000000002</v>
      </c>
      <c r="E49" s="201">
        <v>40492.373</v>
      </c>
      <c r="F49" s="201">
        <v>41906.425999999999</v>
      </c>
      <c r="G49" s="201">
        <v>38742.392999999996</v>
      </c>
      <c r="H49" s="201">
        <v>35331.305</v>
      </c>
      <c r="I49" s="201">
        <v>23877.217000000001</v>
      </c>
      <c r="J49" s="691">
        <v>40921.508999999998</v>
      </c>
      <c r="K49" s="198">
        <v>30177.023000000001</v>
      </c>
      <c r="L49" s="201">
        <v>27149.288</v>
      </c>
      <c r="M49" s="201">
        <v>31026.155999999999</v>
      </c>
      <c r="N49" s="201">
        <v>32035.427</v>
      </c>
      <c r="O49" s="691">
        <v>24727.573</v>
      </c>
      <c r="P49" s="201">
        <v>518874.98800000001</v>
      </c>
      <c r="Q49" s="154">
        <v>399811.54100000003</v>
      </c>
      <c r="R49" s="297">
        <v>77.099999999999994</v>
      </c>
      <c r="S49" s="353" t="s">
        <v>757</v>
      </c>
      <c r="T49" s="377" t="s">
        <v>811</v>
      </c>
      <c r="U49" s="376"/>
    </row>
    <row r="50" spans="1:21" ht="13.8" x14ac:dyDescent="0.3">
      <c r="A50" s="372"/>
      <c r="B50" s="377"/>
      <c r="C50" s="351"/>
      <c r="D50" s="198"/>
      <c r="E50" s="201"/>
      <c r="F50" s="201"/>
      <c r="G50" s="201"/>
      <c r="H50" s="201"/>
      <c r="I50" s="201"/>
      <c r="J50" s="691"/>
      <c r="K50" s="198"/>
      <c r="L50" s="201"/>
      <c r="M50" s="201"/>
      <c r="N50" s="201"/>
      <c r="O50" s="691"/>
      <c r="P50" s="201"/>
      <c r="Q50" s="154"/>
      <c r="R50" s="297"/>
      <c r="S50" s="353"/>
      <c r="T50" s="377"/>
      <c r="U50" s="376"/>
    </row>
    <row r="51" spans="1:21" ht="13.8" x14ac:dyDescent="0.3">
      <c r="A51" s="372" t="s">
        <v>812</v>
      </c>
      <c r="B51" s="377" t="s">
        <v>813</v>
      </c>
      <c r="C51" s="374" t="s">
        <v>754</v>
      </c>
      <c r="D51" s="198">
        <v>1248.5350000000001</v>
      </c>
      <c r="E51" s="201">
        <v>534.15200000000004</v>
      </c>
      <c r="F51" s="201">
        <v>553.63599999999997</v>
      </c>
      <c r="G51" s="201">
        <v>1147.8050000000001</v>
      </c>
      <c r="H51" s="201">
        <v>1163.732</v>
      </c>
      <c r="I51" s="201">
        <v>1000.02</v>
      </c>
      <c r="J51" s="691">
        <v>954.08799999999997</v>
      </c>
      <c r="K51" s="198">
        <v>779.23599999999999</v>
      </c>
      <c r="L51" s="201">
        <v>489.93200000000002</v>
      </c>
      <c r="M51" s="201">
        <v>935.43799999999999</v>
      </c>
      <c r="N51" s="201">
        <v>999.62199999999996</v>
      </c>
      <c r="O51" s="691">
        <v>751.947</v>
      </c>
      <c r="P51" s="201">
        <v>8773.4989999999998</v>
      </c>
      <c r="Q51" s="154">
        <v>10558.143</v>
      </c>
      <c r="R51" s="297">
        <v>120.3</v>
      </c>
      <c r="S51" s="375" t="s">
        <v>755</v>
      </c>
      <c r="T51" s="377" t="s">
        <v>814</v>
      </c>
      <c r="U51" s="376" t="s">
        <v>812</v>
      </c>
    </row>
    <row r="52" spans="1:21" ht="13.8" x14ac:dyDescent="0.3">
      <c r="A52" s="372"/>
      <c r="B52" s="377" t="s">
        <v>815</v>
      </c>
      <c r="C52" s="374" t="s">
        <v>756</v>
      </c>
      <c r="D52" s="198">
        <v>101.182</v>
      </c>
      <c r="E52" s="201">
        <v>40.878</v>
      </c>
      <c r="F52" s="201">
        <v>155.73099999999999</v>
      </c>
      <c r="G52" s="201">
        <v>237.339</v>
      </c>
      <c r="H52" s="201">
        <v>101.623</v>
      </c>
      <c r="I52" s="201">
        <v>159.35499999999999</v>
      </c>
      <c r="J52" s="691">
        <v>115.944</v>
      </c>
      <c r="K52" s="198">
        <v>129.59899999999999</v>
      </c>
      <c r="L52" s="201">
        <v>122.285</v>
      </c>
      <c r="M52" s="201">
        <v>50.16</v>
      </c>
      <c r="N52" s="201">
        <v>36.781999999999996</v>
      </c>
      <c r="O52" s="691">
        <v>51.819000000000003</v>
      </c>
      <c r="P52" s="201">
        <v>919.20899999999995</v>
      </c>
      <c r="Q52" s="154">
        <v>1302.6969999999999</v>
      </c>
      <c r="R52" s="297">
        <v>141.69999999999999</v>
      </c>
      <c r="S52" s="375" t="s">
        <v>757</v>
      </c>
      <c r="T52" s="377" t="s">
        <v>816</v>
      </c>
      <c r="U52" s="376"/>
    </row>
    <row r="53" spans="1:21" ht="13.8" x14ac:dyDescent="0.3">
      <c r="A53" s="372"/>
      <c r="B53" s="377"/>
      <c r="C53" s="351"/>
      <c r="D53" s="198"/>
      <c r="E53" s="201"/>
      <c r="F53" s="201"/>
      <c r="G53" s="201"/>
      <c r="H53" s="201"/>
      <c r="I53" s="201"/>
      <c r="J53" s="691"/>
      <c r="K53" s="198"/>
      <c r="L53" s="201"/>
      <c r="M53" s="201"/>
      <c r="N53" s="201"/>
      <c r="O53" s="691"/>
      <c r="P53" s="201"/>
      <c r="Q53" s="154"/>
      <c r="R53" s="297"/>
      <c r="S53" s="353"/>
      <c r="T53" s="377"/>
      <c r="U53" s="376"/>
    </row>
    <row r="54" spans="1:21" ht="13.8" x14ac:dyDescent="0.3">
      <c r="A54" s="372" t="s">
        <v>817</v>
      </c>
      <c r="B54" s="377" t="s">
        <v>818</v>
      </c>
      <c r="C54" s="374" t="s">
        <v>754</v>
      </c>
      <c r="D54" s="198">
        <v>12.742000000000001</v>
      </c>
      <c r="E54" s="201">
        <v>17.812999999999999</v>
      </c>
      <c r="F54" s="201">
        <v>59.728999999999999</v>
      </c>
      <c r="G54" s="201">
        <v>14.805999999999999</v>
      </c>
      <c r="H54" s="201">
        <v>133.404</v>
      </c>
      <c r="I54" s="201">
        <v>150.09100000000001</v>
      </c>
      <c r="J54" s="691">
        <v>74.787999999999997</v>
      </c>
      <c r="K54" s="198">
        <v>19.556000000000001</v>
      </c>
      <c r="L54" s="201">
        <v>37.064999999999998</v>
      </c>
      <c r="M54" s="201">
        <v>33.045000000000002</v>
      </c>
      <c r="N54" s="201">
        <v>42.164000000000001</v>
      </c>
      <c r="O54" s="691">
        <v>12.721</v>
      </c>
      <c r="P54" s="201">
        <v>533.56899999999996</v>
      </c>
      <c r="Q54" s="154">
        <v>607.92399999999998</v>
      </c>
      <c r="R54" s="297">
        <v>113.9</v>
      </c>
      <c r="S54" s="375" t="s">
        <v>755</v>
      </c>
      <c r="T54" s="377" t="s">
        <v>819</v>
      </c>
      <c r="U54" s="376" t="s">
        <v>817</v>
      </c>
    </row>
    <row r="55" spans="1:21" ht="13.8" x14ac:dyDescent="0.3">
      <c r="A55" s="372"/>
      <c r="B55" s="377" t="s">
        <v>820</v>
      </c>
      <c r="C55" s="374" t="s">
        <v>756</v>
      </c>
      <c r="D55" s="198">
        <v>44.838999999999999</v>
      </c>
      <c r="E55" s="201">
        <v>10.349</v>
      </c>
      <c r="F55" s="201">
        <v>10.634</v>
      </c>
      <c r="G55" s="201">
        <v>58.716000000000001</v>
      </c>
      <c r="H55" s="201">
        <v>13.452</v>
      </c>
      <c r="I55" s="201">
        <v>7.14</v>
      </c>
      <c r="J55" s="691">
        <v>7.4829999999999997</v>
      </c>
      <c r="K55" s="198">
        <v>2.52</v>
      </c>
      <c r="L55" s="201">
        <v>43.518999999999998</v>
      </c>
      <c r="M55" s="201">
        <v>10.462</v>
      </c>
      <c r="N55" s="201">
        <v>8.2360000000000007</v>
      </c>
      <c r="O55" s="691">
        <v>5.9260000000000002</v>
      </c>
      <c r="P55" s="201">
        <v>348.88799999999998</v>
      </c>
      <c r="Q55" s="154">
        <v>223.27600000000001</v>
      </c>
      <c r="R55" s="297">
        <v>64</v>
      </c>
      <c r="S55" s="375" t="s">
        <v>757</v>
      </c>
      <c r="T55" s="377" t="s">
        <v>821</v>
      </c>
      <c r="U55" s="376"/>
    </row>
    <row r="56" spans="1:21" ht="13.8" x14ac:dyDescent="0.3">
      <c r="A56" s="372"/>
      <c r="B56" s="377"/>
      <c r="C56" s="351"/>
      <c r="D56" s="198"/>
      <c r="E56" s="201"/>
      <c r="F56" s="201"/>
      <c r="G56" s="201"/>
      <c r="H56" s="201"/>
      <c r="I56" s="201"/>
      <c r="J56" s="691"/>
      <c r="K56" s="198"/>
      <c r="L56" s="201"/>
      <c r="M56" s="201"/>
      <c r="N56" s="201"/>
      <c r="O56" s="691"/>
      <c r="P56" s="201"/>
      <c r="Q56" s="154"/>
      <c r="R56" s="297"/>
      <c r="S56" s="353"/>
      <c r="T56" s="377"/>
      <c r="U56" s="376"/>
    </row>
    <row r="57" spans="1:21" ht="13.8" x14ac:dyDescent="0.3">
      <c r="A57" s="372" t="s">
        <v>822</v>
      </c>
      <c r="B57" s="377" t="s">
        <v>823</v>
      </c>
      <c r="C57" s="374" t="s">
        <v>754</v>
      </c>
      <c r="D57" s="198">
        <v>33062.637000000002</v>
      </c>
      <c r="E57" s="201">
        <v>21346.202000000001</v>
      </c>
      <c r="F57" s="201">
        <v>32407.952000000001</v>
      </c>
      <c r="G57" s="201">
        <v>17954.816999999999</v>
      </c>
      <c r="H57" s="201">
        <v>18643.092000000001</v>
      </c>
      <c r="I57" s="201">
        <v>41148.86</v>
      </c>
      <c r="J57" s="691">
        <v>41268.89</v>
      </c>
      <c r="K57" s="198">
        <v>19167.163</v>
      </c>
      <c r="L57" s="201">
        <v>19806.026000000002</v>
      </c>
      <c r="M57" s="201">
        <v>25214.382000000001</v>
      </c>
      <c r="N57" s="201">
        <v>20382.18</v>
      </c>
      <c r="O57" s="691">
        <v>15789.102000000001</v>
      </c>
      <c r="P57" s="201">
        <v>364097.96799999999</v>
      </c>
      <c r="Q57" s="154">
        <v>306191.30300000001</v>
      </c>
      <c r="R57" s="297">
        <v>84.1</v>
      </c>
      <c r="S57" s="375" t="s">
        <v>755</v>
      </c>
      <c r="T57" s="377" t="s">
        <v>824</v>
      </c>
      <c r="U57" s="376" t="s">
        <v>822</v>
      </c>
    </row>
    <row r="58" spans="1:21" ht="13.8" x14ac:dyDescent="0.3">
      <c r="A58" s="372"/>
      <c r="B58" s="377" t="s">
        <v>825</v>
      </c>
      <c r="C58" s="374" t="s">
        <v>756</v>
      </c>
      <c r="D58" s="198">
        <v>33814.262000000002</v>
      </c>
      <c r="E58" s="201">
        <v>23069.101999999999</v>
      </c>
      <c r="F58" s="201">
        <v>17739.743999999999</v>
      </c>
      <c r="G58" s="201">
        <v>15168.331</v>
      </c>
      <c r="H58" s="201">
        <v>15880.700999999999</v>
      </c>
      <c r="I58" s="201">
        <v>30023.742999999999</v>
      </c>
      <c r="J58" s="691">
        <v>30422.853999999999</v>
      </c>
      <c r="K58" s="198">
        <v>12365.535</v>
      </c>
      <c r="L58" s="201">
        <v>15735.615</v>
      </c>
      <c r="M58" s="201">
        <v>16379.531000000001</v>
      </c>
      <c r="N58" s="201">
        <v>17153.093000000001</v>
      </c>
      <c r="O58" s="691">
        <v>18510.157999999999</v>
      </c>
      <c r="P58" s="201">
        <v>323809.92800000001</v>
      </c>
      <c r="Q58" s="154">
        <v>246262.66899999999</v>
      </c>
      <c r="R58" s="297">
        <v>76.099999999999994</v>
      </c>
      <c r="S58" s="375" t="s">
        <v>757</v>
      </c>
      <c r="T58" s="377" t="s">
        <v>826</v>
      </c>
      <c r="U58" s="376"/>
    </row>
    <row r="59" spans="1:21" ht="13.8" x14ac:dyDescent="0.3">
      <c r="A59" s="372"/>
      <c r="B59" s="377"/>
      <c r="C59" s="351"/>
      <c r="D59" s="198"/>
      <c r="E59" s="201"/>
      <c r="F59" s="201"/>
      <c r="G59" s="201"/>
      <c r="H59" s="201"/>
      <c r="I59" s="201"/>
      <c r="J59" s="691"/>
      <c r="K59" s="198"/>
      <c r="L59" s="201"/>
      <c r="M59" s="201"/>
      <c r="N59" s="201"/>
      <c r="O59" s="691"/>
      <c r="P59" s="201"/>
      <c r="Q59" s="154"/>
      <c r="R59" s="297"/>
      <c r="S59" s="353"/>
      <c r="T59" s="377"/>
      <c r="U59" s="376"/>
    </row>
    <row r="60" spans="1:21" ht="13.8" x14ac:dyDescent="0.3">
      <c r="A60" s="372" t="s">
        <v>827</v>
      </c>
      <c r="B60" s="377" t="s">
        <v>828</v>
      </c>
      <c r="C60" s="351" t="s">
        <v>754</v>
      </c>
      <c r="D60" s="198">
        <v>16120.226000000001</v>
      </c>
      <c r="E60" s="201">
        <v>14180.241</v>
      </c>
      <c r="F60" s="201">
        <v>13958.727999999999</v>
      </c>
      <c r="G60" s="201">
        <v>13985.066000000001</v>
      </c>
      <c r="H60" s="201">
        <v>16085.147000000001</v>
      </c>
      <c r="I60" s="201">
        <v>14744.664000000001</v>
      </c>
      <c r="J60" s="691">
        <v>14128.129000000001</v>
      </c>
      <c r="K60" s="198">
        <v>13928.564</v>
      </c>
      <c r="L60" s="201">
        <v>13961.013000000001</v>
      </c>
      <c r="M60" s="201">
        <v>14615.637000000001</v>
      </c>
      <c r="N60" s="201">
        <v>14650.466</v>
      </c>
      <c r="O60" s="691">
        <v>13564.498</v>
      </c>
      <c r="P60" s="201">
        <v>156059.79</v>
      </c>
      <c r="Q60" s="154">
        <v>173922.37899999999</v>
      </c>
      <c r="R60" s="297">
        <v>111.4</v>
      </c>
      <c r="S60" s="353" t="s">
        <v>755</v>
      </c>
      <c r="T60" s="377" t="s">
        <v>829</v>
      </c>
      <c r="U60" s="376" t="s">
        <v>827</v>
      </c>
    </row>
    <row r="61" spans="1:21" ht="13.8" x14ac:dyDescent="0.3">
      <c r="A61" s="372"/>
      <c r="B61" s="377" t="s">
        <v>830</v>
      </c>
      <c r="C61" s="351" t="s">
        <v>756</v>
      </c>
      <c r="D61" s="198">
        <v>3691.1390000000001</v>
      </c>
      <c r="E61" s="201">
        <v>4127.8879999999999</v>
      </c>
      <c r="F61" s="201">
        <v>4005.6509999999998</v>
      </c>
      <c r="G61" s="201">
        <v>4150.3360000000002</v>
      </c>
      <c r="H61" s="201">
        <v>4961.6890000000003</v>
      </c>
      <c r="I61" s="201">
        <v>5584.3950000000004</v>
      </c>
      <c r="J61" s="691">
        <v>5975.72</v>
      </c>
      <c r="K61" s="198">
        <v>5922.1279999999997</v>
      </c>
      <c r="L61" s="201">
        <v>5967.6760000000004</v>
      </c>
      <c r="M61" s="201">
        <v>6389.5820000000003</v>
      </c>
      <c r="N61" s="201">
        <v>6498.0190000000002</v>
      </c>
      <c r="O61" s="691">
        <v>6689.1880000000001</v>
      </c>
      <c r="P61" s="201">
        <v>59789.671999999999</v>
      </c>
      <c r="Q61" s="154">
        <v>63963.411</v>
      </c>
      <c r="R61" s="297">
        <v>107</v>
      </c>
      <c r="S61" s="353" t="s">
        <v>757</v>
      </c>
      <c r="T61" s="377" t="s">
        <v>831</v>
      </c>
      <c r="U61" s="376"/>
    </row>
    <row r="62" spans="1:21" ht="13.8" x14ac:dyDescent="0.3">
      <c r="A62" s="372"/>
      <c r="B62" s="377"/>
      <c r="C62" s="351"/>
      <c r="D62" s="198"/>
      <c r="E62" s="201"/>
      <c r="F62" s="201"/>
      <c r="G62" s="201"/>
      <c r="H62" s="201"/>
      <c r="I62" s="201"/>
      <c r="J62" s="691"/>
      <c r="K62" s="198"/>
      <c r="L62" s="201"/>
      <c r="M62" s="201"/>
      <c r="N62" s="201"/>
      <c r="O62" s="691"/>
      <c r="P62" s="201"/>
      <c r="Q62" s="154"/>
      <c r="R62" s="297"/>
      <c r="S62" s="353"/>
      <c r="T62" s="377"/>
      <c r="U62" s="376"/>
    </row>
    <row r="63" spans="1:21" ht="13.8" x14ac:dyDescent="0.3">
      <c r="A63" s="372" t="s">
        <v>832</v>
      </c>
      <c r="B63" s="378" t="s">
        <v>833</v>
      </c>
      <c r="C63" s="374" t="s">
        <v>754</v>
      </c>
      <c r="D63" s="198">
        <v>12486.421</v>
      </c>
      <c r="E63" s="201">
        <v>12835.887000000001</v>
      </c>
      <c r="F63" s="201">
        <v>13075.902</v>
      </c>
      <c r="G63" s="201">
        <v>11868.834000000001</v>
      </c>
      <c r="H63" s="201">
        <v>15053.297</v>
      </c>
      <c r="I63" s="201">
        <v>16035.412</v>
      </c>
      <c r="J63" s="691">
        <v>21737.913</v>
      </c>
      <c r="K63" s="198">
        <v>18710.573</v>
      </c>
      <c r="L63" s="201">
        <v>18210.894</v>
      </c>
      <c r="M63" s="201">
        <v>16938.059000000001</v>
      </c>
      <c r="N63" s="201">
        <v>15408.725</v>
      </c>
      <c r="O63" s="691">
        <v>7910.1220000000003</v>
      </c>
      <c r="P63" s="201">
        <v>275606.799</v>
      </c>
      <c r="Q63" s="154">
        <v>180272.03899999999</v>
      </c>
      <c r="R63" s="297">
        <v>65.400000000000006</v>
      </c>
      <c r="S63" s="375" t="s">
        <v>755</v>
      </c>
      <c r="T63" s="378" t="s">
        <v>834</v>
      </c>
      <c r="U63" s="376" t="s">
        <v>832</v>
      </c>
    </row>
    <row r="64" spans="1:21" ht="13.8" x14ac:dyDescent="0.3">
      <c r="A64" s="372"/>
      <c r="B64" s="377"/>
      <c r="C64" s="374" t="s">
        <v>756</v>
      </c>
      <c r="D64" s="198">
        <v>28196.857</v>
      </c>
      <c r="E64" s="201">
        <v>30697.154999999999</v>
      </c>
      <c r="F64" s="201">
        <v>29296.804</v>
      </c>
      <c r="G64" s="201">
        <v>29374.726999999999</v>
      </c>
      <c r="H64" s="201">
        <v>26999.321</v>
      </c>
      <c r="I64" s="201">
        <v>27426.025000000001</v>
      </c>
      <c r="J64" s="691">
        <v>34947.220999999998</v>
      </c>
      <c r="K64" s="198">
        <v>35293.665999999997</v>
      </c>
      <c r="L64" s="201">
        <v>37129.269</v>
      </c>
      <c r="M64" s="201">
        <v>37701.866000000002</v>
      </c>
      <c r="N64" s="201">
        <v>33722.186000000002</v>
      </c>
      <c r="O64" s="691">
        <v>24037.651000000002</v>
      </c>
      <c r="P64" s="201">
        <v>542309.39800000004</v>
      </c>
      <c r="Q64" s="154">
        <v>374822.74800000002</v>
      </c>
      <c r="R64" s="297">
        <v>69.099999999999994</v>
      </c>
      <c r="S64" s="375" t="s">
        <v>757</v>
      </c>
      <c r="T64" s="377"/>
      <c r="U64" s="376"/>
    </row>
    <row r="65" spans="1:21" ht="13.8" x14ac:dyDescent="0.3">
      <c r="A65" s="372"/>
      <c r="B65" s="377"/>
      <c r="C65" s="351"/>
      <c r="D65" s="198"/>
      <c r="E65" s="201"/>
      <c r="F65" s="201"/>
      <c r="G65" s="201"/>
      <c r="H65" s="201"/>
      <c r="I65" s="201"/>
      <c r="J65" s="691"/>
      <c r="K65" s="198"/>
      <c r="L65" s="201"/>
      <c r="M65" s="201"/>
      <c r="N65" s="201"/>
      <c r="O65" s="691"/>
      <c r="P65" s="201"/>
      <c r="Q65" s="154"/>
      <c r="R65" s="297"/>
      <c r="S65" s="353"/>
      <c r="T65" s="377"/>
      <c r="U65" s="376"/>
    </row>
    <row r="66" spans="1:21" ht="13.8" x14ac:dyDescent="0.3">
      <c r="A66" s="372" t="s">
        <v>835</v>
      </c>
      <c r="B66" s="378" t="s">
        <v>836</v>
      </c>
      <c r="C66" s="374" t="s">
        <v>754</v>
      </c>
      <c r="D66" s="198">
        <v>13371.38</v>
      </c>
      <c r="E66" s="201">
        <v>25536.307000000001</v>
      </c>
      <c r="F66" s="201">
        <v>16803.737000000001</v>
      </c>
      <c r="G66" s="201">
        <v>12878.898999999999</v>
      </c>
      <c r="H66" s="201">
        <v>13972.166999999999</v>
      </c>
      <c r="I66" s="201">
        <v>12831.496999999999</v>
      </c>
      <c r="J66" s="691">
        <v>12810.421</v>
      </c>
      <c r="K66" s="198">
        <v>14927.694</v>
      </c>
      <c r="L66" s="201">
        <v>20674.933000000001</v>
      </c>
      <c r="M66" s="201">
        <v>23604.904999999999</v>
      </c>
      <c r="N66" s="201">
        <v>22573.315999999999</v>
      </c>
      <c r="O66" s="691">
        <v>14823.866</v>
      </c>
      <c r="P66" s="201">
        <v>179569.01300000001</v>
      </c>
      <c r="Q66" s="154">
        <v>204809.122</v>
      </c>
      <c r="R66" s="297">
        <v>114.1</v>
      </c>
      <c r="S66" s="375" t="s">
        <v>755</v>
      </c>
      <c r="T66" s="378" t="s">
        <v>837</v>
      </c>
      <c r="U66" s="376" t="s">
        <v>835</v>
      </c>
    </row>
    <row r="67" spans="1:21" ht="13.8" x14ac:dyDescent="0.3">
      <c r="A67" s="372"/>
      <c r="B67" s="377"/>
      <c r="C67" s="374" t="s">
        <v>756</v>
      </c>
      <c r="D67" s="198">
        <v>10681.450999999999</v>
      </c>
      <c r="E67" s="201">
        <v>12540.232</v>
      </c>
      <c r="F67" s="201">
        <v>10799.742</v>
      </c>
      <c r="G67" s="201">
        <v>9820.6669999999995</v>
      </c>
      <c r="H67" s="201">
        <v>10196.279</v>
      </c>
      <c r="I67" s="201">
        <v>13030.115</v>
      </c>
      <c r="J67" s="691">
        <v>12276.333000000001</v>
      </c>
      <c r="K67" s="198">
        <v>17006.514999999999</v>
      </c>
      <c r="L67" s="201">
        <v>16934.382000000001</v>
      </c>
      <c r="M67" s="201">
        <v>19062.150000000001</v>
      </c>
      <c r="N67" s="201">
        <v>24821.293000000001</v>
      </c>
      <c r="O67" s="691">
        <v>9314.5290000000005</v>
      </c>
      <c r="P67" s="201">
        <v>156456.89600000001</v>
      </c>
      <c r="Q67" s="154">
        <v>166483.68799999999</v>
      </c>
      <c r="R67" s="297">
        <v>106.4</v>
      </c>
      <c r="S67" s="375" t="s">
        <v>757</v>
      </c>
      <c r="T67" s="377"/>
      <c r="U67" s="376"/>
    </row>
    <row r="68" spans="1:21" ht="13.8" x14ac:dyDescent="0.3">
      <c r="A68" s="372"/>
      <c r="B68" s="377"/>
      <c r="C68" s="351"/>
      <c r="D68" s="198"/>
      <c r="E68" s="201"/>
      <c r="F68" s="201"/>
      <c r="G68" s="201"/>
      <c r="H68" s="201"/>
      <c r="I68" s="201"/>
      <c r="J68" s="691"/>
      <c r="K68" s="198"/>
      <c r="L68" s="201"/>
      <c r="M68" s="201"/>
      <c r="N68" s="201"/>
      <c r="O68" s="691"/>
      <c r="P68" s="201"/>
      <c r="Q68" s="154"/>
      <c r="R68" s="297"/>
      <c r="S68" s="353"/>
      <c r="T68" s="377"/>
      <c r="U68" s="376"/>
    </row>
    <row r="69" spans="1:21" ht="13.8" x14ac:dyDescent="0.3">
      <c r="A69" s="372" t="s">
        <v>838</v>
      </c>
      <c r="B69" s="377" t="s">
        <v>839</v>
      </c>
      <c r="C69" s="374" t="s">
        <v>754</v>
      </c>
      <c r="D69" s="198">
        <v>16729.645</v>
      </c>
      <c r="E69" s="201">
        <v>18268.128000000001</v>
      </c>
      <c r="F69" s="201">
        <v>20614.871999999999</v>
      </c>
      <c r="G69" s="201">
        <v>18675.433000000001</v>
      </c>
      <c r="H69" s="201">
        <v>21637.652999999998</v>
      </c>
      <c r="I69" s="201">
        <v>18696.634999999998</v>
      </c>
      <c r="J69" s="691">
        <v>19569.669000000002</v>
      </c>
      <c r="K69" s="198">
        <v>19479.964</v>
      </c>
      <c r="L69" s="201">
        <v>19890.741000000002</v>
      </c>
      <c r="M69" s="201">
        <v>20925.2</v>
      </c>
      <c r="N69" s="201">
        <v>20648.424999999999</v>
      </c>
      <c r="O69" s="691">
        <v>16975.694</v>
      </c>
      <c r="P69" s="201">
        <v>220607.94200000001</v>
      </c>
      <c r="Q69" s="154">
        <v>232112.05900000001</v>
      </c>
      <c r="R69" s="297">
        <v>105.2</v>
      </c>
      <c r="S69" s="375" t="s">
        <v>755</v>
      </c>
      <c r="T69" s="377" t="s">
        <v>840</v>
      </c>
      <c r="U69" s="376" t="s">
        <v>838</v>
      </c>
    </row>
    <row r="70" spans="1:21" ht="13.8" x14ac:dyDescent="0.3">
      <c r="A70" s="372"/>
      <c r="B70" s="377" t="s">
        <v>841</v>
      </c>
      <c r="C70" s="374" t="s">
        <v>756</v>
      </c>
      <c r="D70" s="198">
        <v>8493.41</v>
      </c>
      <c r="E70" s="201">
        <v>8354.8289999999997</v>
      </c>
      <c r="F70" s="201">
        <v>9427.8520000000008</v>
      </c>
      <c r="G70" s="201">
        <v>8803.9470000000001</v>
      </c>
      <c r="H70" s="201">
        <v>9481.527</v>
      </c>
      <c r="I70" s="201">
        <v>8624.9330000000009</v>
      </c>
      <c r="J70" s="691">
        <v>9613.8269999999993</v>
      </c>
      <c r="K70" s="198">
        <v>10006.714</v>
      </c>
      <c r="L70" s="201">
        <v>9033.18</v>
      </c>
      <c r="M70" s="201">
        <v>10391.986999999999</v>
      </c>
      <c r="N70" s="201">
        <v>9379.4689999999991</v>
      </c>
      <c r="O70" s="691">
        <v>8349.7009999999991</v>
      </c>
      <c r="P70" s="201">
        <v>97010.62</v>
      </c>
      <c r="Q70" s="154">
        <v>109961.376</v>
      </c>
      <c r="R70" s="297">
        <v>113.3</v>
      </c>
      <c r="S70" s="375" t="s">
        <v>757</v>
      </c>
      <c r="T70" s="377" t="s">
        <v>842</v>
      </c>
      <c r="U70" s="376"/>
    </row>
    <row r="71" spans="1:21" ht="13.8" x14ac:dyDescent="0.3">
      <c r="A71" s="372"/>
      <c r="B71" s="377"/>
      <c r="C71" s="351"/>
      <c r="D71" s="198"/>
      <c r="E71" s="201"/>
      <c r="F71" s="201"/>
      <c r="G71" s="201"/>
      <c r="H71" s="201"/>
      <c r="I71" s="201"/>
      <c r="J71" s="691"/>
      <c r="K71" s="198"/>
      <c r="L71" s="201"/>
      <c r="M71" s="201"/>
      <c r="N71" s="201"/>
      <c r="O71" s="691"/>
      <c r="P71" s="201"/>
      <c r="Q71" s="154"/>
      <c r="R71" s="297"/>
      <c r="S71" s="353"/>
      <c r="T71" s="377"/>
      <c r="U71" s="376"/>
    </row>
    <row r="72" spans="1:21" ht="13.8" x14ac:dyDescent="0.3">
      <c r="A72" s="372" t="s">
        <v>843</v>
      </c>
      <c r="B72" s="377" t="s">
        <v>844</v>
      </c>
      <c r="C72" s="351" t="s">
        <v>754</v>
      </c>
      <c r="D72" s="198">
        <v>10201.665999999999</v>
      </c>
      <c r="E72" s="201">
        <v>10520.491</v>
      </c>
      <c r="F72" s="201">
        <v>13284.335999999999</v>
      </c>
      <c r="G72" s="201">
        <v>11181.821</v>
      </c>
      <c r="H72" s="201">
        <v>11081.589</v>
      </c>
      <c r="I72" s="201">
        <v>10326.152</v>
      </c>
      <c r="J72" s="691">
        <v>12257.460999999999</v>
      </c>
      <c r="K72" s="198">
        <v>10999.424999999999</v>
      </c>
      <c r="L72" s="201">
        <v>13485.954</v>
      </c>
      <c r="M72" s="201">
        <v>13375.852000000001</v>
      </c>
      <c r="N72" s="201">
        <v>13639.57</v>
      </c>
      <c r="O72" s="691">
        <v>13368.005999999999</v>
      </c>
      <c r="P72" s="201">
        <v>139679.476</v>
      </c>
      <c r="Q72" s="154">
        <v>143722.323</v>
      </c>
      <c r="R72" s="297">
        <v>102.9</v>
      </c>
      <c r="S72" s="353" t="s">
        <v>755</v>
      </c>
      <c r="T72" s="377" t="s">
        <v>845</v>
      </c>
      <c r="U72" s="376" t="s">
        <v>843</v>
      </c>
    </row>
    <row r="73" spans="1:21" ht="13.8" x14ac:dyDescent="0.3">
      <c r="A73" s="372"/>
      <c r="B73" s="377" t="s">
        <v>846</v>
      </c>
      <c r="C73" s="351" t="s">
        <v>756</v>
      </c>
      <c r="D73" s="198">
        <v>3377.7919999999999</v>
      </c>
      <c r="E73" s="201">
        <v>2586.4720000000002</v>
      </c>
      <c r="F73" s="201">
        <v>3915.1570000000002</v>
      </c>
      <c r="G73" s="201">
        <v>3274.723</v>
      </c>
      <c r="H73" s="201">
        <v>3514.306</v>
      </c>
      <c r="I73" s="201">
        <v>3541.7339999999999</v>
      </c>
      <c r="J73" s="691">
        <v>4456.3360000000002</v>
      </c>
      <c r="K73" s="198">
        <v>3945.58</v>
      </c>
      <c r="L73" s="201">
        <v>4267.0360000000001</v>
      </c>
      <c r="M73" s="201">
        <v>4876.6970000000001</v>
      </c>
      <c r="N73" s="201">
        <v>5387.2740000000003</v>
      </c>
      <c r="O73" s="691">
        <v>5567.0929999999998</v>
      </c>
      <c r="P73" s="201">
        <v>51983.506999999998</v>
      </c>
      <c r="Q73" s="154">
        <v>48710.2</v>
      </c>
      <c r="R73" s="297">
        <v>93.7</v>
      </c>
      <c r="S73" s="353" t="s">
        <v>757</v>
      </c>
      <c r="T73" s="377" t="s">
        <v>847</v>
      </c>
      <c r="U73" s="376"/>
    </row>
    <row r="74" spans="1:21" ht="13.8" x14ac:dyDescent="0.3">
      <c r="A74" s="372"/>
      <c r="B74" s="377"/>
      <c r="C74" s="351"/>
      <c r="D74" s="198"/>
      <c r="E74" s="201"/>
      <c r="F74" s="201"/>
      <c r="G74" s="201"/>
      <c r="H74" s="201"/>
      <c r="I74" s="201"/>
      <c r="J74" s="691"/>
      <c r="K74" s="198"/>
      <c r="L74" s="201"/>
      <c r="M74" s="201"/>
      <c r="N74" s="201"/>
      <c r="O74" s="691"/>
      <c r="P74" s="201"/>
      <c r="Q74" s="154"/>
      <c r="R74" s="297"/>
      <c r="S74" s="353"/>
      <c r="T74" s="377"/>
      <c r="U74" s="376"/>
    </row>
    <row r="75" spans="1:21" ht="13.8" x14ac:dyDescent="0.3">
      <c r="A75" s="372" t="s">
        <v>848</v>
      </c>
      <c r="B75" s="378" t="s">
        <v>849</v>
      </c>
      <c r="C75" s="374" t="s">
        <v>754</v>
      </c>
      <c r="D75" s="198">
        <v>18122.39</v>
      </c>
      <c r="E75" s="201">
        <v>17172.788</v>
      </c>
      <c r="F75" s="201">
        <v>21545.94</v>
      </c>
      <c r="G75" s="201">
        <v>19563.2</v>
      </c>
      <c r="H75" s="201">
        <v>22389.360000000001</v>
      </c>
      <c r="I75" s="201">
        <v>24183.741999999998</v>
      </c>
      <c r="J75" s="691">
        <v>24523.824000000001</v>
      </c>
      <c r="K75" s="198">
        <v>20302.878000000001</v>
      </c>
      <c r="L75" s="201">
        <v>20634.322</v>
      </c>
      <c r="M75" s="201">
        <v>22657.642</v>
      </c>
      <c r="N75" s="201">
        <v>24527.343000000001</v>
      </c>
      <c r="O75" s="691">
        <v>15918.146000000001</v>
      </c>
      <c r="P75" s="201">
        <v>224492.28400000001</v>
      </c>
      <c r="Q75" s="154">
        <v>251541.57500000001</v>
      </c>
      <c r="R75" s="297">
        <v>112</v>
      </c>
      <c r="S75" s="375" t="s">
        <v>755</v>
      </c>
      <c r="T75" s="378" t="s">
        <v>850</v>
      </c>
      <c r="U75" s="376" t="s">
        <v>848</v>
      </c>
    </row>
    <row r="76" spans="1:21" ht="13.8" x14ac:dyDescent="0.3">
      <c r="A76" s="372"/>
      <c r="B76" s="377"/>
      <c r="C76" s="374" t="s">
        <v>756</v>
      </c>
      <c r="D76" s="198">
        <v>10437.011</v>
      </c>
      <c r="E76" s="201">
        <v>10212.578</v>
      </c>
      <c r="F76" s="201">
        <v>10708.892</v>
      </c>
      <c r="G76" s="201">
        <v>10665.974</v>
      </c>
      <c r="H76" s="201">
        <v>10315.428</v>
      </c>
      <c r="I76" s="201">
        <v>10496.486999999999</v>
      </c>
      <c r="J76" s="691">
        <v>10702.382</v>
      </c>
      <c r="K76" s="198">
        <v>11586.084000000001</v>
      </c>
      <c r="L76" s="201">
        <v>12679.700999999999</v>
      </c>
      <c r="M76" s="201">
        <v>14352.689</v>
      </c>
      <c r="N76" s="201">
        <v>15493.512000000001</v>
      </c>
      <c r="O76" s="691">
        <v>14224.25</v>
      </c>
      <c r="P76" s="201">
        <v>122390.81200000001</v>
      </c>
      <c r="Q76" s="154">
        <v>141874.98800000001</v>
      </c>
      <c r="R76" s="297">
        <v>115.9</v>
      </c>
      <c r="S76" s="375" t="s">
        <v>757</v>
      </c>
      <c r="T76" s="377"/>
      <c r="U76" s="376"/>
    </row>
    <row r="77" spans="1:21" ht="13.8" x14ac:dyDescent="0.3">
      <c r="A77" s="372"/>
      <c r="B77" s="377"/>
      <c r="C77" s="351"/>
      <c r="D77" s="198"/>
      <c r="E77" s="201"/>
      <c r="F77" s="201"/>
      <c r="G77" s="201"/>
      <c r="H77" s="201"/>
      <c r="I77" s="201"/>
      <c r="J77" s="691"/>
      <c r="K77" s="198"/>
      <c r="L77" s="201"/>
      <c r="M77" s="201"/>
      <c r="N77" s="201"/>
      <c r="O77" s="691"/>
      <c r="P77" s="201"/>
      <c r="Q77" s="154"/>
      <c r="R77" s="297"/>
      <c r="S77" s="353"/>
      <c r="T77" s="377"/>
      <c r="U77" s="376"/>
    </row>
    <row r="78" spans="1:21" ht="13.8" x14ac:dyDescent="0.3">
      <c r="A78" s="372" t="s">
        <v>851</v>
      </c>
      <c r="B78" s="378" t="s">
        <v>852</v>
      </c>
      <c r="C78" s="374" t="s">
        <v>754</v>
      </c>
      <c r="D78" s="198">
        <v>17079.650000000001</v>
      </c>
      <c r="E78" s="201">
        <v>18247.850999999999</v>
      </c>
      <c r="F78" s="201">
        <v>23542.6</v>
      </c>
      <c r="G78" s="201">
        <v>23978.121999999999</v>
      </c>
      <c r="H78" s="201">
        <v>28078.464</v>
      </c>
      <c r="I78" s="201">
        <v>26281.786</v>
      </c>
      <c r="J78" s="691">
        <v>29183.296999999999</v>
      </c>
      <c r="K78" s="198">
        <v>28139.947</v>
      </c>
      <c r="L78" s="201">
        <v>26888.992999999999</v>
      </c>
      <c r="M78" s="201">
        <v>23044.668000000001</v>
      </c>
      <c r="N78" s="201">
        <v>25506.241999999998</v>
      </c>
      <c r="O78" s="691">
        <v>24471.332999999999</v>
      </c>
      <c r="P78" s="201">
        <v>253877.39</v>
      </c>
      <c r="Q78" s="154">
        <v>294442.95299999998</v>
      </c>
      <c r="R78" s="297">
        <v>116</v>
      </c>
      <c r="S78" s="375" t="s">
        <v>755</v>
      </c>
      <c r="T78" s="378" t="s">
        <v>853</v>
      </c>
      <c r="U78" s="376" t="s">
        <v>851</v>
      </c>
    </row>
    <row r="79" spans="1:21" ht="13.8" x14ac:dyDescent="0.3">
      <c r="A79" s="372"/>
      <c r="B79" s="377"/>
      <c r="C79" s="374" t="s">
        <v>756</v>
      </c>
      <c r="D79" s="198">
        <v>10930.291999999999</v>
      </c>
      <c r="E79" s="201">
        <v>12408.208000000001</v>
      </c>
      <c r="F79" s="201">
        <v>16592.819</v>
      </c>
      <c r="G79" s="201">
        <v>10554.541999999999</v>
      </c>
      <c r="H79" s="201">
        <v>15524.147999999999</v>
      </c>
      <c r="I79" s="201">
        <v>14526.178</v>
      </c>
      <c r="J79" s="691">
        <v>15939.768</v>
      </c>
      <c r="K79" s="198">
        <v>14440.709000000001</v>
      </c>
      <c r="L79" s="201">
        <v>12794.63</v>
      </c>
      <c r="M79" s="201">
        <v>9617.7469999999994</v>
      </c>
      <c r="N79" s="201">
        <v>10536.599</v>
      </c>
      <c r="O79" s="691">
        <v>11709.093999999999</v>
      </c>
      <c r="P79" s="201">
        <v>191494.42499999999</v>
      </c>
      <c r="Q79" s="154">
        <v>155574.734</v>
      </c>
      <c r="R79" s="297">
        <v>81.2</v>
      </c>
      <c r="S79" s="375" t="s">
        <v>757</v>
      </c>
      <c r="T79" s="377"/>
      <c r="U79" s="376"/>
    </row>
    <row r="80" spans="1:21" ht="13.8" x14ac:dyDescent="0.3">
      <c r="A80" s="372"/>
      <c r="B80" s="377"/>
      <c r="C80" s="351"/>
      <c r="D80" s="198"/>
      <c r="E80" s="201"/>
      <c r="F80" s="201"/>
      <c r="G80" s="201"/>
      <c r="H80" s="201"/>
      <c r="I80" s="201"/>
      <c r="J80" s="691"/>
      <c r="K80" s="198"/>
      <c r="L80" s="201"/>
      <c r="M80" s="201"/>
      <c r="N80" s="201"/>
      <c r="O80" s="691"/>
      <c r="P80" s="201"/>
      <c r="Q80" s="154"/>
      <c r="R80" s="297"/>
      <c r="S80" s="353"/>
      <c r="T80" s="377"/>
      <c r="U80" s="376"/>
    </row>
    <row r="81" spans="1:21" ht="13.8" x14ac:dyDescent="0.3">
      <c r="A81" s="372" t="s">
        <v>854</v>
      </c>
      <c r="B81" s="377" t="s">
        <v>855</v>
      </c>
      <c r="C81" s="374" t="s">
        <v>754</v>
      </c>
      <c r="D81" s="198">
        <v>15351.977000000001</v>
      </c>
      <c r="E81" s="201">
        <v>14101.29</v>
      </c>
      <c r="F81" s="201">
        <v>14085.817999999999</v>
      </c>
      <c r="G81" s="201">
        <v>12326.513000000001</v>
      </c>
      <c r="H81" s="201">
        <v>13856.668</v>
      </c>
      <c r="I81" s="201">
        <v>13043.499</v>
      </c>
      <c r="J81" s="691">
        <v>12638.092000000001</v>
      </c>
      <c r="K81" s="198">
        <v>14377.217000000001</v>
      </c>
      <c r="L81" s="201">
        <v>11531.168</v>
      </c>
      <c r="M81" s="201">
        <v>14747.76</v>
      </c>
      <c r="N81" s="201">
        <v>14411.306</v>
      </c>
      <c r="O81" s="691">
        <v>11820.165000000001</v>
      </c>
      <c r="P81" s="201">
        <v>167216.13099999999</v>
      </c>
      <c r="Q81" s="154">
        <v>162291.473</v>
      </c>
      <c r="R81" s="297">
        <v>97.1</v>
      </c>
      <c r="S81" s="375" t="s">
        <v>755</v>
      </c>
      <c r="T81" s="377" t="s">
        <v>856</v>
      </c>
      <c r="U81" s="376" t="s">
        <v>854</v>
      </c>
    </row>
    <row r="82" spans="1:21" s="9" customFormat="1" ht="13.8" x14ac:dyDescent="0.3">
      <c r="A82" s="372"/>
      <c r="B82" s="377" t="s">
        <v>857</v>
      </c>
      <c r="C82" s="374" t="s">
        <v>756</v>
      </c>
      <c r="D82" s="198">
        <v>11006.823</v>
      </c>
      <c r="E82" s="201">
        <v>8812.9320000000007</v>
      </c>
      <c r="F82" s="201">
        <v>9047.1170000000002</v>
      </c>
      <c r="G82" s="201">
        <v>9154.1720000000005</v>
      </c>
      <c r="H82" s="201">
        <v>10544.701999999999</v>
      </c>
      <c r="I82" s="201">
        <v>8612.5630000000001</v>
      </c>
      <c r="J82" s="691">
        <v>9042.4269999999997</v>
      </c>
      <c r="K82" s="198">
        <v>7258.2169999999996</v>
      </c>
      <c r="L82" s="201">
        <v>7800.9859999999999</v>
      </c>
      <c r="M82" s="201">
        <v>7952.1970000000001</v>
      </c>
      <c r="N82" s="201">
        <v>7685.5020000000004</v>
      </c>
      <c r="O82" s="691">
        <v>6998.5640000000003</v>
      </c>
      <c r="P82" s="201">
        <v>99208.255000000005</v>
      </c>
      <c r="Q82" s="154">
        <v>103916.202</v>
      </c>
      <c r="R82" s="297">
        <v>104.7</v>
      </c>
      <c r="S82" s="375" t="s">
        <v>757</v>
      </c>
      <c r="T82" s="377" t="s">
        <v>858</v>
      </c>
      <c r="U82" s="376"/>
    </row>
    <row r="83" spans="1:21" ht="13.8" x14ac:dyDescent="0.3">
      <c r="A83" s="362"/>
      <c r="B83" s="774"/>
      <c r="C83" s="775"/>
      <c r="D83" s="185"/>
      <c r="E83" s="190"/>
      <c r="F83" s="190"/>
      <c r="G83" s="190"/>
      <c r="H83" s="190"/>
      <c r="I83" s="190"/>
      <c r="J83" s="687"/>
      <c r="K83" s="185"/>
      <c r="L83" s="190"/>
      <c r="M83" s="190"/>
      <c r="N83" s="190"/>
      <c r="O83" s="687"/>
      <c r="P83" s="190"/>
      <c r="Q83" s="186"/>
      <c r="R83" s="187"/>
      <c r="S83" s="776"/>
      <c r="T83" s="774"/>
      <c r="U83" s="365"/>
    </row>
    <row r="84" spans="1:21" ht="13.8" x14ac:dyDescent="0.3">
      <c r="A84" s="389">
        <v>24</v>
      </c>
      <c r="B84" s="390" t="s">
        <v>859</v>
      </c>
      <c r="C84" s="351" t="s">
        <v>754</v>
      </c>
      <c r="D84" s="94">
        <v>7754.8980000000001</v>
      </c>
      <c r="E84" s="33">
        <v>7377.8509999999997</v>
      </c>
      <c r="F84" s="33">
        <v>7860.4040000000005</v>
      </c>
      <c r="G84" s="33">
        <v>6972.7479999999996</v>
      </c>
      <c r="H84" s="33">
        <v>11246.598</v>
      </c>
      <c r="I84" s="33">
        <v>8831.27</v>
      </c>
      <c r="J84" s="551">
        <v>11916.841</v>
      </c>
      <c r="K84" s="94">
        <v>10159.450999999999</v>
      </c>
      <c r="L84" s="33">
        <v>10553.17</v>
      </c>
      <c r="M84" s="33">
        <v>11089.605</v>
      </c>
      <c r="N84" s="33">
        <v>9998.98</v>
      </c>
      <c r="O84" s="551">
        <v>7952.21</v>
      </c>
      <c r="P84" s="33">
        <v>111697.565</v>
      </c>
      <c r="Q84" s="33">
        <v>111714.026</v>
      </c>
      <c r="R84" s="391">
        <v>100</v>
      </c>
      <c r="S84" s="353" t="s">
        <v>755</v>
      </c>
      <c r="T84" s="390" t="s">
        <v>860</v>
      </c>
      <c r="U84" s="392">
        <v>24</v>
      </c>
    </row>
    <row r="85" spans="1:21" ht="13.8" x14ac:dyDescent="0.3">
      <c r="A85" s="362"/>
      <c r="B85" s="390" t="s">
        <v>861</v>
      </c>
      <c r="C85" s="351" t="s">
        <v>756</v>
      </c>
      <c r="D85" s="94">
        <v>789.29399999999998</v>
      </c>
      <c r="E85" s="33">
        <v>1031.865</v>
      </c>
      <c r="F85" s="33">
        <v>1504.558</v>
      </c>
      <c r="G85" s="33">
        <v>187.267</v>
      </c>
      <c r="H85" s="33">
        <v>597.62300000000005</v>
      </c>
      <c r="I85" s="33">
        <v>293.166</v>
      </c>
      <c r="J85" s="551">
        <v>295.70400000000001</v>
      </c>
      <c r="K85" s="94">
        <v>1079.0139999999999</v>
      </c>
      <c r="L85" s="33">
        <v>527.52599999999995</v>
      </c>
      <c r="M85" s="33">
        <v>165.19300000000001</v>
      </c>
      <c r="N85" s="33">
        <v>581.75199999999995</v>
      </c>
      <c r="O85" s="551">
        <v>159.25899999999999</v>
      </c>
      <c r="P85" s="33">
        <v>4617.598</v>
      </c>
      <c r="Q85" s="33">
        <v>7212.2209999999995</v>
      </c>
      <c r="R85" s="391">
        <v>156.19999999999999</v>
      </c>
      <c r="S85" s="353" t="s">
        <v>757</v>
      </c>
      <c r="T85" s="363" t="s">
        <v>862</v>
      </c>
      <c r="U85" s="365"/>
    </row>
    <row r="86" spans="1:21" ht="13.8" x14ac:dyDescent="0.3">
      <c r="A86" s="362"/>
      <c r="B86" s="371"/>
      <c r="C86" s="351"/>
      <c r="D86" s="370"/>
      <c r="E86" s="366"/>
      <c r="F86" s="366"/>
      <c r="G86" s="366"/>
      <c r="H86" s="366"/>
      <c r="I86" s="366"/>
      <c r="J86" s="694"/>
      <c r="K86" s="370"/>
      <c r="L86" s="366"/>
      <c r="M86" s="366"/>
      <c r="N86" s="366"/>
      <c r="O86" s="694"/>
      <c r="P86" s="366"/>
      <c r="Q86" s="366"/>
      <c r="R86" s="368"/>
      <c r="S86" s="353"/>
      <c r="T86" s="363"/>
      <c r="U86" s="365"/>
    </row>
    <row r="87" spans="1:21" ht="13.8" x14ac:dyDescent="0.3">
      <c r="A87" s="389">
        <v>25</v>
      </c>
      <c r="B87" s="373" t="s">
        <v>863</v>
      </c>
      <c r="C87" s="374" t="s">
        <v>754</v>
      </c>
      <c r="D87" s="198">
        <v>10165.455</v>
      </c>
      <c r="E87" s="201">
        <v>13453.49</v>
      </c>
      <c r="F87" s="201">
        <v>8169.9049999999997</v>
      </c>
      <c r="G87" s="201">
        <v>13008.269</v>
      </c>
      <c r="H87" s="201">
        <v>13095.536</v>
      </c>
      <c r="I87" s="201">
        <v>9774.1689999999999</v>
      </c>
      <c r="J87" s="691">
        <v>11302.584999999999</v>
      </c>
      <c r="K87" s="198">
        <v>10800.102000000001</v>
      </c>
      <c r="L87" s="201">
        <v>11355.642</v>
      </c>
      <c r="M87" s="201">
        <v>12230.681</v>
      </c>
      <c r="N87" s="201">
        <v>10905.712</v>
      </c>
      <c r="O87" s="691">
        <v>7399.0820000000003</v>
      </c>
      <c r="P87" s="201">
        <v>124938.463</v>
      </c>
      <c r="Q87" s="154">
        <v>131660.628</v>
      </c>
      <c r="R87" s="297">
        <v>105.4</v>
      </c>
      <c r="S87" s="375" t="s">
        <v>755</v>
      </c>
      <c r="T87" s="377" t="s">
        <v>864</v>
      </c>
      <c r="U87" s="376" t="s">
        <v>865</v>
      </c>
    </row>
    <row r="88" spans="1:21" ht="13.8" x14ac:dyDescent="0.3">
      <c r="A88" s="362"/>
      <c r="B88" s="377" t="s">
        <v>866</v>
      </c>
      <c r="C88" s="374" t="s">
        <v>756</v>
      </c>
      <c r="D88" s="198">
        <v>12006.799000000001</v>
      </c>
      <c r="E88" s="201">
        <v>13172.004999999999</v>
      </c>
      <c r="F88" s="201">
        <v>17599.531999999999</v>
      </c>
      <c r="G88" s="201">
        <v>20882.753000000001</v>
      </c>
      <c r="H88" s="201">
        <v>23215.052</v>
      </c>
      <c r="I88" s="201">
        <v>22581.305</v>
      </c>
      <c r="J88" s="691">
        <v>24831.116999999998</v>
      </c>
      <c r="K88" s="198">
        <v>23063.749</v>
      </c>
      <c r="L88" s="201">
        <v>24512.722000000002</v>
      </c>
      <c r="M88" s="201">
        <v>24561.741000000002</v>
      </c>
      <c r="N88" s="201">
        <v>19228.471000000001</v>
      </c>
      <c r="O88" s="691">
        <v>13661.955</v>
      </c>
      <c r="P88" s="201">
        <v>235090.18900000001</v>
      </c>
      <c r="Q88" s="154">
        <v>239317.201</v>
      </c>
      <c r="R88" s="297">
        <v>101.8</v>
      </c>
      <c r="S88" s="375" t="s">
        <v>757</v>
      </c>
      <c r="T88" s="377" t="s">
        <v>867</v>
      </c>
      <c r="U88" s="376"/>
    </row>
    <row r="89" spans="1:21" ht="13.8" x14ac:dyDescent="0.3">
      <c r="A89" s="362"/>
      <c r="B89" s="377"/>
      <c r="C89" s="374"/>
      <c r="D89" s="198"/>
      <c r="E89" s="201"/>
      <c r="F89" s="201"/>
      <c r="G89" s="201"/>
      <c r="H89" s="201"/>
      <c r="I89" s="201"/>
      <c r="J89" s="691"/>
      <c r="K89" s="198"/>
      <c r="L89" s="201"/>
      <c r="M89" s="201"/>
      <c r="N89" s="201"/>
      <c r="O89" s="691"/>
      <c r="P89" s="201"/>
      <c r="Q89" s="154"/>
      <c r="R89" s="297"/>
      <c r="S89" s="375"/>
      <c r="T89" s="377"/>
      <c r="U89" s="376"/>
    </row>
    <row r="90" spans="1:21" ht="13.8" x14ac:dyDescent="0.3">
      <c r="A90" s="372" t="s">
        <v>868</v>
      </c>
      <c r="B90" s="371" t="s">
        <v>869</v>
      </c>
      <c r="C90" s="374" t="s">
        <v>754</v>
      </c>
      <c r="D90" s="198">
        <v>40901.097000000002</v>
      </c>
      <c r="E90" s="201">
        <v>39350.027000000002</v>
      </c>
      <c r="F90" s="201">
        <v>55960.692000000003</v>
      </c>
      <c r="G90" s="201">
        <v>45855.947</v>
      </c>
      <c r="H90" s="201">
        <v>46929.309000000001</v>
      </c>
      <c r="I90" s="201">
        <v>50446.553999999996</v>
      </c>
      <c r="J90" s="691">
        <v>33827.017999999996</v>
      </c>
      <c r="K90" s="198">
        <v>26668.769</v>
      </c>
      <c r="L90" s="201">
        <v>43476.199000000001</v>
      </c>
      <c r="M90" s="201">
        <v>51168.663</v>
      </c>
      <c r="N90" s="201">
        <v>41165.144999999997</v>
      </c>
      <c r="O90" s="691">
        <v>46702.317000000003</v>
      </c>
      <c r="P90" s="201">
        <v>528318.946</v>
      </c>
      <c r="Q90" s="154">
        <v>522451.73700000002</v>
      </c>
      <c r="R90" s="297">
        <v>98.9</v>
      </c>
      <c r="S90" s="375" t="s">
        <v>755</v>
      </c>
      <c r="T90" s="377" t="s">
        <v>870</v>
      </c>
      <c r="U90" s="376" t="s">
        <v>868</v>
      </c>
    </row>
    <row r="91" spans="1:21" ht="13.8" x14ac:dyDescent="0.3">
      <c r="A91" s="372"/>
      <c r="B91" s="377"/>
      <c r="C91" s="374" t="s">
        <v>756</v>
      </c>
      <c r="D91" s="198">
        <v>2367.8789999999999</v>
      </c>
      <c r="E91" s="201">
        <v>1736.681</v>
      </c>
      <c r="F91" s="201">
        <v>2036.69</v>
      </c>
      <c r="G91" s="201">
        <v>1656.384</v>
      </c>
      <c r="H91" s="201">
        <v>2352.7440000000001</v>
      </c>
      <c r="I91" s="201">
        <v>3040.393</v>
      </c>
      <c r="J91" s="691">
        <v>3922.2109999999998</v>
      </c>
      <c r="K91" s="198">
        <v>3464.3719999999998</v>
      </c>
      <c r="L91" s="201">
        <v>4864.4489999999996</v>
      </c>
      <c r="M91" s="201">
        <v>4690.5780000000004</v>
      </c>
      <c r="N91" s="201">
        <v>3395.2280000000001</v>
      </c>
      <c r="O91" s="691">
        <v>1634.46</v>
      </c>
      <c r="P91" s="201">
        <v>40874.076000000001</v>
      </c>
      <c r="Q91" s="154">
        <v>35162.069000000003</v>
      </c>
      <c r="R91" s="297">
        <v>86</v>
      </c>
      <c r="S91" s="375" t="s">
        <v>757</v>
      </c>
      <c r="T91" s="377"/>
      <c r="U91" s="376"/>
    </row>
    <row r="92" spans="1:21" ht="13.8" x14ac:dyDescent="0.3">
      <c r="A92" s="372"/>
      <c r="B92" s="377"/>
      <c r="C92" s="374"/>
      <c r="D92" s="198"/>
      <c r="E92" s="201"/>
      <c r="F92" s="201"/>
      <c r="G92" s="201"/>
      <c r="H92" s="201"/>
      <c r="I92" s="201"/>
      <c r="J92" s="691"/>
      <c r="K92" s="198"/>
      <c r="L92" s="201"/>
      <c r="M92" s="201"/>
      <c r="N92" s="201"/>
      <c r="O92" s="691"/>
      <c r="P92" s="201"/>
      <c r="Q92" s="154"/>
      <c r="R92" s="297"/>
      <c r="S92" s="375"/>
      <c r="T92" s="377"/>
      <c r="U92" s="376"/>
    </row>
    <row r="93" spans="1:21" ht="13.8" x14ac:dyDescent="0.3">
      <c r="A93" s="372" t="s">
        <v>871</v>
      </c>
      <c r="B93" s="377" t="s">
        <v>872</v>
      </c>
      <c r="C93" s="374" t="s">
        <v>754</v>
      </c>
      <c r="D93" s="198">
        <v>604101.91700000002</v>
      </c>
      <c r="E93" s="201">
        <v>599519.57400000002</v>
      </c>
      <c r="F93" s="201">
        <v>515545.61700000003</v>
      </c>
      <c r="G93" s="201">
        <v>650351.576</v>
      </c>
      <c r="H93" s="201">
        <v>617041.55500000005</v>
      </c>
      <c r="I93" s="201">
        <v>548903.80500000005</v>
      </c>
      <c r="J93" s="691">
        <v>790574.071</v>
      </c>
      <c r="K93" s="198">
        <v>643238.57499999995</v>
      </c>
      <c r="L93" s="201">
        <v>668877.01699999999</v>
      </c>
      <c r="M93" s="201">
        <v>782877.29</v>
      </c>
      <c r="N93" s="201">
        <v>722086.65099999995</v>
      </c>
      <c r="O93" s="691">
        <v>747956.83</v>
      </c>
      <c r="P93" s="201">
        <v>7889617.5480000004</v>
      </c>
      <c r="Q93" s="154">
        <v>7891074.4780000001</v>
      </c>
      <c r="R93" s="297">
        <v>100</v>
      </c>
      <c r="S93" s="375" t="s">
        <v>755</v>
      </c>
      <c r="T93" s="377" t="s">
        <v>873</v>
      </c>
      <c r="U93" s="376" t="s">
        <v>871</v>
      </c>
    </row>
    <row r="94" spans="1:21" ht="13.8" x14ac:dyDescent="0.3">
      <c r="A94" s="372"/>
      <c r="B94" s="377" t="s">
        <v>874</v>
      </c>
      <c r="C94" s="374" t="s">
        <v>756</v>
      </c>
      <c r="D94" s="198">
        <v>264476.49400000001</v>
      </c>
      <c r="E94" s="201">
        <v>247161.52799999999</v>
      </c>
      <c r="F94" s="201">
        <v>283823.03700000001</v>
      </c>
      <c r="G94" s="201">
        <v>390443.87</v>
      </c>
      <c r="H94" s="201">
        <v>388905.66899999999</v>
      </c>
      <c r="I94" s="201">
        <v>281116.39199999999</v>
      </c>
      <c r="J94" s="691">
        <v>295360.04800000001</v>
      </c>
      <c r="K94" s="198">
        <v>317936.701</v>
      </c>
      <c r="L94" s="201">
        <v>279380.69799999997</v>
      </c>
      <c r="M94" s="201">
        <v>272186.23700000002</v>
      </c>
      <c r="N94" s="201">
        <v>282206.68900000001</v>
      </c>
      <c r="O94" s="691">
        <v>283619.02500000002</v>
      </c>
      <c r="P94" s="201">
        <v>3675866.3110000002</v>
      </c>
      <c r="Q94" s="154">
        <v>3586616.3879999998</v>
      </c>
      <c r="R94" s="297">
        <v>97.6</v>
      </c>
      <c r="S94" s="375" t="s">
        <v>757</v>
      </c>
      <c r="T94" s="377" t="s">
        <v>875</v>
      </c>
      <c r="U94" s="376"/>
    </row>
    <row r="95" spans="1:21" ht="13.8" x14ac:dyDescent="0.3">
      <c r="A95" s="372"/>
      <c r="B95" s="377"/>
      <c r="C95" s="374"/>
      <c r="D95" s="198"/>
      <c r="E95" s="201"/>
      <c r="F95" s="201"/>
      <c r="G95" s="201"/>
      <c r="H95" s="201"/>
      <c r="I95" s="201"/>
      <c r="J95" s="691"/>
      <c r="K95" s="198"/>
      <c r="L95" s="201"/>
      <c r="M95" s="201"/>
      <c r="N95" s="201"/>
      <c r="O95" s="691"/>
      <c r="P95" s="201"/>
      <c r="Q95" s="154"/>
      <c r="R95" s="297"/>
      <c r="S95" s="375"/>
      <c r="T95" s="377"/>
      <c r="U95" s="376"/>
    </row>
    <row r="96" spans="1:21" ht="13.8" x14ac:dyDescent="0.3">
      <c r="A96" s="372" t="s">
        <v>876</v>
      </c>
      <c r="B96" s="341" t="s">
        <v>877</v>
      </c>
      <c r="C96" s="351" t="s">
        <v>754</v>
      </c>
      <c r="D96" s="198">
        <v>26450.035</v>
      </c>
      <c r="E96" s="201">
        <v>24112.282999999999</v>
      </c>
      <c r="F96" s="201">
        <v>25574.585999999999</v>
      </c>
      <c r="G96" s="201">
        <v>25623.485000000001</v>
      </c>
      <c r="H96" s="201">
        <v>33734.248</v>
      </c>
      <c r="I96" s="201">
        <v>24491.710999999999</v>
      </c>
      <c r="J96" s="691">
        <v>32023.988000000001</v>
      </c>
      <c r="K96" s="198">
        <v>27806.897000000001</v>
      </c>
      <c r="L96" s="201">
        <v>28409.972000000002</v>
      </c>
      <c r="M96" s="201">
        <v>33169.338000000003</v>
      </c>
      <c r="N96" s="201">
        <v>28436.06</v>
      </c>
      <c r="O96" s="691">
        <v>26494.995999999999</v>
      </c>
      <c r="P96" s="201">
        <v>332139.61099999998</v>
      </c>
      <c r="Q96" s="154">
        <v>336327.59899999999</v>
      </c>
      <c r="R96" s="297">
        <v>101.3</v>
      </c>
      <c r="S96" s="353" t="s">
        <v>755</v>
      </c>
      <c r="T96" s="377" t="s">
        <v>878</v>
      </c>
      <c r="U96" s="376" t="s">
        <v>876</v>
      </c>
    </row>
    <row r="97" spans="1:21" ht="13.8" x14ac:dyDescent="0.3">
      <c r="A97" s="372"/>
      <c r="B97" s="377"/>
      <c r="C97" s="351" t="s">
        <v>756</v>
      </c>
      <c r="D97" s="198">
        <v>9574.7000000000007</v>
      </c>
      <c r="E97" s="201">
        <v>8120.0839999999998</v>
      </c>
      <c r="F97" s="201">
        <v>7958.223</v>
      </c>
      <c r="G97" s="201">
        <v>8704.84</v>
      </c>
      <c r="H97" s="201">
        <v>8581.7099999999991</v>
      </c>
      <c r="I97" s="201">
        <v>11684.441999999999</v>
      </c>
      <c r="J97" s="691">
        <v>16203.615</v>
      </c>
      <c r="K97" s="198">
        <v>11574.585999999999</v>
      </c>
      <c r="L97" s="201">
        <v>19897.971000000001</v>
      </c>
      <c r="M97" s="201">
        <v>22052.546999999999</v>
      </c>
      <c r="N97" s="201">
        <v>23940.185000000001</v>
      </c>
      <c r="O97" s="691">
        <v>11678.654</v>
      </c>
      <c r="P97" s="201">
        <v>149901.50099999999</v>
      </c>
      <c r="Q97" s="154">
        <v>159971.557</v>
      </c>
      <c r="R97" s="297">
        <v>106.7</v>
      </c>
      <c r="S97" s="353" t="s">
        <v>757</v>
      </c>
      <c r="T97" s="377"/>
      <c r="U97" s="376"/>
    </row>
    <row r="98" spans="1:21" ht="13.8" x14ac:dyDescent="0.3">
      <c r="A98" s="372"/>
      <c r="B98" s="377"/>
      <c r="C98" s="351"/>
      <c r="D98" s="198"/>
      <c r="E98" s="201"/>
      <c r="F98" s="201"/>
      <c r="G98" s="201"/>
      <c r="H98" s="201"/>
      <c r="I98" s="201"/>
      <c r="J98" s="691"/>
      <c r="K98" s="198"/>
      <c r="L98" s="201"/>
      <c r="M98" s="201"/>
      <c r="N98" s="201"/>
      <c r="O98" s="691"/>
      <c r="P98" s="201"/>
      <c r="Q98" s="154"/>
      <c r="R98" s="297"/>
      <c r="S98" s="353"/>
      <c r="T98" s="377"/>
      <c r="U98" s="376"/>
    </row>
    <row r="99" spans="1:21" ht="13.8" x14ac:dyDescent="0.3">
      <c r="A99" s="372" t="s">
        <v>879</v>
      </c>
      <c r="B99" s="371" t="s">
        <v>880</v>
      </c>
      <c r="C99" s="374" t="s">
        <v>754</v>
      </c>
      <c r="D99" s="198">
        <v>33216.324000000001</v>
      </c>
      <c r="E99" s="201">
        <v>30690.257000000001</v>
      </c>
      <c r="F99" s="201">
        <v>26733.518</v>
      </c>
      <c r="G99" s="201">
        <v>29148.928</v>
      </c>
      <c r="H99" s="201">
        <v>30301.386999999999</v>
      </c>
      <c r="I99" s="201">
        <v>31966.460999999999</v>
      </c>
      <c r="J99" s="691">
        <v>31659.021000000001</v>
      </c>
      <c r="K99" s="198">
        <v>28837.38</v>
      </c>
      <c r="L99" s="201">
        <v>33430.358999999997</v>
      </c>
      <c r="M99" s="201">
        <v>33529.803999999996</v>
      </c>
      <c r="N99" s="201">
        <v>29441.554</v>
      </c>
      <c r="O99" s="691">
        <v>35504.154999999999</v>
      </c>
      <c r="P99" s="201">
        <v>360851.647</v>
      </c>
      <c r="Q99" s="154">
        <v>374459.14799999999</v>
      </c>
      <c r="R99" s="297">
        <v>103.8</v>
      </c>
      <c r="S99" s="375" t="s">
        <v>755</v>
      </c>
      <c r="T99" s="377" t="s">
        <v>881</v>
      </c>
      <c r="U99" s="376" t="s">
        <v>879</v>
      </c>
    </row>
    <row r="100" spans="1:21" ht="13.8" x14ac:dyDescent="0.3">
      <c r="A100" s="372"/>
      <c r="B100" s="377"/>
      <c r="C100" s="374" t="s">
        <v>756</v>
      </c>
      <c r="D100" s="198">
        <v>33873.508000000002</v>
      </c>
      <c r="E100" s="201">
        <v>29702.097000000002</v>
      </c>
      <c r="F100" s="201">
        <v>32364.9</v>
      </c>
      <c r="G100" s="201">
        <v>30992.11</v>
      </c>
      <c r="H100" s="201">
        <v>27545.405999999999</v>
      </c>
      <c r="I100" s="201">
        <v>29917.067999999999</v>
      </c>
      <c r="J100" s="691">
        <v>32423.906999999999</v>
      </c>
      <c r="K100" s="198">
        <v>26356.055</v>
      </c>
      <c r="L100" s="201">
        <v>25684.169000000002</v>
      </c>
      <c r="M100" s="201">
        <v>28685.641</v>
      </c>
      <c r="N100" s="201">
        <v>24936.57</v>
      </c>
      <c r="O100" s="691">
        <v>22889.493999999999</v>
      </c>
      <c r="P100" s="201">
        <v>312778.09000000003</v>
      </c>
      <c r="Q100" s="154">
        <v>345370.92499999999</v>
      </c>
      <c r="R100" s="297">
        <v>110.4</v>
      </c>
      <c r="S100" s="375" t="s">
        <v>757</v>
      </c>
      <c r="T100" s="377"/>
      <c r="U100" s="376"/>
    </row>
    <row r="101" spans="1:21" ht="13.8" x14ac:dyDescent="0.3">
      <c r="A101" s="372"/>
      <c r="B101" s="377"/>
      <c r="C101" s="374"/>
      <c r="D101" s="198"/>
      <c r="E101" s="201"/>
      <c r="F101" s="201"/>
      <c r="G101" s="201"/>
      <c r="H101" s="201"/>
      <c r="I101" s="201"/>
      <c r="J101" s="691"/>
      <c r="K101" s="198"/>
      <c r="L101" s="201"/>
      <c r="M101" s="201"/>
      <c r="N101" s="201"/>
      <c r="O101" s="691"/>
      <c r="P101" s="201"/>
      <c r="Q101" s="154"/>
      <c r="R101" s="297"/>
      <c r="S101" s="375"/>
      <c r="T101" s="377"/>
      <c r="U101" s="376"/>
    </row>
    <row r="102" spans="1:21" ht="13.8" x14ac:dyDescent="0.3">
      <c r="A102" s="372" t="s">
        <v>882</v>
      </c>
      <c r="B102" s="371" t="s">
        <v>883</v>
      </c>
      <c r="C102" s="374" t="s">
        <v>754</v>
      </c>
      <c r="D102" s="198">
        <v>128507.988</v>
      </c>
      <c r="E102" s="201">
        <v>118972.452</v>
      </c>
      <c r="F102" s="201">
        <v>126911.2</v>
      </c>
      <c r="G102" s="201">
        <v>131480.98499999999</v>
      </c>
      <c r="H102" s="201">
        <v>129864.742</v>
      </c>
      <c r="I102" s="201">
        <v>110625.82799999999</v>
      </c>
      <c r="J102" s="691">
        <v>131100.62299999999</v>
      </c>
      <c r="K102" s="198">
        <v>107852.201</v>
      </c>
      <c r="L102" s="201">
        <v>131926.76300000001</v>
      </c>
      <c r="M102" s="201">
        <v>128801.122</v>
      </c>
      <c r="N102" s="201">
        <v>127286.15399999999</v>
      </c>
      <c r="O102" s="691">
        <v>112270.959</v>
      </c>
      <c r="P102" s="201">
        <v>1381489.321</v>
      </c>
      <c r="Q102" s="154">
        <v>1485601.017</v>
      </c>
      <c r="R102" s="297">
        <v>107.5</v>
      </c>
      <c r="S102" s="375" t="s">
        <v>755</v>
      </c>
      <c r="T102" s="377" t="s">
        <v>884</v>
      </c>
      <c r="U102" s="376" t="s">
        <v>882</v>
      </c>
    </row>
    <row r="103" spans="1:21" ht="13.8" x14ac:dyDescent="0.3">
      <c r="A103" s="372"/>
      <c r="B103" s="377"/>
      <c r="C103" s="374" t="s">
        <v>756</v>
      </c>
      <c r="D103" s="198">
        <v>21510.406999999999</v>
      </c>
      <c r="E103" s="201">
        <v>28903.31</v>
      </c>
      <c r="F103" s="201">
        <v>29095.054</v>
      </c>
      <c r="G103" s="201">
        <v>26327.516</v>
      </c>
      <c r="H103" s="201">
        <v>29173.432000000001</v>
      </c>
      <c r="I103" s="201">
        <v>34061.51</v>
      </c>
      <c r="J103" s="691">
        <v>35261.915999999997</v>
      </c>
      <c r="K103" s="198">
        <v>24987.087</v>
      </c>
      <c r="L103" s="201">
        <v>30762.451000000001</v>
      </c>
      <c r="M103" s="201">
        <v>33790.061999999998</v>
      </c>
      <c r="N103" s="201">
        <v>27648.21</v>
      </c>
      <c r="O103" s="691">
        <v>28714.731</v>
      </c>
      <c r="P103" s="201">
        <v>286912.16100000002</v>
      </c>
      <c r="Q103" s="154">
        <v>350235.68599999999</v>
      </c>
      <c r="R103" s="297">
        <v>122.1</v>
      </c>
      <c r="S103" s="375" t="s">
        <v>757</v>
      </c>
      <c r="T103" s="377"/>
      <c r="U103" s="376"/>
    </row>
    <row r="104" spans="1:21" ht="13.8" x14ac:dyDescent="0.3">
      <c r="A104" s="372"/>
      <c r="B104" s="377"/>
      <c r="C104" s="374"/>
      <c r="D104" s="198"/>
      <c r="E104" s="201"/>
      <c r="F104" s="201"/>
      <c r="G104" s="201"/>
      <c r="H104" s="201"/>
      <c r="I104" s="201"/>
      <c r="J104" s="691"/>
      <c r="K104" s="198"/>
      <c r="L104" s="201"/>
      <c r="M104" s="201"/>
      <c r="N104" s="201"/>
      <c r="O104" s="691"/>
      <c r="P104" s="201"/>
      <c r="Q104" s="154"/>
      <c r="R104" s="297"/>
      <c r="S104" s="375"/>
      <c r="T104" s="377"/>
      <c r="U104" s="376"/>
    </row>
    <row r="105" spans="1:21" ht="13.8" x14ac:dyDescent="0.3">
      <c r="A105" s="372" t="s">
        <v>885</v>
      </c>
      <c r="B105" s="371" t="s">
        <v>886</v>
      </c>
      <c r="C105" s="374" t="s">
        <v>754</v>
      </c>
      <c r="D105" s="198">
        <v>14096.302</v>
      </c>
      <c r="E105" s="201">
        <v>15742.83</v>
      </c>
      <c r="F105" s="201">
        <v>18045.367999999999</v>
      </c>
      <c r="G105" s="201">
        <v>12534.946</v>
      </c>
      <c r="H105" s="201">
        <v>8133.3440000000001</v>
      </c>
      <c r="I105" s="201">
        <v>4012.6660000000002</v>
      </c>
      <c r="J105" s="691">
        <v>7719.174</v>
      </c>
      <c r="K105" s="198">
        <v>7502.5339999999997</v>
      </c>
      <c r="L105" s="201">
        <v>7885.768</v>
      </c>
      <c r="M105" s="201">
        <v>8294.2829999999994</v>
      </c>
      <c r="N105" s="201">
        <v>7357.0770000000002</v>
      </c>
      <c r="O105" s="691">
        <v>6910.9350000000004</v>
      </c>
      <c r="P105" s="201">
        <v>148721.73300000001</v>
      </c>
      <c r="Q105" s="154">
        <v>118235.227</v>
      </c>
      <c r="R105" s="297">
        <v>79.5</v>
      </c>
      <c r="S105" s="375" t="s">
        <v>755</v>
      </c>
      <c r="T105" s="377" t="s">
        <v>887</v>
      </c>
      <c r="U105" s="376" t="s">
        <v>885</v>
      </c>
    </row>
    <row r="106" spans="1:21" ht="13.8" x14ac:dyDescent="0.3">
      <c r="A106" s="372"/>
      <c r="B106" s="377"/>
      <c r="C106" s="374" t="s">
        <v>756</v>
      </c>
      <c r="D106" s="198">
        <v>25445.845000000001</v>
      </c>
      <c r="E106" s="201">
        <v>23582.112000000001</v>
      </c>
      <c r="F106" s="201">
        <v>25912.072</v>
      </c>
      <c r="G106" s="201">
        <v>24810.404999999999</v>
      </c>
      <c r="H106" s="201">
        <v>20413.041000000001</v>
      </c>
      <c r="I106" s="201">
        <v>15406.169</v>
      </c>
      <c r="J106" s="691">
        <v>19030.186000000002</v>
      </c>
      <c r="K106" s="198">
        <v>19360.929</v>
      </c>
      <c r="L106" s="201">
        <v>22499.580999999998</v>
      </c>
      <c r="M106" s="201">
        <v>20037.226999999999</v>
      </c>
      <c r="N106" s="201">
        <v>22227.304</v>
      </c>
      <c r="O106" s="691">
        <v>22557.797999999999</v>
      </c>
      <c r="P106" s="201">
        <v>246611.6</v>
      </c>
      <c r="Q106" s="154">
        <v>261282.66899999999</v>
      </c>
      <c r="R106" s="297">
        <v>105.9</v>
      </c>
      <c r="S106" s="375" t="s">
        <v>757</v>
      </c>
      <c r="T106" s="377"/>
      <c r="U106" s="376"/>
    </row>
    <row r="107" spans="1:21" ht="13.8" x14ac:dyDescent="0.3">
      <c r="A107" s="372"/>
      <c r="B107" s="377"/>
      <c r="C107" s="374"/>
      <c r="D107" s="198"/>
      <c r="E107" s="201"/>
      <c r="F107" s="201"/>
      <c r="G107" s="201"/>
      <c r="H107" s="201"/>
      <c r="I107" s="201"/>
      <c r="J107" s="691"/>
      <c r="K107" s="198"/>
      <c r="L107" s="201"/>
      <c r="M107" s="201"/>
      <c r="N107" s="201"/>
      <c r="O107" s="691"/>
      <c r="P107" s="201"/>
      <c r="Q107" s="154"/>
      <c r="R107" s="297"/>
      <c r="S107" s="375"/>
      <c r="T107" s="377"/>
      <c r="U107" s="376"/>
    </row>
    <row r="108" spans="1:21" ht="13.8" x14ac:dyDescent="0.3">
      <c r="A108" s="372" t="s">
        <v>888</v>
      </c>
      <c r="B108" s="377" t="s">
        <v>889</v>
      </c>
      <c r="C108" s="351" t="s">
        <v>754</v>
      </c>
      <c r="D108" s="198">
        <v>25839.734</v>
      </c>
      <c r="E108" s="201">
        <v>26965.578000000001</v>
      </c>
      <c r="F108" s="201">
        <v>30054.17</v>
      </c>
      <c r="G108" s="201">
        <v>33363.663</v>
      </c>
      <c r="H108" s="201">
        <v>36443.654999999999</v>
      </c>
      <c r="I108" s="201">
        <v>35346.730000000003</v>
      </c>
      <c r="J108" s="691">
        <v>31682.258999999998</v>
      </c>
      <c r="K108" s="198">
        <v>28274.225999999999</v>
      </c>
      <c r="L108" s="201">
        <v>33654.652000000002</v>
      </c>
      <c r="M108" s="201">
        <v>35838.201000000001</v>
      </c>
      <c r="N108" s="201">
        <v>37637.614999999998</v>
      </c>
      <c r="O108" s="691">
        <v>25409.808000000001</v>
      </c>
      <c r="P108" s="201">
        <v>371736.30699999997</v>
      </c>
      <c r="Q108" s="154">
        <v>380510.29100000003</v>
      </c>
      <c r="R108" s="297">
        <v>102.4</v>
      </c>
      <c r="S108" s="353" t="s">
        <v>755</v>
      </c>
      <c r="T108" s="377" t="s">
        <v>890</v>
      </c>
      <c r="U108" s="376" t="s">
        <v>888</v>
      </c>
    </row>
    <row r="109" spans="1:21" ht="13.8" x14ac:dyDescent="0.3">
      <c r="A109" s="372"/>
      <c r="B109" s="377" t="s">
        <v>891</v>
      </c>
      <c r="C109" s="351" t="s">
        <v>756</v>
      </c>
      <c r="D109" s="198">
        <v>9150.3019999999997</v>
      </c>
      <c r="E109" s="201">
        <v>11483.905000000001</v>
      </c>
      <c r="F109" s="201">
        <v>12370.311</v>
      </c>
      <c r="G109" s="201">
        <v>11059.391</v>
      </c>
      <c r="H109" s="201">
        <v>10612.474</v>
      </c>
      <c r="I109" s="201">
        <v>10885.027</v>
      </c>
      <c r="J109" s="691">
        <v>8124.165</v>
      </c>
      <c r="K109" s="198">
        <v>9444.9069999999992</v>
      </c>
      <c r="L109" s="201">
        <v>9668.1620000000003</v>
      </c>
      <c r="M109" s="201">
        <v>10824.468000000001</v>
      </c>
      <c r="N109" s="201">
        <v>26233.600999999999</v>
      </c>
      <c r="O109" s="691">
        <v>9800.3739999999998</v>
      </c>
      <c r="P109" s="201">
        <v>115280.224</v>
      </c>
      <c r="Q109" s="154">
        <v>139657.087</v>
      </c>
      <c r="R109" s="297">
        <v>121.1</v>
      </c>
      <c r="S109" s="353" t="s">
        <v>757</v>
      </c>
      <c r="T109" s="377" t="s">
        <v>892</v>
      </c>
      <c r="U109" s="376"/>
    </row>
    <row r="110" spans="1:21" ht="13.8" x14ac:dyDescent="0.3">
      <c r="A110" s="372"/>
      <c r="B110" s="377"/>
      <c r="C110" s="351"/>
      <c r="D110" s="198"/>
      <c r="E110" s="201"/>
      <c r="F110" s="201"/>
      <c r="G110" s="201"/>
      <c r="H110" s="201"/>
      <c r="I110" s="201"/>
      <c r="J110" s="691"/>
      <c r="K110" s="198"/>
      <c r="L110" s="201"/>
      <c r="M110" s="201"/>
      <c r="N110" s="201"/>
      <c r="O110" s="691"/>
      <c r="P110" s="201"/>
      <c r="Q110" s="154"/>
      <c r="R110" s="297"/>
      <c r="S110" s="353"/>
      <c r="T110" s="377"/>
      <c r="U110" s="376"/>
    </row>
    <row r="111" spans="1:21" ht="13.8" x14ac:dyDescent="0.3">
      <c r="A111" s="372" t="s">
        <v>893</v>
      </c>
      <c r="B111" s="373" t="s">
        <v>894</v>
      </c>
      <c r="C111" s="374" t="s">
        <v>754</v>
      </c>
      <c r="D111" s="198">
        <v>19726.401999999998</v>
      </c>
      <c r="E111" s="201">
        <v>21867.88</v>
      </c>
      <c r="F111" s="201">
        <v>26728.605</v>
      </c>
      <c r="G111" s="201">
        <v>22227.953000000001</v>
      </c>
      <c r="H111" s="201">
        <v>20289.743999999999</v>
      </c>
      <c r="I111" s="201">
        <v>23375.191999999999</v>
      </c>
      <c r="J111" s="691">
        <v>17684.694</v>
      </c>
      <c r="K111" s="198">
        <v>15315.734</v>
      </c>
      <c r="L111" s="201">
        <v>20337.937999999998</v>
      </c>
      <c r="M111" s="201">
        <v>21861.569</v>
      </c>
      <c r="N111" s="201">
        <v>19055.569</v>
      </c>
      <c r="O111" s="691">
        <v>18094.206999999999</v>
      </c>
      <c r="P111" s="201">
        <v>252608.42600000001</v>
      </c>
      <c r="Q111" s="154">
        <v>246565.48699999999</v>
      </c>
      <c r="R111" s="297">
        <v>97.6</v>
      </c>
      <c r="S111" s="375" t="s">
        <v>755</v>
      </c>
      <c r="T111" s="377" t="s">
        <v>895</v>
      </c>
      <c r="U111" s="376" t="s">
        <v>893</v>
      </c>
    </row>
    <row r="112" spans="1:21" ht="13.8" x14ac:dyDescent="0.3">
      <c r="A112" s="372"/>
      <c r="B112" s="377" t="s">
        <v>896</v>
      </c>
      <c r="C112" s="374" t="s">
        <v>756</v>
      </c>
      <c r="D112" s="198">
        <v>26596.120999999999</v>
      </c>
      <c r="E112" s="201">
        <v>30646.485000000001</v>
      </c>
      <c r="F112" s="201">
        <v>27690.187999999998</v>
      </c>
      <c r="G112" s="201">
        <v>26540.208999999999</v>
      </c>
      <c r="H112" s="201">
        <v>32183.591</v>
      </c>
      <c r="I112" s="201">
        <v>23198.491999999998</v>
      </c>
      <c r="J112" s="691">
        <v>28284.95</v>
      </c>
      <c r="K112" s="198">
        <v>35591.856</v>
      </c>
      <c r="L112" s="201">
        <v>29295.053</v>
      </c>
      <c r="M112" s="201">
        <v>32405.555</v>
      </c>
      <c r="N112" s="201">
        <v>29040.837</v>
      </c>
      <c r="O112" s="691">
        <v>19034.084999999999</v>
      </c>
      <c r="P112" s="201">
        <v>231757.31899999999</v>
      </c>
      <c r="Q112" s="154">
        <v>340507.42200000002</v>
      </c>
      <c r="R112" s="297">
        <v>146.9</v>
      </c>
      <c r="S112" s="375" t="s">
        <v>757</v>
      </c>
      <c r="T112" s="377" t="s">
        <v>897</v>
      </c>
      <c r="U112" s="376"/>
    </row>
    <row r="113" spans="1:21" ht="13.8" x14ac:dyDescent="0.3">
      <c r="A113" s="372"/>
      <c r="B113" s="377"/>
      <c r="C113" s="351"/>
      <c r="D113" s="198"/>
      <c r="E113" s="201"/>
      <c r="F113" s="201"/>
      <c r="G113" s="201"/>
      <c r="H113" s="201"/>
      <c r="I113" s="201"/>
      <c r="J113" s="691"/>
      <c r="K113" s="198"/>
      <c r="L113" s="201"/>
      <c r="M113" s="201"/>
      <c r="N113" s="201"/>
      <c r="O113" s="691"/>
      <c r="P113" s="201"/>
      <c r="Q113" s="154"/>
      <c r="R113" s="297"/>
      <c r="S113" s="353"/>
      <c r="T113" s="377"/>
      <c r="U113" s="376"/>
    </row>
    <row r="114" spans="1:21" ht="13.8" x14ac:dyDescent="0.3">
      <c r="A114" s="372" t="s">
        <v>898</v>
      </c>
      <c r="B114" s="373" t="s">
        <v>899</v>
      </c>
      <c r="C114" s="374" t="s">
        <v>754</v>
      </c>
      <c r="D114" s="198">
        <v>14061.467000000001</v>
      </c>
      <c r="E114" s="201">
        <v>14918.087</v>
      </c>
      <c r="F114" s="201">
        <v>16726.737000000001</v>
      </c>
      <c r="G114" s="201">
        <v>16305.504000000001</v>
      </c>
      <c r="H114" s="201">
        <v>18722.396000000001</v>
      </c>
      <c r="I114" s="201">
        <v>16900.182000000001</v>
      </c>
      <c r="J114" s="691">
        <v>14504.037</v>
      </c>
      <c r="K114" s="198">
        <v>18532.085999999999</v>
      </c>
      <c r="L114" s="201">
        <v>21389.07</v>
      </c>
      <c r="M114" s="201">
        <v>20333.422999999999</v>
      </c>
      <c r="N114" s="201">
        <v>19397.773000000001</v>
      </c>
      <c r="O114" s="691">
        <v>14957.013000000001</v>
      </c>
      <c r="P114" s="201">
        <v>196808.72</v>
      </c>
      <c r="Q114" s="154">
        <v>206747.77499999999</v>
      </c>
      <c r="R114" s="297">
        <v>105.1</v>
      </c>
      <c r="S114" s="375" t="s">
        <v>755</v>
      </c>
      <c r="T114" s="377" t="s">
        <v>900</v>
      </c>
      <c r="U114" s="376" t="s">
        <v>898</v>
      </c>
    </row>
    <row r="115" spans="1:21" ht="13.8" x14ac:dyDescent="0.3">
      <c r="A115" s="372"/>
      <c r="B115" s="377" t="s">
        <v>901</v>
      </c>
      <c r="C115" s="374" t="s">
        <v>756</v>
      </c>
      <c r="D115" s="198">
        <v>5653.8850000000002</v>
      </c>
      <c r="E115" s="201">
        <v>5745.7139999999999</v>
      </c>
      <c r="F115" s="201">
        <v>8892.9609999999993</v>
      </c>
      <c r="G115" s="201">
        <v>8620.3649999999998</v>
      </c>
      <c r="H115" s="201">
        <v>8183.5559999999996</v>
      </c>
      <c r="I115" s="201">
        <v>5000.8069999999998</v>
      </c>
      <c r="J115" s="691">
        <v>5355.317</v>
      </c>
      <c r="K115" s="198">
        <v>4083.9940000000001</v>
      </c>
      <c r="L115" s="201">
        <v>6440.7420000000002</v>
      </c>
      <c r="M115" s="201">
        <v>6482.4089999999997</v>
      </c>
      <c r="N115" s="201">
        <v>5756.6980000000003</v>
      </c>
      <c r="O115" s="691">
        <v>4139.9440000000004</v>
      </c>
      <c r="P115" s="201">
        <v>80105.183999999994</v>
      </c>
      <c r="Q115" s="154">
        <v>74356.392000000007</v>
      </c>
      <c r="R115" s="297">
        <v>92.8</v>
      </c>
      <c r="S115" s="375" t="s">
        <v>757</v>
      </c>
      <c r="T115" s="377" t="s">
        <v>902</v>
      </c>
      <c r="U115" s="376"/>
    </row>
    <row r="116" spans="1:21" ht="13.8" x14ac:dyDescent="0.3">
      <c r="A116" s="372"/>
      <c r="B116" s="377"/>
      <c r="C116" s="351"/>
      <c r="D116" s="198"/>
      <c r="E116" s="201"/>
      <c r="F116" s="201"/>
      <c r="G116" s="201"/>
      <c r="H116" s="201"/>
      <c r="I116" s="201"/>
      <c r="J116" s="691"/>
      <c r="K116" s="198"/>
      <c r="L116" s="201"/>
      <c r="M116" s="201"/>
      <c r="N116" s="201"/>
      <c r="O116" s="691"/>
      <c r="P116" s="201"/>
      <c r="Q116" s="154"/>
      <c r="R116" s="297"/>
      <c r="S116" s="353"/>
      <c r="T116" s="377"/>
      <c r="U116" s="376"/>
    </row>
    <row r="117" spans="1:21" ht="13.8" x14ac:dyDescent="0.3">
      <c r="A117" s="372" t="s">
        <v>903</v>
      </c>
      <c r="B117" s="377" t="s">
        <v>904</v>
      </c>
      <c r="C117" s="374" t="s">
        <v>754</v>
      </c>
      <c r="D117" s="198">
        <v>4723.5420000000004</v>
      </c>
      <c r="E117" s="201">
        <v>5635.8059999999996</v>
      </c>
      <c r="F117" s="201">
        <v>5517.5820000000003</v>
      </c>
      <c r="G117" s="201">
        <v>6166.9369999999999</v>
      </c>
      <c r="H117" s="201">
        <v>5789.32</v>
      </c>
      <c r="I117" s="201">
        <v>5141.4290000000001</v>
      </c>
      <c r="J117" s="691">
        <v>5462.0590000000002</v>
      </c>
      <c r="K117" s="198">
        <v>4917.22</v>
      </c>
      <c r="L117" s="201">
        <v>6357.2759999999998</v>
      </c>
      <c r="M117" s="201">
        <v>6670.7439999999997</v>
      </c>
      <c r="N117" s="201">
        <v>5826.3019999999997</v>
      </c>
      <c r="O117" s="691">
        <v>4640.6180000000004</v>
      </c>
      <c r="P117" s="201">
        <v>66864.081000000006</v>
      </c>
      <c r="Q117" s="154">
        <v>66848.835000000006</v>
      </c>
      <c r="R117" s="297">
        <v>100</v>
      </c>
      <c r="S117" s="375" t="s">
        <v>755</v>
      </c>
      <c r="T117" s="377" t="s">
        <v>905</v>
      </c>
      <c r="U117" s="376" t="s">
        <v>903</v>
      </c>
    </row>
    <row r="118" spans="1:21" ht="13.8" x14ac:dyDescent="0.3">
      <c r="A118" s="372"/>
      <c r="B118" s="377" t="s">
        <v>906</v>
      </c>
      <c r="C118" s="374" t="s">
        <v>756</v>
      </c>
      <c r="D118" s="198">
        <v>3274.2289999999998</v>
      </c>
      <c r="E118" s="201">
        <v>3240.4520000000002</v>
      </c>
      <c r="F118" s="201">
        <v>4341.174</v>
      </c>
      <c r="G118" s="201">
        <v>3772.29</v>
      </c>
      <c r="H118" s="201">
        <v>4409.3130000000001</v>
      </c>
      <c r="I118" s="201">
        <v>3302.3290000000002</v>
      </c>
      <c r="J118" s="691">
        <v>3951.1790000000001</v>
      </c>
      <c r="K118" s="198">
        <v>3292.1889999999999</v>
      </c>
      <c r="L118" s="201">
        <v>3912.172</v>
      </c>
      <c r="M118" s="201">
        <v>3404.8850000000002</v>
      </c>
      <c r="N118" s="201">
        <v>3619.8690000000001</v>
      </c>
      <c r="O118" s="691">
        <v>2847.357</v>
      </c>
      <c r="P118" s="201">
        <v>40191.123</v>
      </c>
      <c r="Q118" s="154">
        <v>43367.438000000002</v>
      </c>
      <c r="R118" s="297">
        <v>107.9</v>
      </c>
      <c r="S118" s="375" t="s">
        <v>757</v>
      </c>
      <c r="T118" s="377" t="s">
        <v>907</v>
      </c>
      <c r="U118" s="376"/>
    </row>
    <row r="119" spans="1:21" ht="13.8" x14ac:dyDescent="0.3">
      <c r="A119" s="372"/>
      <c r="B119" s="377"/>
      <c r="C119" s="351"/>
      <c r="D119" s="198"/>
      <c r="E119" s="201"/>
      <c r="F119" s="201"/>
      <c r="G119" s="201"/>
      <c r="H119" s="201"/>
      <c r="I119" s="201"/>
      <c r="J119" s="691"/>
      <c r="K119" s="198"/>
      <c r="L119" s="201"/>
      <c r="M119" s="201"/>
      <c r="N119" s="201"/>
      <c r="O119" s="691"/>
      <c r="P119" s="201"/>
      <c r="Q119" s="154"/>
      <c r="R119" s="297"/>
      <c r="S119" s="353"/>
      <c r="T119" s="377"/>
      <c r="U119" s="376"/>
    </row>
    <row r="120" spans="1:21" ht="13.8" x14ac:dyDescent="0.3">
      <c r="A120" s="372" t="s">
        <v>908</v>
      </c>
      <c r="B120" s="377" t="s">
        <v>909</v>
      </c>
      <c r="C120" s="351" t="s">
        <v>754</v>
      </c>
      <c r="D120" s="198">
        <v>257.35500000000002</v>
      </c>
      <c r="E120" s="201">
        <v>485.04700000000003</v>
      </c>
      <c r="F120" s="201">
        <v>276.82299999999998</v>
      </c>
      <c r="G120" s="201">
        <v>361.411</v>
      </c>
      <c r="H120" s="201">
        <v>442.01</v>
      </c>
      <c r="I120" s="201">
        <v>389.61399999999998</v>
      </c>
      <c r="J120" s="691">
        <v>278.53500000000003</v>
      </c>
      <c r="K120" s="198">
        <v>504.726</v>
      </c>
      <c r="L120" s="201">
        <v>405.83800000000002</v>
      </c>
      <c r="M120" s="201">
        <v>742.35500000000002</v>
      </c>
      <c r="N120" s="201">
        <v>932.79700000000003</v>
      </c>
      <c r="O120" s="691">
        <v>2273.0540000000001</v>
      </c>
      <c r="P120" s="201">
        <v>10133.915000000001</v>
      </c>
      <c r="Q120" s="154">
        <v>7349.5649999999996</v>
      </c>
      <c r="R120" s="297">
        <v>72.5</v>
      </c>
      <c r="S120" s="353" t="s">
        <v>755</v>
      </c>
      <c r="T120" s="377" t="s">
        <v>910</v>
      </c>
      <c r="U120" s="376" t="s">
        <v>908</v>
      </c>
    </row>
    <row r="121" spans="1:21" ht="13.8" x14ac:dyDescent="0.3">
      <c r="A121" s="372"/>
      <c r="B121" s="377" t="s">
        <v>911</v>
      </c>
      <c r="C121" s="351" t="s">
        <v>756</v>
      </c>
      <c r="D121" s="198">
        <v>55.488999999999997</v>
      </c>
      <c r="E121" s="201">
        <v>85.09</v>
      </c>
      <c r="F121" s="201">
        <v>98.400999999999996</v>
      </c>
      <c r="G121" s="201">
        <v>166.51</v>
      </c>
      <c r="H121" s="201">
        <v>189.535</v>
      </c>
      <c r="I121" s="201">
        <v>113.482</v>
      </c>
      <c r="J121" s="691">
        <v>130.07599999999999</v>
      </c>
      <c r="K121" s="198">
        <v>82.177999999999997</v>
      </c>
      <c r="L121" s="201">
        <v>97.647000000000006</v>
      </c>
      <c r="M121" s="201">
        <v>149.86000000000001</v>
      </c>
      <c r="N121" s="201">
        <v>240.678</v>
      </c>
      <c r="O121" s="691">
        <v>378.18200000000002</v>
      </c>
      <c r="P121" s="201">
        <v>1776.789</v>
      </c>
      <c r="Q121" s="154">
        <v>1787.1279999999999</v>
      </c>
      <c r="R121" s="297">
        <v>100.6</v>
      </c>
      <c r="S121" s="353" t="s">
        <v>757</v>
      </c>
      <c r="T121" s="377" t="s">
        <v>912</v>
      </c>
      <c r="U121" s="376"/>
    </row>
    <row r="122" spans="1:21" ht="13.8" x14ac:dyDescent="0.3">
      <c r="A122" s="372"/>
      <c r="B122" s="377"/>
      <c r="C122" s="351"/>
      <c r="D122" s="198"/>
      <c r="E122" s="201"/>
      <c r="F122" s="201"/>
      <c r="G122" s="201"/>
      <c r="H122" s="201"/>
      <c r="I122" s="201"/>
      <c r="J122" s="691"/>
      <c r="K122" s="198"/>
      <c r="L122" s="201"/>
      <c r="M122" s="201"/>
      <c r="N122" s="201"/>
      <c r="O122" s="691"/>
      <c r="P122" s="201"/>
      <c r="Q122" s="154"/>
      <c r="R122" s="297"/>
      <c r="S122" s="353"/>
      <c r="T122" s="377"/>
      <c r="U122" s="376"/>
    </row>
    <row r="123" spans="1:21" ht="13.8" x14ac:dyDescent="0.3">
      <c r="A123" s="372" t="s">
        <v>913</v>
      </c>
      <c r="B123" s="377" t="s">
        <v>914</v>
      </c>
      <c r="C123" s="374" t="s">
        <v>754</v>
      </c>
      <c r="D123" s="198">
        <v>1940.9760000000001</v>
      </c>
      <c r="E123" s="201">
        <v>1789.9449999999999</v>
      </c>
      <c r="F123" s="201">
        <v>1539.2529999999999</v>
      </c>
      <c r="G123" s="201">
        <v>2379.895</v>
      </c>
      <c r="H123" s="201">
        <v>2183.6489999999999</v>
      </c>
      <c r="I123" s="201">
        <v>1981.0239999999999</v>
      </c>
      <c r="J123" s="691">
        <v>1804.07</v>
      </c>
      <c r="K123" s="198">
        <v>1834.4870000000001</v>
      </c>
      <c r="L123" s="201">
        <v>1897.8309999999999</v>
      </c>
      <c r="M123" s="201">
        <v>1901.992</v>
      </c>
      <c r="N123" s="201">
        <v>2457.7420000000002</v>
      </c>
      <c r="O123" s="691">
        <v>2189.4580000000001</v>
      </c>
      <c r="P123" s="201">
        <v>21433.031999999999</v>
      </c>
      <c r="Q123" s="154">
        <v>23900.322</v>
      </c>
      <c r="R123" s="297">
        <v>111.5</v>
      </c>
      <c r="S123" s="375" t="s">
        <v>755</v>
      </c>
      <c r="T123" s="377" t="s">
        <v>915</v>
      </c>
      <c r="U123" s="376" t="s">
        <v>913</v>
      </c>
    </row>
    <row r="124" spans="1:21" ht="13.8" x14ac:dyDescent="0.3">
      <c r="A124" s="372"/>
      <c r="B124" s="377" t="s">
        <v>916</v>
      </c>
      <c r="C124" s="374" t="s">
        <v>756</v>
      </c>
      <c r="D124" s="198">
        <v>555.61800000000005</v>
      </c>
      <c r="E124" s="201">
        <v>565.85500000000002</v>
      </c>
      <c r="F124" s="201">
        <v>458.06400000000002</v>
      </c>
      <c r="G124" s="201">
        <v>521.18499999999995</v>
      </c>
      <c r="H124" s="201">
        <v>631.91</v>
      </c>
      <c r="I124" s="201">
        <v>527.82500000000005</v>
      </c>
      <c r="J124" s="691">
        <v>380.72800000000001</v>
      </c>
      <c r="K124" s="198">
        <v>530.37900000000002</v>
      </c>
      <c r="L124" s="201">
        <v>580.92700000000002</v>
      </c>
      <c r="M124" s="201">
        <v>452.97500000000002</v>
      </c>
      <c r="N124" s="201">
        <v>536.82799999999997</v>
      </c>
      <c r="O124" s="691">
        <v>498.61099999999999</v>
      </c>
      <c r="P124" s="201">
        <v>7803.8959999999997</v>
      </c>
      <c r="Q124" s="154">
        <v>6240.9049999999997</v>
      </c>
      <c r="R124" s="297">
        <v>80</v>
      </c>
      <c r="S124" s="375" t="s">
        <v>757</v>
      </c>
      <c r="T124" s="377" t="s">
        <v>917</v>
      </c>
      <c r="U124" s="376"/>
    </row>
    <row r="125" spans="1:21" ht="13.8" x14ac:dyDescent="0.3">
      <c r="A125" s="372"/>
      <c r="B125" s="377"/>
      <c r="C125" s="351"/>
      <c r="D125" s="198"/>
      <c r="E125" s="201"/>
      <c r="F125" s="201"/>
      <c r="G125" s="201"/>
      <c r="H125" s="201"/>
      <c r="I125" s="201"/>
      <c r="J125" s="691"/>
      <c r="K125" s="198"/>
      <c r="L125" s="201"/>
      <c r="M125" s="201"/>
      <c r="N125" s="201"/>
      <c r="O125" s="691"/>
      <c r="P125" s="201"/>
      <c r="Q125" s="154"/>
      <c r="R125" s="297"/>
      <c r="S125" s="353"/>
      <c r="T125" s="377"/>
      <c r="U125" s="376"/>
    </row>
    <row r="126" spans="1:21" ht="13.8" x14ac:dyDescent="0.3">
      <c r="A126" s="372" t="s">
        <v>918</v>
      </c>
      <c r="B126" s="377" t="s">
        <v>919</v>
      </c>
      <c r="C126" s="374" t="s">
        <v>754</v>
      </c>
      <c r="D126" s="198">
        <v>38280.362000000001</v>
      </c>
      <c r="E126" s="201">
        <v>38064.131999999998</v>
      </c>
      <c r="F126" s="201">
        <v>51271.635000000002</v>
      </c>
      <c r="G126" s="201">
        <v>52386.053</v>
      </c>
      <c r="H126" s="201">
        <v>50078.686000000002</v>
      </c>
      <c r="I126" s="201">
        <v>38276.663999999997</v>
      </c>
      <c r="J126" s="691">
        <v>35536.900999999998</v>
      </c>
      <c r="K126" s="198">
        <v>40897.489000000001</v>
      </c>
      <c r="L126" s="201">
        <v>38109.142</v>
      </c>
      <c r="M126" s="201">
        <v>46901.09</v>
      </c>
      <c r="N126" s="201">
        <v>41555.288</v>
      </c>
      <c r="O126" s="691">
        <v>33598.502</v>
      </c>
      <c r="P126" s="201">
        <v>403550.58100000001</v>
      </c>
      <c r="Q126" s="154">
        <v>504955.94400000002</v>
      </c>
      <c r="R126" s="297">
        <v>125.1</v>
      </c>
      <c r="S126" s="375" t="s">
        <v>755</v>
      </c>
      <c r="T126" s="377" t="s">
        <v>920</v>
      </c>
      <c r="U126" s="376" t="s">
        <v>918</v>
      </c>
    </row>
    <row r="127" spans="1:21" ht="13.8" x14ac:dyDescent="0.3">
      <c r="A127" s="372"/>
      <c r="B127" s="377"/>
      <c r="C127" s="374" t="s">
        <v>756</v>
      </c>
      <c r="D127" s="198">
        <v>15819.352000000001</v>
      </c>
      <c r="E127" s="201">
        <v>15461.298000000001</v>
      </c>
      <c r="F127" s="201">
        <v>15927.066000000001</v>
      </c>
      <c r="G127" s="201">
        <v>17795.511999999999</v>
      </c>
      <c r="H127" s="201">
        <v>16763.422999999999</v>
      </c>
      <c r="I127" s="201">
        <v>17439.933000000001</v>
      </c>
      <c r="J127" s="691">
        <v>17438.213</v>
      </c>
      <c r="K127" s="198">
        <v>15407.931</v>
      </c>
      <c r="L127" s="201">
        <v>15407.532999999999</v>
      </c>
      <c r="M127" s="201">
        <v>16644.382000000001</v>
      </c>
      <c r="N127" s="201">
        <v>17286.196</v>
      </c>
      <c r="O127" s="691">
        <v>11528.272999999999</v>
      </c>
      <c r="P127" s="201">
        <v>189111.07699999999</v>
      </c>
      <c r="Q127" s="154">
        <v>192919.11199999999</v>
      </c>
      <c r="R127" s="297">
        <v>102</v>
      </c>
      <c r="S127" s="375" t="s">
        <v>757</v>
      </c>
      <c r="T127" s="377" t="s">
        <v>921</v>
      </c>
      <c r="U127" s="376"/>
    </row>
    <row r="128" spans="1:21" ht="13.8" x14ac:dyDescent="0.3">
      <c r="A128" s="372"/>
      <c r="B128" s="377"/>
      <c r="C128" s="351"/>
      <c r="D128" s="198"/>
      <c r="E128" s="201"/>
      <c r="F128" s="201"/>
      <c r="G128" s="201"/>
      <c r="H128" s="201"/>
      <c r="I128" s="201"/>
      <c r="J128" s="691"/>
      <c r="K128" s="198"/>
      <c r="L128" s="201"/>
      <c r="M128" s="201"/>
      <c r="N128" s="201"/>
      <c r="O128" s="691"/>
      <c r="P128" s="201"/>
      <c r="Q128" s="154"/>
      <c r="R128" s="297"/>
      <c r="S128" s="353"/>
      <c r="T128" s="377"/>
      <c r="U128" s="376"/>
    </row>
    <row r="129" spans="1:21" ht="13.8" x14ac:dyDescent="0.3">
      <c r="A129" s="372" t="s">
        <v>922</v>
      </c>
      <c r="B129" s="377" t="s">
        <v>923</v>
      </c>
      <c r="C129" s="374" t="s">
        <v>754</v>
      </c>
      <c r="D129" s="198">
        <v>178205.027</v>
      </c>
      <c r="E129" s="201">
        <v>176545.024</v>
      </c>
      <c r="F129" s="201">
        <v>193243.18100000001</v>
      </c>
      <c r="G129" s="201">
        <v>210075.804</v>
      </c>
      <c r="H129" s="201">
        <v>215408.554</v>
      </c>
      <c r="I129" s="201">
        <v>198340.427</v>
      </c>
      <c r="J129" s="691">
        <v>193256.978</v>
      </c>
      <c r="K129" s="198">
        <v>189007.20300000001</v>
      </c>
      <c r="L129" s="201">
        <v>213408.959</v>
      </c>
      <c r="M129" s="201">
        <v>225682.34400000001</v>
      </c>
      <c r="N129" s="201">
        <v>204009.44399999999</v>
      </c>
      <c r="O129" s="691">
        <v>153054.15100000001</v>
      </c>
      <c r="P129" s="201">
        <v>2339828.0750000002</v>
      </c>
      <c r="Q129" s="154">
        <v>2350237.0959999999</v>
      </c>
      <c r="R129" s="297">
        <v>100.4</v>
      </c>
      <c r="S129" s="375" t="s">
        <v>755</v>
      </c>
      <c r="T129" s="377" t="s">
        <v>924</v>
      </c>
      <c r="U129" s="376" t="s">
        <v>922</v>
      </c>
    </row>
    <row r="130" spans="1:21" ht="13.8" x14ac:dyDescent="0.3">
      <c r="A130" s="372"/>
      <c r="B130" s="377"/>
      <c r="C130" s="374" t="s">
        <v>756</v>
      </c>
      <c r="D130" s="198">
        <v>145193.851</v>
      </c>
      <c r="E130" s="201">
        <v>142666.70600000001</v>
      </c>
      <c r="F130" s="201">
        <v>155583.18900000001</v>
      </c>
      <c r="G130" s="201">
        <v>159674.236</v>
      </c>
      <c r="H130" s="201">
        <v>150524.44500000001</v>
      </c>
      <c r="I130" s="201">
        <v>148518.092</v>
      </c>
      <c r="J130" s="691">
        <v>142976.69</v>
      </c>
      <c r="K130" s="198">
        <v>138023.633</v>
      </c>
      <c r="L130" s="201">
        <v>164428.49600000001</v>
      </c>
      <c r="M130" s="201">
        <v>170106.774</v>
      </c>
      <c r="N130" s="201">
        <v>153518.25899999999</v>
      </c>
      <c r="O130" s="691">
        <v>138663.93599999999</v>
      </c>
      <c r="P130" s="201">
        <v>1714881.612</v>
      </c>
      <c r="Q130" s="154">
        <v>1809878.307</v>
      </c>
      <c r="R130" s="297">
        <v>105.5</v>
      </c>
      <c r="S130" s="375" t="s">
        <v>757</v>
      </c>
      <c r="T130" s="377"/>
      <c r="U130" s="376"/>
    </row>
    <row r="131" spans="1:21" ht="13.8" x14ac:dyDescent="0.3">
      <c r="A131" s="372"/>
      <c r="B131" s="377"/>
      <c r="C131" s="351"/>
      <c r="D131" s="198"/>
      <c r="E131" s="201"/>
      <c r="F131" s="201"/>
      <c r="G131" s="201"/>
      <c r="H131" s="201"/>
      <c r="I131" s="201"/>
      <c r="J131" s="691"/>
      <c r="K131" s="198"/>
      <c r="L131" s="201"/>
      <c r="M131" s="201"/>
      <c r="N131" s="201"/>
      <c r="O131" s="691"/>
      <c r="P131" s="201"/>
      <c r="Q131" s="154"/>
      <c r="R131" s="297"/>
      <c r="S131" s="353"/>
      <c r="T131" s="377"/>
      <c r="U131" s="376"/>
    </row>
    <row r="132" spans="1:21" ht="13.8" x14ac:dyDescent="0.3">
      <c r="A132" s="372" t="s">
        <v>925</v>
      </c>
      <c r="B132" s="377" t="s">
        <v>926</v>
      </c>
      <c r="C132" s="351" t="s">
        <v>754</v>
      </c>
      <c r="D132" s="198">
        <v>86175.266000000003</v>
      </c>
      <c r="E132" s="201">
        <v>93598.563999999998</v>
      </c>
      <c r="F132" s="201">
        <v>93960.914000000004</v>
      </c>
      <c r="G132" s="201">
        <v>102397.15</v>
      </c>
      <c r="H132" s="201">
        <v>95784.986000000004</v>
      </c>
      <c r="I132" s="201">
        <v>99555.63</v>
      </c>
      <c r="J132" s="691">
        <v>89101.092999999993</v>
      </c>
      <c r="K132" s="198">
        <v>88131.7</v>
      </c>
      <c r="L132" s="201">
        <v>100434.47500000001</v>
      </c>
      <c r="M132" s="201">
        <v>112448.545</v>
      </c>
      <c r="N132" s="201">
        <v>99606.373000000007</v>
      </c>
      <c r="O132" s="691">
        <v>67992.55</v>
      </c>
      <c r="P132" s="201">
        <v>1135566.0759999999</v>
      </c>
      <c r="Q132" s="154">
        <v>1129187.246</v>
      </c>
      <c r="R132" s="297">
        <v>99.4</v>
      </c>
      <c r="S132" s="353" t="s">
        <v>755</v>
      </c>
      <c r="T132" s="377" t="s">
        <v>927</v>
      </c>
      <c r="U132" s="376" t="s">
        <v>925</v>
      </c>
    </row>
    <row r="133" spans="1:21" ht="13.8" x14ac:dyDescent="0.3">
      <c r="A133" s="372"/>
      <c r="B133" s="377"/>
      <c r="C133" s="351" t="s">
        <v>756</v>
      </c>
      <c r="D133" s="198">
        <v>110869.008</v>
      </c>
      <c r="E133" s="201">
        <v>130516.68700000001</v>
      </c>
      <c r="F133" s="201">
        <v>139566.24100000001</v>
      </c>
      <c r="G133" s="201">
        <v>129910.893</v>
      </c>
      <c r="H133" s="201">
        <v>133349.106</v>
      </c>
      <c r="I133" s="201">
        <v>133941.06599999999</v>
      </c>
      <c r="J133" s="691">
        <v>129890.65300000001</v>
      </c>
      <c r="K133" s="198">
        <v>146855.302</v>
      </c>
      <c r="L133" s="201">
        <v>177110.799</v>
      </c>
      <c r="M133" s="201">
        <v>181288.80499999999</v>
      </c>
      <c r="N133" s="201">
        <v>162199.709</v>
      </c>
      <c r="O133" s="691">
        <v>91694.82</v>
      </c>
      <c r="P133" s="201">
        <v>1538480.5589999999</v>
      </c>
      <c r="Q133" s="154">
        <v>1667193.0889999999</v>
      </c>
      <c r="R133" s="297">
        <v>108.4</v>
      </c>
      <c r="S133" s="353" t="s">
        <v>757</v>
      </c>
      <c r="T133" s="377"/>
      <c r="U133" s="376"/>
    </row>
    <row r="134" spans="1:21" ht="13.8" x14ac:dyDescent="0.3">
      <c r="A134" s="372"/>
      <c r="B134" s="377"/>
      <c r="C134" s="351"/>
      <c r="D134" s="198"/>
      <c r="E134" s="201"/>
      <c r="F134" s="201"/>
      <c r="G134" s="201"/>
      <c r="H134" s="201"/>
      <c r="I134" s="201"/>
      <c r="J134" s="691"/>
      <c r="K134" s="198"/>
      <c r="L134" s="201"/>
      <c r="M134" s="201"/>
      <c r="N134" s="201"/>
      <c r="O134" s="691"/>
      <c r="P134" s="201"/>
      <c r="Q134" s="154"/>
      <c r="R134" s="297"/>
      <c r="S134" s="353"/>
      <c r="T134" s="377"/>
      <c r="U134" s="376"/>
    </row>
    <row r="135" spans="1:21" ht="13.8" x14ac:dyDescent="0.3">
      <c r="A135" s="372" t="s">
        <v>928</v>
      </c>
      <c r="B135" s="377" t="s">
        <v>929</v>
      </c>
      <c r="C135" s="374" t="s">
        <v>754</v>
      </c>
      <c r="D135" s="198">
        <v>22095.796999999999</v>
      </c>
      <c r="E135" s="201">
        <v>16488.315999999999</v>
      </c>
      <c r="F135" s="201">
        <v>17669.024000000001</v>
      </c>
      <c r="G135" s="201">
        <v>17676.042000000001</v>
      </c>
      <c r="H135" s="201">
        <v>17403.120999999999</v>
      </c>
      <c r="I135" s="201">
        <v>16030.525</v>
      </c>
      <c r="J135" s="691">
        <v>19168.973999999998</v>
      </c>
      <c r="K135" s="198">
        <v>16518.264999999999</v>
      </c>
      <c r="L135" s="201">
        <v>18977.941999999999</v>
      </c>
      <c r="M135" s="201">
        <v>22116.780999999999</v>
      </c>
      <c r="N135" s="201">
        <v>21690.35</v>
      </c>
      <c r="O135" s="691">
        <v>15768.739</v>
      </c>
      <c r="P135" s="201">
        <v>199430.57500000001</v>
      </c>
      <c r="Q135" s="154">
        <v>221603.87599999999</v>
      </c>
      <c r="R135" s="297">
        <v>111.1</v>
      </c>
      <c r="S135" s="375" t="s">
        <v>755</v>
      </c>
      <c r="T135" s="377" t="s">
        <v>930</v>
      </c>
      <c r="U135" s="376" t="s">
        <v>928</v>
      </c>
    </row>
    <row r="136" spans="1:21" ht="13.8" x14ac:dyDescent="0.3">
      <c r="A136" s="372"/>
      <c r="B136" s="377" t="s">
        <v>931</v>
      </c>
      <c r="C136" s="374" t="s">
        <v>756</v>
      </c>
      <c r="D136" s="198">
        <v>8292.777</v>
      </c>
      <c r="E136" s="201">
        <v>10438.708000000001</v>
      </c>
      <c r="F136" s="201">
        <v>8902.5959999999995</v>
      </c>
      <c r="G136" s="201">
        <v>9358.9879999999994</v>
      </c>
      <c r="H136" s="201">
        <v>8110.0389999999998</v>
      </c>
      <c r="I136" s="201">
        <v>7411.8</v>
      </c>
      <c r="J136" s="691">
        <v>7374.3040000000001</v>
      </c>
      <c r="K136" s="198">
        <v>7050.4560000000001</v>
      </c>
      <c r="L136" s="201">
        <v>8793.8880000000008</v>
      </c>
      <c r="M136" s="201">
        <v>9553.7540000000008</v>
      </c>
      <c r="N136" s="201">
        <v>8688.0020000000004</v>
      </c>
      <c r="O136" s="691">
        <v>6037.7370000000001</v>
      </c>
      <c r="P136" s="201">
        <v>101451.93</v>
      </c>
      <c r="Q136" s="154">
        <v>100013.049</v>
      </c>
      <c r="R136" s="297">
        <v>98.6</v>
      </c>
      <c r="S136" s="375" t="s">
        <v>757</v>
      </c>
      <c r="T136" s="377" t="s">
        <v>932</v>
      </c>
      <c r="U136" s="376"/>
    </row>
    <row r="137" spans="1:21" ht="13.8" x14ac:dyDescent="0.3">
      <c r="A137" s="372"/>
      <c r="B137" s="377"/>
      <c r="C137" s="351"/>
      <c r="D137" s="198"/>
      <c r="E137" s="201"/>
      <c r="F137" s="201"/>
      <c r="G137" s="201"/>
      <c r="H137" s="201"/>
      <c r="I137" s="201"/>
      <c r="J137" s="691"/>
      <c r="K137" s="198"/>
      <c r="L137" s="201"/>
      <c r="M137" s="201"/>
      <c r="N137" s="201"/>
      <c r="O137" s="691"/>
      <c r="P137" s="201"/>
      <c r="Q137" s="154"/>
      <c r="R137" s="297"/>
      <c r="S137" s="353"/>
      <c r="T137" s="377"/>
      <c r="U137" s="376"/>
    </row>
    <row r="138" spans="1:21" ht="13.8" x14ac:dyDescent="0.3">
      <c r="A138" s="372" t="s">
        <v>933</v>
      </c>
      <c r="B138" s="377" t="s">
        <v>934</v>
      </c>
      <c r="C138" s="374" t="s">
        <v>754</v>
      </c>
      <c r="D138" s="198">
        <v>8286.3240000000005</v>
      </c>
      <c r="E138" s="201">
        <v>9016.0789999999997</v>
      </c>
      <c r="F138" s="201">
        <v>9320.027</v>
      </c>
      <c r="G138" s="201">
        <v>9097.2999999999993</v>
      </c>
      <c r="H138" s="201">
        <v>9502.8209999999999</v>
      </c>
      <c r="I138" s="201">
        <v>8523.7459999999992</v>
      </c>
      <c r="J138" s="691">
        <v>10438.710999999999</v>
      </c>
      <c r="K138" s="198">
        <v>7503.1059999999998</v>
      </c>
      <c r="L138" s="201">
        <v>9504.1029999999992</v>
      </c>
      <c r="M138" s="201">
        <v>7140.9579999999996</v>
      </c>
      <c r="N138" s="201">
        <v>6613.0749999999998</v>
      </c>
      <c r="O138" s="691">
        <v>9396.0409999999993</v>
      </c>
      <c r="P138" s="201">
        <v>97806.627999999997</v>
      </c>
      <c r="Q138" s="154">
        <v>104342.291</v>
      </c>
      <c r="R138" s="297">
        <v>106.7</v>
      </c>
      <c r="S138" s="375" t="s">
        <v>755</v>
      </c>
      <c r="T138" s="377" t="s">
        <v>935</v>
      </c>
      <c r="U138" s="376" t="s">
        <v>933</v>
      </c>
    </row>
    <row r="139" spans="1:21" ht="13.8" x14ac:dyDescent="0.3">
      <c r="A139" s="372"/>
      <c r="B139" s="377" t="s">
        <v>936</v>
      </c>
      <c r="C139" s="374" t="s">
        <v>756</v>
      </c>
      <c r="D139" s="198">
        <v>10845.665999999999</v>
      </c>
      <c r="E139" s="201">
        <v>8432.7569999999996</v>
      </c>
      <c r="F139" s="201">
        <v>7126.4939999999997</v>
      </c>
      <c r="G139" s="201">
        <v>9298.59</v>
      </c>
      <c r="H139" s="201">
        <v>10806.022999999999</v>
      </c>
      <c r="I139" s="201">
        <v>8570.1</v>
      </c>
      <c r="J139" s="691">
        <v>10069.555</v>
      </c>
      <c r="K139" s="198">
        <v>10982.674000000001</v>
      </c>
      <c r="L139" s="201">
        <v>12885.26</v>
      </c>
      <c r="M139" s="201">
        <v>10316.328</v>
      </c>
      <c r="N139" s="201">
        <v>9134.99</v>
      </c>
      <c r="O139" s="691">
        <v>7675.7690000000002</v>
      </c>
      <c r="P139" s="201">
        <v>109441.51300000001</v>
      </c>
      <c r="Q139" s="154">
        <v>116144.20600000001</v>
      </c>
      <c r="R139" s="297">
        <v>106.1</v>
      </c>
      <c r="S139" s="375" t="s">
        <v>757</v>
      </c>
      <c r="T139" s="377" t="s">
        <v>937</v>
      </c>
      <c r="U139" s="376"/>
    </row>
    <row r="140" spans="1:21" ht="13.8" x14ac:dyDescent="0.3">
      <c r="A140" s="372"/>
      <c r="B140" s="377"/>
      <c r="C140" s="351"/>
      <c r="D140" s="198"/>
      <c r="E140" s="201"/>
      <c r="F140" s="201"/>
      <c r="G140" s="201"/>
      <c r="H140" s="201"/>
      <c r="I140" s="201"/>
      <c r="J140" s="691"/>
      <c r="K140" s="198"/>
      <c r="L140" s="201"/>
      <c r="M140" s="201"/>
      <c r="N140" s="201"/>
      <c r="O140" s="691"/>
      <c r="P140" s="201"/>
      <c r="Q140" s="154"/>
      <c r="R140" s="297"/>
      <c r="S140" s="353"/>
      <c r="T140" s="377"/>
      <c r="U140" s="376"/>
    </row>
    <row r="141" spans="1:21" ht="13.8" x14ac:dyDescent="0.3">
      <c r="A141" s="372" t="s">
        <v>938</v>
      </c>
      <c r="B141" s="377" t="s">
        <v>939</v>
      </c>
      <c r="C141" s="374" t="s">
        <v>754</v>
      </c>
      <c r="D141" s="198">
        <v>120.592</v>
      </c>
      <c r="E141" s="201">
        <v>72.191000000000003</v>
      </c>
      <c r="F141" s="201">
        <v>135.80500000000001</v>
      </c>
      <c r="G141" s="201">
        <v>84.441000000000003</v>
      </c>
      <c r="H141" s="201">
        <v>71.244</v>
      </c>
      <c r="I141" s="201">
        <v>71.225999999999999</v>
      </c>
      <c r="J141" s="691">
        <v>64.599999999999994</v>
      </c>
      <c r="K141" s="198">
        <v>68.548000000000002</v>
      </c>
      <c r="L141" s="201">
        <v>101.489</v>
      </c>
      <c r="M141" s="201">
        <v>173.07400000000001</v>
      </c>
      <c r="N141" s="201">
        <v>180.55</v>
      </c>
      <c r="O141" s="691">
        <v>109.679</v>
      </c>
      <c r="P141" s="201">
        <v>1634.489</v>
      </c>
      <c r="Q141" s="154">
        <v>1253.4390000000001</v>
      </c>
      <c r="R141" s="297">
        <v>76.7</v>
      </c>
      <c r="S141" s="375" t="s">
        <v>755</v>
      </c>
      <c r="T141" s="377" t="s">
        <v>940</v>
      </c>
      <c r="U141" s="376" t="s">
        <v>938</v>
      </c>
    </row>
    <row r="142" spans="1:21" ht="13.8" x14ac:dyDescent="0.3">
      <c r="A142" s="372"/>
      <c r="B142" s="377" t="s">
        <v>941</v>
      </c>
      <c r="C142" s="374" t="s">
        <v>756</v>
      </c>
      <c r="D142" s="198">
        <v>198.018</v>
      </c>
      <c r="E142" s="201">
        <v>393.68200000000002</v>
      </c>
      <c r="F142" s="201">
        <v>172.77699999999999</v>
      </c>
      <c r="G142" s="201">
        <v>23.161000000000001</v>
      </c>
      <c r="H142" s="201">
        <v>40.569000000000003</v>
      </c>
      <c r="I142" s="201">
        <v>7.5629999999999997</v>
      </c>
      <c r="J142" s="691">
        <v>14.832000000000001</v>
      </c>
      <c r="K142" s="198">
        <v>9.0969999999999995</v>
      </c>
      <c r="L142" s="201">
        <v>13.191000000000001</v>
      </c>
      <c r="M142" s="201">
        <v>7.2270000000000003</v>
      </c>
      <c r="N142" s="201">
        <v>8.6370000000000005</v>
      </c>
      <c r="O142" s="691">
        <v>14.076000000000001</v>
      </c>
      <c r="P142" s="201">
        <v>163.33099999999999</v>
      </c>
      <c r="Q142" s="154">
        <v>902.83</v>
      </c>
      <c r="R142" s="297">
        <v>552.79999999999995</v>
      </c>
      <c r="S142" s="375" t="s">
        <v>757</v>
      </c>
      <c r="T142" s="377" t="s">
        <v>942</v>
      </c>
      <c r="U142" s="376"/>
    </row>
    <row r="143" spans="1:21" ht="13.8" x14ac:dyDescent="0.3">
      <c r="A143" s="372"/>
      <c r="B143" s="377"/>
      <c r="C143" s="351"/>
      <c r="D143" s="198"/>
      <c r="E143" s="201"/>
      <c r="F143" s="201"/>
      <c r="G143" s="201"/>
      <c r="H143" s="201"/>
      <c r="I143" s="201"/>
      <c r="J143" s="691"/>
      <c r="K143" s="198"/>
      <c r="L143" s="201"/>
      <c r="M143" s="201"/>
      <c r="N143" s="201"/>
      <c r="O143" s="691"/>
      <c r="P143" s="201"/>
      <c r="Q143" s="154"/>
      <c r="R143" s="297"/>
      <c r="S143" s="353"/>
      <c r="T143" s="377"/>
      <c r="U143" s="376"/>
    </row>
    <row r="144" spans="1:21" ht="13.8" x14ac:dyDescent="0.3">
      <c r="A144" s="372" t="s">
        <v>943</v>
      </c>
      <c r="B144" s="377" t="s">
        <v>944</v>
      </c>
      <c r="C144" s="351" t="s">
        <v>754</v>
      </c>
      <c r="D144" s="198">
        <v>35073.453999999998</v>
      </c>
      <c r="E144" s="201">
        <v>37677.828999999998</v>
      </c>
      <c r="F144" s="201">
        <v>39265.375</v>
      </c>
      <c r="G144" s="201">
        <v>37130.981</v>
      </c>
      <c r="H144" s="201">
        <v>40825.267999999996</v>
      </c>
      <c r="I144" s="201">
        <v>39139.724000000002</v>
      </c>
      <c r="J144" s="691">
        <v>37137.938000000002</v>
      </c>
      <c r="K144" s="198">
        <v>42219.563999999998</v>
      </c>
      <c r="L144" s="201">
        <v>46154.588000000003</v>
      </c>
      <c r="M144" s="201">
        <v>45979.392</v>
      </c>
      <c r="N144" s="201">
        <v>42349.64</v>
      </c>
      <c r="O144" s="691">
        <v>34904.374000000003</v>
      </c>
      <c r="P144" s="201">
        <v>459330.77100000001</v>
      </c>
      <c r="Q144" s="154">
        <v>477858.12699999998</v>
      </c>
      <c r="R144" s="297">
        <v>104</v>
      </c>
      <c r="S144" s="353" t="s">
        <v>755</v>
      </c>
      <c r="T144" s="377" t="s">
        <v>945</v>
      </c>
      <c r="U144" s="376" t="s">
        <v>943</v>
      </c>
    </row>
    <row r="145" spans="1:21" ht="13.8" x14ac:dyDescent="0.3">
      <c r="A145" s="372"/>
      <c r="B145" s="377" t="s">
        <v>946</v>
      </c>
      <c r="C145" s="351" t="s">
        <v>756</v>
      </c>
      <c r="D145" s="198">
        <v>48105.101999999999</v>
      </c>
      <c r="E145" s="201">
        <v>53270.271999999997</v>
      </c>
      <c r="F145" s="201">
        <v>60554.675000000003</v>
      </c>
      <c r="G145" s="201">
        <v>61854.993000000002</v>
      </c>
      <c r="H145" s="201">
        <v>63179.972000000002</v>
      </c>
      <c r="I145" s="201">
        <v>63712.964</v>
      </c>
      <c r="J145" s="691">
        <v>68943.967000000004</v>
      </c>
      <c r="K145" s="198">
        <v>64640.269</v>
      </c>
      <c r="L145" s="201">
        <v>65003.923999999999</v>
      </c>
      <c r="M145" s="201">
        <v>68937.096000000005</v>
      </c>
      <c r="N145" s="201">
        <v>65658.956000000006</v>
      </c>
      <c r="O145" s="691">
        <v>42621.909</v>
      </c>
      <c r="P145" s="201">
        <v>734279.68799999997</v>
      </c>
      <c r="Q145" s="154">
        <v>726484.09900000005</v>
      </c>
      <c r="R145" s="297">
        <v>98.9</v>
      </c>
      <c r="S145" s="353" t="s">
        <v>757</v>
      </c>
      <c r="T145" s="377" t="s">
        <v>947</v>
      </c>
      <c r="U145" s="376"/>
    </row>
    <row r="146" spans="1:21" ht="13.8" x14ac:dyDescent="0.3">
      <c r="A146" s="372"/>
      <c r="B146" s="377"/>
      <c r="C146" s="351"/>
      <c r="D146" s="198"/>
      <c r="E146" s="201"/>
      <c r="F146" s="201"/>
      <c r="G146" s="201"/>
      <c r="H146" s="201"/>
      <c r="I146" s="201"/>
      <c r="J146" s="691"/>
      <c r="K146" s="198"/>
      <c r="L146" s="201"/>
      <c r="M146" s="201"/>
      <c r="N146" s="201"/>
      <c r="O146" s="691"/>
      <c r="P146" s="201"/>
      <c r="Q146" s="154"/>
      <c r="R146" s="297"/>
      <c r="S146" s="353"/>
      <c r="T146" s="377"/>
      <c r="U146" s="376"/>
    </row>
    <row r="147" spans="1:21" ht="13.8" x14ac:dyDescent="0.3">
      <c r="A147" s="372" t="s">
        <v>948</v>
      </c>
      <c r="B147" s="377" t="s">
        <v>949</v>
      </c>
      <c r="C147" s="374" t="s">
        <v>754</v>
      </c>
      <c r="D147" s="198">
        <v>146.904</v>
      </c>
      <c r="E147" s="201">
        <v>556.08100000000002</v>
      </c>
      <c r="F147" s="201">
        <v>527.56500000000005</v>
      </c>
      <c r="G147" s="201">
        <v>607.30600000000004</v>
      </c>
      <c r="H147" s="201">
        <v>516.46299999999997</v>
      </c>
      <c r="I147" s="201">
        <v>524.15300000000002</v>
      </c>
      <c r="J147" s="691">
        <v>763.29899999999998</v>
      </c>
      <c r="K147" s="198">
        <v>569.952</v>
      </c>
      <c r="L147" s="201">
        <v>680.976</v>
      </c>
      <c r="M147" s="201">
        <v>558.28800000000001</v>
      </c>
      <c r="N147" s="201">
        <v>597.49599999999998</v>
      </c>
      <c r="O147" s="691">
        <v>478.83300000000003</v>
      </c>
      <c r="P147" s="201">
        <v>5965.6409999999996</v>
      </c>
      <c r="Q147" s="154">
        <v>6527.3159999999998</v>
      </c>
      <c r="R147" s="297">
        <v>109.4</v>
      </c>
      <c r="S147" s="375" t="s">
        <v>755</v>
      </c>
      <c r="T147" s="377" t="s">
        <v>950</v>
      </c>
      <c r="U147" s="376" t="s">
        <v>948</v>
      </c>
    </row>
    <row r="148" spans="1:21" ht="13.8" x14ac:dyDescent="0.3">
      <c r="A148" s="372"/>
      <c r="B148" s="377"/>
      <c r="C148" s="374" t="s">
        <v>756</v>
      </c>
      <c r="D148" s="198">
        <v>72.05</v>
      </c>
      <c r="E148" s="201">
        <v>9.9749999999999996</v>
      </c>
      <c r="F148" s="201">
        <v>11.044</v>
      </c>
      <c r="G148" s="201">
        <v>8.9849999999999994</v>
      </c>
      <c r="H148" s="201">
        <v>20.402999999999999</v>
      </c>
      <c r="I148" s="201">
        <v>7.649</v>
      </c>
      <c r="J148" s="691">
        <v>19.593</v>
      </c>
      <c r="K148" s="198">
        <v>14.627000000000001</v>
      </c>
      <c r="L148" s="201">
        <v>13.586</v>
      </c>
      <c r="M148" s="201">
        <v>19.957999999999998</v>
      </c>
      <c r="N148" s="201">
        <v>18.382999999999999</v>
      </c>
      <c r="O148" s="691">
        <v>11.840999999999999</v>
      </c>
      <c r="P148" s="201">
        <v>296.79300000000001</v>
      </c>
      <c r="Q148" s="154">
        <v>228.09399999999999</v>
      </c>
      <c r="R148" s="297">
        <v>76.900000000000006</v>
      </c>
      <c r="S148" s="375" t="s">
        <v>757</v>
      </c>
      <c r="T148" s="377"/>
      <c r="U148" s="376"/>
    </row>
    <row r="149" spans="1:21" ht="13.8" x14ac:dyDescent="0.3">
      <c r="A149" s="372"/>
      <c r="B149" s="377"/>
      <c r="C149" s="351"/>
      <c r="D149" s="198"/>
      <c r="E149" s="201"/>
      <c r="F149" s="201"/>
      <c r="G149" s="201"/>
      <c r="H149" s="201"/>
      <c r="I149" s="201"/>
      <c r="J149" s="691"/>
      <c r="K149" s="198"/>
      <c r="L149" s="201"/>
      <c r="M149" s="201"/>
      <c r="N149" s="201"/>
      <c r="O149" s="691"/>
      <c r="P149" s="201"/>
      <c r="Q149" s="154"/>
      <c r="R149" s="297"/>
      <c r="S149" s="353"/>
      <c r="T149" s="377"/>
      <c r="U149" s="376"/>
    </row>
    <row r="150" spans="1:21" ht="13.8" x14ac:dyDescent="0.3">
      <c r="A150" s="372" t="s">
        <v>951</v>
      </c>
      <c r="B150" s="377" t="s">
        <v>952</v>
      </c>
      <c r="C150" s="374" t="s">
        <v>754</v>
      </c>
      <c r="D150" s="198">
        <v>326.61500000000001</v>
      </c>
      <c r="E150" s="201">
        <v>250.10400000000001</v>
      </c>
      <c r="F150" s="201">
        <v>250.75800000000001</v>
      </c>
      <c r="G150" s="201">
        <v>261.35300000000001</v>
      </c>
      <c r="H150" s="201">
        <v>281.92899999999997</v>
      </c>
      <c r="I150" s="201">
        <v>282.45299999999997</v>
      </c>
      <c r="J150" s="691">
        <v>226.541</v>
      </c>
      <c r="K150" s="198">
        <v>375.57600000000002</v>
      </c>
      <c r="L150" s="201">
        <v>427.08100000000002</v>
      </c>
      <c r="M150" s="201">
        <v>349.25</v>
      </c>
      <c r="N150" s="201">
        <v>240.1</v>
      </c>
      <c r="O150" s="691">
        <v>160.96899999999999</v>
      </c>
      <c r="P150" s="201">
        <v>3573.482</v>
      </c>
      <c r="Q150" s="154">
        <v>3432.7289999999998</v>
      </c>
      <c r="R150" s="297">
        <v>96.1</v>
      </c>
      <c r="S150" s="375" t="s">
        <v>755</v>
      </c>
      <c r="T150" s="377" t="s">
        <v>953</v>
      </c>
      <c r="U150" s="376" t="s">
        <v>951</v>
      </c>
    </row>
    <row r="151" spans="1:21" ht="13.8" x14ac:dyDescent="0.3">
      <c r="A151" s="372"/>
      <c r="B151" s="377" t="s">
        <v>954</v>
      </c>
      <c r="C151" s="374" t="s">
        <v>756</v>
      </c>
      <c r="D151" s="198">
        <v>102.499</v>
      </c>
      <c r="E151" s="201">
        <v>190.81</v>
      </c>
      <c r="F151" s="201">
        <v>92.917000000000002</v>
      </c>
      <c r="G151" s="201">
        <v>70.100999999999999</v>
      </c>
      <c r="H151" s="201">
        <v>73.224999999999994</v>
      </c>
      <c r="I151" s="201">
        <v>79.778999999999996</v>
      </c>
      <c r="J151" s="691">
        <v>74.674999999999997</v>
      </c>
      <c r="K151" s="198">
        <v>50.207999999999998</v>
      </c>
      <c r="L151" s="201">
        <v>88.460999999999999</v>
      </c>
      <c r="M151" s="201">
        <v>115.642</v>
      </c>
      <c r="N151" s="201">
        <v>48.713000000000001</v>
      </c>
      <c r="O151" s="691">
        <v>57.377000000000002</v>
      </c>
      <c r="P151" s="201">
        <v>1093.6980000000001</v>
      </c>
      <c r="Q151" s="154">
        <v>1044.4069999999999</v>
      </c>
      <c r="R151" s="297">
        <v>95.5</v>
      </c>
      <c r="S151" s="375" t="s">
        <v>757</v>
      </c>
      <c r="T151" s="377" t="s">
        <v>955</v>
      </c>
      <c r="U151" s="376"/>
    </row>
    <row r="152" spans="1:21" ht="13.8" x14ac:dyDescent="0.3">
      <c r="A152" s="372"/>
      <c r="B152" s="377"/>
      <c r="C152" s="351"/>
      <c r="D152" s="198"/>
      <c r="E152" s="201"/>
      <c r="F152" s="201"/>
      <c r="G152" s="201"/>
      <c r="H152" s="201"/>
      <c r="I152" s="201"/>
      <c r="J152" s="691"/>
      <c r="K152" s="198"/>
      <c r="L152" s="201"/>
      <c r="M152" s="201"/>
      <c r="N152" s="201"/>
      <c r="O152" s="691"/>
      <c r="P152" s="201"/>
      <c r="Q152" s="154"/>
      <c r="R152" s="297"/>
      <c r="S152" s="353"/>
      <c r="T152" s="377"/>
      <c r="U152" s="376"/>
    </row>
    <row r="153" spans="1:21" ht="13.8" x14ac:dyDescent="0.3">
      <c r="A153" s="372" t="s">
        <v>956</v>
      </c>
      <c r="B153" s="377" t="s">
        <v>957</v>
      </c>
      <c r="C153" s="374" t="s">
        <v>754</v>
      </c>
      <c r="D153" s="198">
        <v>8218.5660000000007</v>
      </c>
      <c r="E153" s="201">
        <v>8382.8140000000003</v>
      </c>
      <c r="F153" s="201">
        <v>9698.3430000000008</v>
      </c>
      <c r="G153" s="201">
        <v>11098.523999999999</v>
      </c>
      <c r="H153" s="201">
        <v>9713.6820000000007</v>
      </c>
      <c r="I153" s="201">
        <v>8170.5190000000002</v>
      </c>
      <c r="J153" s="691">
        <v>9380.1110000000008</v>
      </c>
      <c r="K153" s="198">
        <v>10421.297</v>
      </c>
      <c r="L153" s="201">
        <v>8601.1610000000001</v>
      </c>
      <c r="M153" s="201">
        <v>8499.7459999999992</v>
      </c>
      <c r="N153" s="201">
        <v>6980.7870000000003</v>
      </c>
      <c r="O153" s="691">
        <v>11027.519</v>
      </c>
      <c r="P153" s="201">
        <v>90923.93</v>
      </c>
      <c r="Q153" s="154">
        <v>110193.069</v>
      </c>
      <c r="R153" s="297">
        <v>121.2</v>
      </c>
      <c r="S153" s="375" t="s">
        <v>755</v>
      </c>
      <c r="T153" s="377" t="s">
        <v>958</v>
      </c>
      <c r="U153" s="376" t="s">
        <v>956</v>
      </c>
    </row>
    <row r="154" spans="1:21" ht="13.8" x14ac:dyDescent="0.3">
      <c r="A154" s="372"/>
      <c r="B154" s="377"/>
      <c r="C154" s="374" t="s">
        <v>756</v>
      </c>
      <c r="D154" s="198">
        <v>11770.807000000001</v>
      </c>
      <c r="E154" s="201">
        <v>9669.9539999999997</v>
      </c>
      <c r="F154" s="201">
        <v>10467.597</v>
      </c>
      <c r="G154" s="201">
        <v>11879.781000000001</v>
      </c>
      <c r="H154" s="201">
        <v>11231.063</v>
      </c>
      <c r="I154" s="201">
        <v>9546.5959999999995</v>
      </c>
      <c r="J154" s="691">
        <v>11288.602999999999</v>
      </c>
      <c r="K154" s="198">
        <v>8725.6409999999996</v>
      </c>
      <c r="L154" s="201">
        <v>11002.916999999999</v>
      </c>
      <c r="M154" s="201">
        <v>12907.897000000001</v>
      </c>
      <c r="N154" s="201">
        <v>11868.146000000001</v>
      </c>
      <c r="O154" s="691">
        <v>10594.846</v>
      </c>
      <c r="P154" s="201">
        <v>126868.765</v>
      </c>
      <c r="Q154" s="154">
        <v>130953.848</v>
      </c>
      <c r="R154" s="297">
        <v>103.2</v>
      </c>
      <c r="S154" s="375" t="s">
        <v>757</v>
      </c>
      <c r="T154" s="377" t="s">
        <v>959</v>
      </c>
      <c r="U154" s="376"/>
    </row>
    <row r="155" spans="1:21" ht="13.8" x14ac:dyDescent="0.3">
      <c r="A155" s="372"/>
      <c r="B155" s="377"/>
      <c r="C155" s="374"/>
      <c r="D155" s="198"/>
      <c r="E155" s="201"/>
      <c r="F155" s="201"/>
      <c r="G155" s="201"/>
      <c r="H155" s="201"/>
      <c r="I155" s="201"/>
      <c r="J155" s="691"/>
      <c r="K155" s="198"/>
      <c r="L155" s="201"/>
      <c r="M155" s="201"/>
      <c r="N155" s="201"/>
      <c r="O155" s="691"/>
      <c r="P155" s="201"/>
      <c r="Q155" s="154"/>
      <c r="R155" s="297"/>
      <c r="S155" s="375"/>
      <c r="T155" s="377"/>
      <c r="U155" s="376"/>
    </row>
    <row r="156" spans="1:21" ht="13.8" x14ac:dyDescent="0.3">
      <c r="A156" s="372" t="s">
        <v>960</v>
      </c>
      <c r="B156" s="377" t="s">
        <v>961</v>
      </c>
      <c r="C156" s="374" t="s">
        <v>754</v>
      </c>
      <c r="D156" s="198">
        <v>50451.682999999997</v>
      </c>
      <c r="E156" s="201">
        <v>57172.832999999999</v>
      </c>
      <c r="F156" s="201">
        <v>54891.06</v>
      </c>
      <c r="G156" s="201">
        <v>56460.69</v>
      </c>
      <c r="H156" s="201">
        <v>51898.161999999997</v>
      </c>
      <c r="I156" s="201">
        <v>51353.614000000001</v>
      </c>
      <c r="J156" s="691">
        <v>57928.625</v>
      </c>
      <c r="K156" s="198">
        <v>52116.955999999998</v>
      </c>
      <c r="L156" s="201">
        <v>55078.159</v>
      </c>
      <c r="M156" s="201">
        <v>71219.513000000006</v>
      </c>
      <c r="N156" s="201">
        <v>59169.173999999999</v>
      </c>
      <c r="O156" s="691">
        <v>56497.478999999999</v>
      </c>
      <c r="P156" s="201">
        <v>623512.62100000004</v>
      </c>
      <c r="Q156" s="154">
        <v>674237.94799999997</v>
      </c>
      <c r="R156" s="297">
        <v>108.1</v>
      </c>
      <c r="S156" s="375" t="s">
        <v>755</v>
      </c>
      <c r="T156" s="377" t="s">
        <v>962</v>
      </c>
      <c r="U156" s="376" t="s">
        <v>960</v>
      </c>
    </row>
    <row r="157" spans="1:21" s="9" customFormat="1" ht="13.8" x14ac:dyDescent="0.3">
      <c r="A157" s="372"/>
      <c r="B157" s="377" t="s">
        <v>963</v>
      </c>
      <c r="C157" s="374" t="s">
        <v>756</v>
      </c>
      <c r="D157" s="198">
        <v>73811.930999999997</v>
      </c>
      <c r="E157" s="201">
        <v>61538.180999999997</v>
      </c>
      <c r="F157" s="201">
        <v>61714.006000000001</v>
      </c>
      <c r="G157" s="201">
        <v>64784.781999999999</v>
      </c>
      <c r="H157" s="201">
        <v>66763.201000000001</v>
      </c>
      <c r="I157" s="201">
        <v>62305.661</v>
      </c>
      <c r="J157" s="691">
        <v>67762.573000000004</v>
      </c>
      <c r="K157" s="198">
        <v>62972.423999999999</v>
      </c>
      <c r="L157" s="201">
        <v>61662.453999999998</v>
      </c>
      <c r="M157" s="201">
        <v>69891.062000000005</v>
      </c>
      <c r="N157" s="201">
        <v>68644.154999999999</v>
      </c>
      <c r="O157" s="691">
        <v>56788.593000000001</v>
      </c>
      <c r="P157" s="201">
        <v>767635.51500000001</v>
      </c>
      <c r="Q157" s="154">
        <v>778639.02300000004</v>
      </c>
      <c r="R157" s="297">
        <v>101.4</v>
      </c>
      <c r="S157" s="375" t="s">
        <v>757</v>
      </c>
      <c r="T157" s="377" t="s">
        <v>964</v>
      </c>
      <c r="U157" s="376"/>
    </row>
    <row r="158" spans="1:21" ht="13.8" x14ac:dyDescent="0.3">
      <c r="A158" s="362"/>
      <c r="B158" s="774"/>
      <c r="C158" s="775"/>
      <c r="D158" s="185"/>
      <c r="E158" s="190"/>
      <c r="F158" s="190"/>
      <c r="G158" s="190"/>
      <c r="H158" s="190"/>
      <c r="I158" s="190"/>
      <c r="J158" s="687"/>
      <c r="K158" s="185"/>
      <c r="L158" s="190"/>
      <c r="M158" s="190"/>
      <c r="N158" s="190"/>
      <c r="O158" s="687"/>
      <c r="P158" s="190"/>
      <c r="Q158" s="186"/>
      <c r="R158" s="187"/>
      <c r="S158" s="776"/>
      <c r="T158" s="774"/>
      <c r="U158" s="365"/>
    </row>
    <row r="159" spans="1:21" ht="13.8" x14ac:dyDescent="0.3">
      <c r="A159" s="389">
        <v>49</v>
      </c>
      <c r="B159" s="390" t="s">
        <v>965</v>
      </c>
      <c r="C159" s="351" t="s">
        <v>754</v>
      </c>
      <c r="D159" s="223">
        <v>9095.7819999999992</v>
      </c>
      <c r="E159" s="228">
        <v>9941.1119999999992</v>
      </c>
      <c r="F159" s="228">
        <v>8941.3119999999999</v>
      </c>
      <c r="G159" s="228">
        <v>9044.3809999999994</v>
      </c>
      <c r="H159" s="228">
        <v>8455.857</v>
      </c>
      <c r="I159" s="228">
        <v>7918.0010000000002</v>
      </c>
      <c r="J159" s="692">
        <v>8393.7909999999993</v>
      </c>
      <c r="K159" s="223">
        <v>8876.9549999999999</v>
      </c>
      <c r="L159" s="228">
        <v>10114.98</v>
      </c>
      <c r="M159" s="228">
        <v>10931.598</v>
      </c>
      <c r="N159" s="228">
        <v>10615.548000000001</v>
      </c>
      <c r="O159" s="692">
        <v>9915.6170000000002</v>
      </c>
      <c r="P159" s="228">
        <v>117927.53599999999</v>
      </c>
      <c r="Q159" s="228">
        <v>112244.93399999999</v>
      </c>
      <c r="R159" s="393">
        <v>95.2</v>
      </c>
      <c r="S159" s="353" t="s">
        <v>755</v>
      </c>
      <c r="T159" s="390" t="s">
        <v>966</v>
      </c>
      <c r="U159" s="392">
        <v>49</v>
      </c>
    </row>
    <row r="160" spans="1:21" ht="13.8" x14ac:dyDescent="0.3">
      <c r="A160" s="362"/>
      <c r="B160" s="390" t="s">
        <v>967</v>
      </c>
      <c r="C160" s="351" t="s">
        <v>756</v>
      </c>
      <c r="D160" s="223">
        <v>14798.886</v>
      </c>
      <c r="E160" s="228">
        <v>12506.097</v>
      </c>
      <c r="F160" s="228">
        <v>14094.891</v>
      </c>
      <c r="G160" s="228">
        <v>14449.81</v>
      </c>
      <c r="H160" s="228">
        <v>13461.77</v>
      </c>
      <c r="I160" s="228">
        <v>14233.406999999999</v>
      </c>
      <c r="J160" s="692">
        <v>14085.056</v>
      </c>
      <c r="K160" s="223">
        <v>13851.534</v>
      </c>
      <c r="L160" s="228">
        <v>16136.106</v>
      </c>
      <c r="M160" s="228">
        <v>16465.962</v>
      </c>
      <c r="N160" s="228">
        <v>16112.960999999999</v>
      </c>
      <c r="O160" s="692">
        <v>14467.432000000001</v>
      </c>
      <c r="P160" s="228">
        <v>185819.39799999999</v>
      </c>
      <c r="Q160" s="228">
        <v>174663.91200000001</v>
      </c>
      <c r="R160" s="393">
        <v>94</v>
      </c>
      <c r="S160" s="353" t="s">
        <v>757</v>
      </c>
      <c r="T160" s="390" t="s">
        <v>968</v>
      </c>
      <c r="U160" s="365"/>
    </row>
    <row r="161" spans="1:21" ht="13.8" x14ac:dyDescent="0.3">
      <c r="A161" s="362"/>
      <c r="B161" s="371"/>
      <c r="C161" s="351"/>
      <c r="D161" s="370"/>
      <c r="E161" s="366"/>
      <c r="F161" s="366"/>
      <c r="G161" s="366"/>
      <c r="H161" s="366"/>
      <c r="I161" s="366"/>
      <c r="J161" s="694"/>
      <c r="K161" s="370"/>
      <c r="L161" s="366"/>
      <c r="M161" s="366"/>
      <c r="N161" s="366"/>
      <c r="O161" s="694"/>
      <c r="P161" s="366"/>
      <c r="Q161" s="366"/>
      <c r="R161" s="368"/>
      <c r="S161" s="353"/>
      <c r="T161" s="363"/>
      <c r="U161" s="365"/>
    </row>
    <row r="162" spans="1:21" ht="13.8" x14ac:dyDescent="0.3">
      <c r="A162" s="389">
        <v>50</v>
      </c>
      <c r="B162" s="373" t="s">
        <v>969</v>
      </c>
      <c r="C162" s="374" t="s">
        <v>754</v>
      </c>
      <c r="D162" s="198">
        <v>2311.9250000000002</v>
      </c>
      <c r="E162" s="201">
        <v>3749.99</v>
      </c>
      <c r="F162" s="201">
        <v>275.18400000000003</v>
      </c>
      <c r="G162" s="201">
        <v>2833.047</v>
      </c>
      <c r="H162" s="201">
        <v>1483.596</v>
      </c>
      <c r="I162" s="201">
        <v>435.81799999999998</v>
      </c>
      <c r="J162" s="691">
        <v>1343.4079999999999</v>
      </c>
      <c r="K162" s="198">
        <v>164.971</v>
      </c>
      <c r="L162" s="201">
        <v>342.57799999999997</v>
      </c>
      <c r="M162" s="201">
        <v>237.71899999999999</v>
      </c>
      <c r="N162" s="201">
        <v>268.08499999999998</v>
      </c>
      <c r="O162" s="691">
        <v>929.875</v>
      </c>
      <c r="P162" s="201">
        <v>34360.319000000003</v>
      </c>
      <c r="Q162" s="154">
        <v>14376.196</v>
      </c>
      <c r="R162" s="297">
        <v>41.8</v>
      </c>
      <c r="S162" s="375" t="s">
        <v>755</v>
      </c>
      <c r="T162" s="377" t="s">
        <v>970</v>
      </c>
      <c r="U162" s="376" t="s">
        <v>971</v>
      </c>
    </row>
    <row r="163" spans="1:21" ht="13.8" x14ac:dyDescent="0.3">
      <c r="A163" s="362"/>
      <c r="B163" s="377"/>
      <c r="C163" s="374" t="s">
        <v>756</v>
      </c>
      <c r="D163" s="198">
        <v>620.29</v>
      </c>
      <c r="E163" s="201">
        <v>377.47800000000001</v>
      </c>
      <c r="F163" s="201">
        <v>2.6509999999999998</v>
      </c>
      <c r="G163" s="201">
        <v>867.96699999999998</v>
      </c>
      <c r="H163" s="201">
        <v>1337.7180000000001</v>
      </c>
      <c r="I163" s="201">
        <v>1204.7190000000001</v>
      </c>
      <c r="J163" s="691">
        <v>64.442999999999998</v>
      </c>
      <c r="K163" s="198">
        <v>128.994</v>
      </c>
      <c r="L163" s="201">
        <v>1240.259</v>
      </c>
      <c r="M163" s="201">
        <v>99.6</v>
      </c>
      <c r="N163" s="201">
        <v>797.19799999999998</v>
      </c>
      <c r="O163" s="691">
        <v>909.91499999999996</v>
      </c>
      <c r="P163" s="201">
        <v>7708.0839999999998</v>
      </c>
      <c r="Q163" s="154">
        <v>7651.232</v>
      </c>
      <c r="R163" s="297">
        <v>99.3</v>
      </c>
      <c r="S163" s="375" t="s">
        <v>757</v>
      </c>
      <c r="T163" s="377"/>
      <c r="U163" s="376"/>
    </row>
    <row r="164" spans="1:21" ht="13.8" x14ac:dyDescent="0.3">
      <c r="A164" s="362"/>
      <c r="B164" s="377"/>
      <c r="C164" s="374"/>
      <c r="D164" s="198"/>
      <c r="E164" s="201"/>
      <c r="F164" s="201"/>
      <c r="G164" s="201"/>
      <c r="H164" s="201"/>
      <c r="I164" s="201"/>
      <c r="J164" s="691"/>
      <c r="K164" s="198"/>
      <c r="L164" s="201"/>
      <c r="M164" s="201"/>
      <c r="N164" s="201"/>
      <c r="O164" s="691"/>
      <c r="P164" s="201"/>
      <c r="Q164" s="154"/>
      <c r="R164" s="297"/>
      <c r="S164" s="375"/>
      <c r="T164" s="377"/>
      <c r="U164" s="376"/>
    </row>
    <row r="165" spans="1:21" ht="13.8" x14ac:dyDescent="0.3">
      <c r="A165" s="372" t="s">
        <v>972</v>
      </c>
      <c r="B165" s="373" t="s">
        <v>973</v>
      </c>
      <c r="C165" s="374" t="s">
        <v>754</v>
      </c>
      <c r="D165" s="198">
        <v>1274.1890000000001</v>
      </c>
      <c r="E165" s="201">
        <v>1524.961</v>
      </c>
      <c r="F165" s="201">
        <v>1969.894</v>
      </c>
      <c r="G165" s="201">
        <v>2886.5259999999998</v>
      </c>
      <c r="H165" s="201">
        <v>2797.82</v>
      </c>
      <c r="I165" s="201">
        <v>2486.1410000000001</v>
      </c>
      <c r="J165" s="691">
        <v>2360.8620000000001</v>
      </c>
      <c r="K165" s="198">
        <v>1781.5519999999999</v>
      </c>
      <c r="L165" s="201">
        <v>8495.3619999999992</v>
      </c>
      <c r="M165" s="201">
        <v>4401.9229999999998</v>
      </c>
      <c r="N165" s="201">
        <v>6291.509</v>
      </c>
      <c r="O165" s="691">
        <v>2357.511</v>
      </c>
      <c r="P165" s="201">
        <v>24925.735000000001</v>
      </c>
      <c r="Q165" s="154">
        <v>38628.25</v>
      </c>
      <c r="R165" s="297">
        <v>155</v>
      </c>
      <c r="S165" s="375" t="s">
        <v>755</v>
      </c>
      <c r="T165" s="377" t="s">
        <v>974</v>
      </c>
      <c r="U165" s="376" t="s">
        <v>972</v>
      </c>
    </row>
    <row r="166" spans="1:21" ht="13.8" x14ac:dyDescent="0.3">
      <c r="A166" s="372"/>
      <c r="B166" s="377" t="s">
        <v>975</v>
      </c>
      <c r="C166" s="374" t="s">
        <v>756</v>
      </c>
      <c r="D166" s="198">
        <v>503.25099999999998</v>
      </c>
      <c r="E166" s="201">
        <v>771.45299999999997</v>
      </c>
      <c r="F166" s="201">
        <v>445.32</v>
      </c>
      <c r="G166" s="201">
        <v>964.69899999999996</v>
      </c>
      <c r="H166" s="201">
        <v>1261.402</v>
      </c>
      <c r="I166" s="201">
        <v>1221.3219999999999</v>
      </c>
      <c r="J166" s="691">
        <v>972.70299999999997</v>
      </c>
      <c r="K166" s="198">
        <v>343.791</v>
      </c>
      <c r="L166" s="201">
        <v>7455.924</v>
      </c>
      <c r="M166" s="201">
        <v>2168.6889999999999</v>
      </c>
      <c r="N166" s="201">
        <v>4062.2040000000002</v>
      </c>
      <c r="O166" s="691">
        <v>4500.4930000000004</v>
      </c>
      <c r="P166" s="201">
        <v>13960.12</v>
      </c>
      <c r="Q166" s="154">
        <v>24671.251</v>
      </c>
      <c r="R166" s="297">
        <v>176.7</v>
      </c>
      <c r="S166" s="375" t="s">
        <v>757</v>
      </c>
      <c r="T166" s="377" t="s">
        <v>976</v>
      </c>
      <c r="U166" s="376"/>
    </row>
    <row r="167" spans="1:21" ht="13.8" x14ac:dyDescent="0.3">
      <c r="A167" s="372"/>
      <c r="B167" s="377"/>
      <c r="C167" s="374"/>
      <c r="D167" s="198"/>
      <c r="E167" s="201"/>
      <c r="F167" s="201"/>
      <c r="G167" s="201"/>
      <c r="H167" s="201"/>
      <c r="I167" s="201"/>
      <c r="J167" s="691"/>
      <c r="K167" s="198"/>
      <c r="L167" s="201"/>
      <c r="M167" s="201"/>
      <c r="N167" s="201"/>
      <c r="O167" s="691"/>
      <c r="P167" s="201"/>
      <c r="Q167" s="154"/>
      <c r="R167" s="297"/>
      <c r="S167" s="375"/>
      <c r="T167" s="377"/>
      <c r="U167" s="376"/>
    </row>
    <row r="168" spans="1:21" ht="13.8" x14ac:dyDescent="0.3">
      <c r="A168" s="372" t="s">
        <v>977</v>
      </c>
      <c r="B168" s="377" t="s">
        <v>978</v>
      </c>
      <c r="C168" s="374" t="s">
        <v>754</v>
      </c>
      <c r="D168" s="198">
        <v>6510.1530000000002</v>
      </c>
      <c r="E168" s="201">
        <v>5802.9030000000002</v>
      </c>
      <c r="F168" s="201">
        <v>6205.402</v>
      </c>
      <c r="G168" s="201">
        <v>6466.1509999999998</v>
      </c>
      <c r="H168" s="201">
        <v>7245.1930000000002</v>
      </c>
      <c r="I168" s="201">
        <v>7364.4979999999996</v>
      </c>
      <c r="J168" s="691">
        <v>6407.6289999999999</v>
      </c>
      <c r="K168" s="198">
        <v>4687.6570000000002</v>
      </c>
      <c r="L168" s="201">
        <v>5780.6030000000001</v>
      </c>
      <c r="M168" s="201">
        <v>8395.7540000000008</v>
      </c>
      <c r="N168" s="201">
        <v>6432.2120000000004</v>
      </c>
      <c r="O168" s="691">
        <v>5667.9610000000002</v>
      </c>
      <c r="P168" s="201">
        <v>90939.873999999996</v>
      </c>
      <c r="Q168" s="154">
        <v>76966.115999999995</v>
      </c>
      <c r="R168" s="297">
        <v>84.6</v>
      </c>
      <c r="S168" s="375" t="s">
        <v>755</v>
      </c>
      <c r="T168" s="377" t="s">
        <v>979</v>
      </c>
      <c r="U168" s="376" t="s">
        <v>977</v>
      </c>
    </row>
    <row r="169" spans="1:21" ht="13.8" x14ac:dyDescent="0.3">
      <c r="A169" s="372"/>
      <c r="B169" s="377"/>
      <c r="C169" s="374" t="s">
        <v>756</v>
      </c>
      <c r="D169" s="198">
        <v>2092.7179999999998</v>
      </c>
      <c r="E169" s="201">
        <v>2390.85</v>
      </c>
      <c r="F169" s="201">
        <v>1373.11</v>
      </c>
      <c r="G169" s="201">
        <v>5541.9939999999997</v>
      </c>
      <c r="H169" s="201">
        <v>2561.2269999999999</v>
      </c>
      <c r="I169" s="201">
        <v>3374.3409999999999</v>
      </c>
      <c r="J169" s="691">
        <v>1468.175</v>
      </c>
      <c r="K169" s="198">
        <v>1573.9970000000001</v>
      </c>
      <c r="L169" s="201">
        <v>2495.4659999999999</v>
      </c>
      <c r="M169" s="201">
        <v>4481.91</v>
      </c>
      <c r="N169" s="201">
        <v>3444.9580000000001</v>
      </c>
      <c r="O169" s="691">
        <v>2000.9349999999999</v>
      </c>
      <c r="P169" s="201">
        <v>44385.644</v>
      </c>
      <c r="Q169" s="154">
        <v>32799.680999999997</v>
      </c>
      <c r="R169" s="297">
        <v>73.900000000000006</v>
      </c>
      <c r="S169" s="375" t="s">
        <v>757</v>
      </c>
      <c r="T169" s="377"/>
      <c r="U169" s="376"/>
    </row>
    <row r="170" spans="1:21" ht="13.8" x14ac:dyDescent="0.3">
      <c r="A170" s="372"/>
      <c r="B170" s="377"/>
      <c r="C170" s="374"/>
      <c r="D170" s="198"/>
      <c r="E170" s="201"/>
      <c r="F170" s="201"/>
      <c r="G170" s="201"/>
      <c r="H170" s="201"/>
      <c r="I170" s="201"/>
      <c r="J170" s="691"/>
      <c r="K170" s="198"/>
      <c r="L170" s="201"/>
      <c r="M170" s="201"/>
      <c r="N170" s="201"/>
      <c r="O170" s="691"/>
      <c r="P170" s="201"/>
      <c r="Q170" s="154"/>
      <c r="R170" s="297"/>
      <c r="S170" s="375"/>
      <c r="T170" s="377"/>
      <c r="U170" s="376"/>
    </row>
    <row r="171" spans="1:21" ht="13.8" x14ac:dyDescent="0.3">
      <c r="A171" s="372" t="s">
        <v>980</v>
      </c>
      <c r="B171" s="377" t="s">
        <v>981</v>
      </c>
      <c r="C171" s="351" t="s">
        <v>754</v>
      </c>
      <c r="D171" s="198">
        <v>236.447</v>
      </c>
      <c r="E171" s="201">
        <v>99.995999999999995</v>
      </c>
      <c r="F171" s="201">
        <v>125.527</v>
      </c>
      <c r="G171" s="201">
        <v>124.249</v>
      </c>
      <c r="H171" s="201">
        <v>126.735</v>
      </c>
      <c r="I171" s="201">
        <v>109.63</v>
      </c>
      <c r="J171" s="691">
        <v>101.255</v>
      </c>
      <c r="K171" s="198">
        <v>210.02600000000001</v>
      </c>
      <c r="L171" s="201">
        <v>213.166</v>
      </c>
      <c r="M171" s="201">
        <v>172.53200000000001</v>
      </c>
      <c r="N171" s="201">
        <v>138.10300000000001</v>
      </c>
      <c r="O171" s="691">
        <v>152.89500000000001</v>
      </c>
      <c r="P171" s="201">
        <v>2947.9740000000002</v>
      </c>
      <c r="Q171" s="154">
        <v>1810.5609999999999</v>
      </c>
      <c r="R171" s="297">
        <v>61.4</v>
      </c>
      <c r="S171" s="353" t="s">
        <v>755</v>
      </c>
      <c r="T171" s="377" t="s">
        <v>982</v>
      </c>
      <c r="U171" s="376" t="s">
        <v>980</v>
      </c>
    </row>
    <row r="172" spans="1:21" ht="13.8" x14ac:dyDescent="0.3">
      <c r="A172" s="372"/>
      <c r="B172" s="377" t="s">
        <v>983</v>
      </c>
      <c r="C172" s="351" t="s">
        <v>756</v>
      </c>
      <c r="D172" s="198">
        <v>2.2109999999999999</v>
      </c>
      <c r="E172" s="201">
        <v>7.5759999999999996</v>
      </c>
      <c r="F172" s="201">
        <v>0.72899999999999998</v>
      </c>
      <c r="G172" s="201">
        <v>18.053999999999998</v>
      </c>
      <c r="H172" s="201">
        <v>24.971</v>
      </c>
      <c r="I172" s="201">
        <v>99.364000000000004</v>
      </c>
      <c r="J172" s="691">
        <v>1.8720000000000001</v>
      </c>
      <c r="K172" s="198">
        <v>5.1790000000000003</v>
      </c>
      <c r="L172" s="201">
        <v>19.04</v>
      </c>
      <c r="M172" s="201">
        <v>31.773</v>
      </c>
      <c r="N172" s="201">
        <v>149.25299999999999</v>
      </c>
      <c r="O172" s="691">
        <v>17.334</v>
      </c>
      <c r="P172" s="201">
        <v>1467.8230000000001</v>
      </c>
      <c r="Q172" s="154">
        <v>377.35599999999999</v>
      </c>
      <c r="R172" s="297">
        <v>25.7</v>
      </c>
      <c r="S172" s="353" t="s">
        <v>757</v>
      </c>
      <c r="T172" s="377" t="s">
        <v>984</v>
      </c>
      <c r="U172" s="376"/>
    </row>
    <row r="173" spans="1:21" ht="13.8" x14ac:dyDescent="0.3">
      <c r="A173" s="372"/>
      <c r="B173" s="377"/>
      <c r="C173" s="351"/>
      <c r="D173" s="198"/>
      <c r="E173" s="201"/>
      <c r="F173" s="201"/>
      <c r="G173" s="201"/>
      <c r="H173" s="201"/>
      <c r="I173" s="201"/>
      <c r="J173" s="691"/>
      <c r="K173" s="198"/>
      <c r="L173" s="201"/>
      <c r="M173" s="201"/>
      <c r="N173" s="201"/>
      <c r="O173" s="691"/>
      <c r="P173" s="201"/>
      <c r="Q173" s="154"/>
      <c r="R173" s="297"/>
      <c r="S173" s="353"/>
      <c r="T173" s="377"/>
      <c r="U173" s="376"/>
    </row>
    <row r="174" spans="1:21" ht="13.8" x14ac:dyDescent="0.3">
      <c r="A174" s="372" t="s">
        <v>985</v>
      </c>
      <c r="B174" s="377" t="s">
        <v>986</v>
      </c>
      <c r="C174" s="374" t="s">
        <v>754</v>
      </c>
      <c r="D174" s="198">
        <v>7708.4059999999999</v>
      </c>
      <c r="E174" s="201">
        <v>7104.24</v>
      </c>
      <c r="F174" s="201">
        <v>7116.5349999999999</v>
      </c>
      <c r="G174" s="201">
        <v>7296.5010000000002</v>
      </c>
      <c r="H174" s="201">
        <v>8849.4089999999997</v>
      </c>
      <c r="I174" s="201">
        <v>8170.7129999999997</v>
      </c>
      <c r="J174" s="691">
        <v>8751.7720000000008</v>
      </c>
      <c r="K174" s="198">
        <v>6744.9089999999997</v>
      </c>
      <c r="L174" s="201">
        <v>9573.4490000000005</v>
      </c>
      <c r="M174" s="201">
        <v>9072.1550000000007</v>
      </c>
      <c r="N174" s="201">
        <v>7719.4359999999997</v>
      </c>
      <c r="O174" s="691">
        <v>6634.3090000000002</v>
      </c>
      <c r="P174" s="201">
        <v>91493.422000000006</v>
      </c>
      <c r="Q174" s="154">
        <v>94741.834000000003</v>
      </c>
      <c r="R174" s="297">
        <v>103.6</v>
      </c>
      <c r="S174" s="375" t="s">
        <v>755</v>
      </c>
      <c r="T174" s="377" t="s">
        <v>987</v>
      </c>
      <c r="U174" s="376" t="s">
        <v>985</v>
      </c>
    </row>
    <row r="175" spans="1:21" ht="13.8" x14ac:dyDescent="0.3">
      <c r="A175" s="372"/>
      <c r="B175" s="377"/>
      <c r="C175" s="374" t="s">
        <v>756</v>
      </c>
      <c r="D175" s="198">
        <v>7925.3419999999996</v>
      </c>
      <c r="E175" s="201">
        <v>6804.1980000000003</v>
      </c>
      <c r="F175" s="201">
        <v>7743.1</v>
      </c>
      <c r="G175" s="201">
        <v>8571.2540000000008</v>
      </c>
      <c r="H175" s="201">
        <v>8246.8639999999996</v>
      </c>
      <c r="I175" s="201">
        <v>8685.4539999999997</v>
      </c>
      <c r="J175" s="691">
        <v>7026.1790000000001</v>
      </c>
      <c r="K175" s="198">
        <v>6857.55</v>
      </c>
      <c r="L175" s="201">
        <v>7950.1289999999999</v>
      </c>
      <c r="M175" s="201">
        <v>9172.3130000000001</v>
      </c>
      <c r="N175" s="201">
        <v>8578.5709999999999</v>
      </c>
      <c r="O175" s="691">
        <v>6585.88</v>
      </c>
      <c r="P175" s="201">
        <v>107228.14599999999</v>
      </c>
      <c r="Q175" s="154">
        <v>94146.834000000003</v>
      </c>
      <c r="R175" s="297">
        <v>87.8</v>
      </c>
      <c r="S175" s="375" t="s">
        <v>757</v>
      </c>
      <c r="T175" s="377"/>
      <c r="U175" s="376"/>
    </row>
    <row r="176" spans="1:21" ht="13.8" x14ac:dyDescent="0.3">
      <c r="A176" s="372"/>
      <c r="B176" s="377"/>
      <c r="C176" s="374"/>
      <c r="D176" s="198"/>
      <c r="E176" s="201"/>
      <c r="F176" s="201"/>
      <c r="G176" s="201"/>
      <c r="H176" s="201"/>
      <c r="I176" s="201"/>
      <c r="J176" s="691"/>
      <c r="K176" s="198"/>
      <c r="L176" s="201"/>
      <c r="M176" s="201"/>
      <c r="N176" s="201"/>
      <c r="O176" s="691"/>
      <c r="P176" s="201"/>
      <c r="Q176" s="154"/>
      <c r="R176" s="297"/>
      <c r="S176" s="375"/>
      <c r="T176" s="377"/>
      <c r="U176" s="376"/>
    </row>
    <row r="177" spans="1:21" ht="13.8" x14ac:dyDescent="0.3">
      <c r="A177" s="372" t="s">
        <v>988</v>
      </c>
      <c r="B177" s="377" t="s">
        <v>989</v>
      </c>
      <c r="C177" s="374" t="s">
        <v>754</v>
      </c>
      <c r="D177" s="198">
        <v>8021.1509999999998</v>
      </c>
      <c r="E177" s="201">
        <v>8131.9759999999997</v>
      </c>
      <c r="F177" s="201">
        <v>8885.1319999999996</v>
      </c>
      <c r="G177" s="201">
        <v>7860.8209999999999</v>
      </c>
      <c r="H177" s="201">
        <v>8991.5360000000001</v>
      </c>
      <c r="I177" s="201">
        <v>8278.4169999999995</v>
      </c>
      <c r="J177" s="691">
        <v>8607.3819999999996</v>
      </c>
      <c r="K177" s="198">
        <v>5520.7160000000003</v>
      </c>
      <c r="L177" s="201">
        <v>9621.768</v>
      </c>
      <c r="M177" s="201">
        <v>10968.897999999999</v>
      </c>
      <c r="N177" s="201">
        <v>10387.013999999999</v>
      </c>
      <c r="O177" s="691">
        <v>7788.893</v>
      </c>
      <c r="P177" s="201">
        <v>97171.281000000003</v>
      </c>
      <c r="Q177" s="154">
        <v>103063.704</v>
      </c>
      <c r="R177" s="297">
        <v>106.1</v>
      </c>
      <c r="S177" s="375" t="s">
        <v>755</v>
      </c>
      <c r="T177" s="377" t="s">
        <v>990</v>
      </c>
      <c r="U177" s="376" t="s">
        <v>988</v>
      </c>
    </row>
    <row r="178" spans="1:21" ht="13.8" x14ac:dyDescent="0.3">
      <c r="A178" s="372"/>
      <c r="B178" s="377"/>
      <c r="C178" s="374" t="s">
        <v>756</v>
      </c>
      <c r="D178" s="198">
        <v>6960.2960000000003</v>
      </c>
      <c r="E178" s="201">
        <v>7769.5990000000002</v>
      </c>
      <c r="F178" s="201">
        <v>7853.8980000000001</v>
      </c>
      <c r="G178" s="201">
        <v>8488.18</v>
      </c>
      <c r="H178" s="201">
        <v>8173.4880000000003</v>
      </c>
      <c r="I178" s="201">
        <v>8398.8160000000007</v>
      </c>
      <c r="J178" s="691">
        <v>7890.259</v>
      </c>
      <c r="K178" s="198">
        <v>4176.8519999999999</v>
      </c>
      <c r="L178" s="201">
        <v>8540.9959999999992</v>
      </c>
      <c r="M178" s="201">
        <v>9659.8619999999992</v>
      </c>
      <c r="N178" s="201">
        <v>9633.4130000000005</v>
      </c>
      <c r="O178" s="691">
        <v>6317.4390000000003</v>
      </c>
      <c r="P178" s="201">
        <v>87593.652000000002</v>
      </c>
      <c r="Q178" s="154">
        <v>93863.097999999998</v>
      </c>
      <c r="R178" s="297">
        <v>107.2</v>
      </c>
      <c r="S178" s="375" t="s">
        <v>757</v>
      </c>
      <c r="T178" s="377"/>
      <c r="U178" s="376"/>
    </row>
    <row r="179" spans="1:21" ht="13.8" x14ac:dyDescent="0.3">
      <c r="A179" s="372"/>
      <c r="B179" s="377"/>
      <c r="C179" s="374"/>
      <c r="D179" s="198"/>
      <c r="E179" s="201"/>
      <c r="F179" s="201"/>
      <c r="G179" s="201"/>
      <c r="H179" s="201"/>
      <c r="I179" s="201"/>
      <c r="J179" s="691"/>
      <c r="K179" s="198"/>
      <c r="L179" s="201"/>
      <c r="M179" s="201"/>
      <c r="N179" s="201"/>
      <c r="O179" s="691"/>
      <c r="P179" s="201"/>
      <c r="Q179" s="154"/>
      <c r="R179" s="297"/>
      <c r="S179" s="375"/>
      <c r="T179" s="377"/>
      <c r="U179" s="376"/>
    </row>
    <row r="180" spans="1:21" ht="13.8" x14ac:dyDescent="0.3">
      <c r="A180" s="372" t="s">
        <v>991</v>
      </c>
      <c r="B180" s="377" t="s">
        <v>992</v>
      </c>
      <c r="C180" s="374" t="s">
        <v>754</v>
      </c>
      <c r="D180" s="198">
        <v>6392.317</v>
      </c>
      <c r="E180" s="201">
        <v>7897.2579999999998</v>
      </c>
      <c r="F180" s="201">
        <v>8096.5770000000002</v>
      </c>
      <c r="G180" s="201">
        <v>8262.527</v>
      </c>
      <c r="H180" s="201">
        <v>8976.2479999999996</v>
      </c>
      <c r="I180" s="201">
        <v>9709.56</v>
      </c>
      <c r="J180" s="691">
        <v>8458</v>
      </c>
      <c r="K180" s="198">
        <v>6929.5389999999998</v>
      </c>
      <c r="L180" s="201">
        <v>8462.8850000000002</v>
      </c>
      <c r="M180" s="201">
        <v>9692.5930000000008</v>
      </c>
      <c r="N180" s="201">
        <v>8591.9040000000005</v>
      </c>
      <c r="O180" s="691">
        <v>6576.174</v>
      </c>
      <c r="P180" s="201">
        <v>92196.278000000006</v>
      </c>
      <c r="Q180" s="154">
        <v>98045.581999999995</v>
      </c>
      <c r="R180" s="297">
        <v>106.3</v>
      </c>
      <c r="S180" s="375" t="s">
        <v>755</v>
      </c>
      <c r="T180" s="377" t="s">
        <v>993</v>
      </c>
      <c r="U180" s="376" t="s">
        <v>991</v>
      </c>
    </row>
    <row r="181" spans="1:21" ht="13.8" x14ac:dyDescent="0.3">
      <c r="A181" s="372"/>
      <c r="B181" s="377" t="s">
        <v>994</v>
      </c>
      <c r="C181" s="374" t="s">
        <v>756</v>
      </c>
      <c r="D181" s="198">
        <v>2151.192</v>
      </c>
      <c r="E181" s="201">
        <v>2396.7220000000002</v>
      </c>
      <c r="F181" s="201">
        <v>2732.77</v>
      </c>
      <c r="G181" s="201">
        <v>2874.319</v>
      </c>
      <c r="H181" s="201">
        <v>3120.6930000000002</v>
      </c>
      <c r="I181" s="201">
        <v>3520.337</v>
      </c>
      <c r="J181" s="691">
        <v>3870.4740000000002</v>
      </c>
      <c r="K181" s="198">
        <v>2761</v>
      </c>
      <c r="L181" s="201">
        <v>3021.3</v>
      </c>
      <c r="M181" s="201">
        <v>3318.56</v>
      </c>
      <c r="N181" s="201">
        <v>3011.9160000000002</v>
      </c>
      <c r="O181" s="691">
        <v>2397.587</v>
      </c>
      <c r="P181" s="201">
        <v>38458.175999999999</v>
      </c>
      <c r="Q181" s="154">
        <v>35176.870000000003</v>
      </c>
      <c r="R181" s="297">
        <v>91.5</v>
      </c>
      <c r="S181" s="375" t="s">
        <v>757</v>
      </c>
      <c r="T181" s="377" t="s">
        <v>995</v>
      </c>
      <c r="U181" s="376"/>
    </row>
    <row r="182" spans="1:21" ht="13.8" x14ac:dyDescent="0.3">
      <c r="A182" s="372"/>
      <c r="B182" s="377"/>
      <c r="C182" s="374"/>
      <c r="D182" s="198"/>
      <c r="E182" s="201"/>
      <c r="F182" s="201"/>
      <c r="G182" s="201"/>
      <c r="H182" s="201"/>
      <c r="I182" s="201"/>
      <c r="J182" s="691"/>
      <c r="K182" s="198"/>
      <c r="L182" s="201"/>
      <c r="M182" s="201"/>
      <c r="N182" s="201"/>
      <c r="O182" s="691"/>
      <c r="P182" s="201"/>
      <c r="Q182" s="154"/>
      <c r="R182" s="297"/>
      <c r="S182" s="375"/>
      <c r="T182" s="377"/>
      <c r="U182" s="376"/>
    </row>
    <row r="183" spans="1:21" ht="13.8" x14ac:dyDescent="0.3">
      <c r="A183" s="372" t="s">
        <v>996</v>
      </c>
      <c r="B183" s="377" t="s">
        <v>997</v>
      </c>
      <c r="C183" s="351" t="s">
        <v>754</v>
      </c>
      <c r="D183" s="198">
        <v>3556.3960000000002</v>
      </c>
      <c r="E183" s="201">
        <v>3650.6</v>
      </c>
      <c r="F183" s="201">
        <v>3907.3870000000002</v>
      </c>
      <c r="G183" s="201">
        <v>3634.4009999999998</v>
      </c>
      <c r="H183" s="201">
        <v>4074.1950000000002</v>
      </c>
      <c r="I183" s="201">
        <v>3677.3890000000001</v>
      </c>
      <c r="J183" s="691">
        <v>3031.79</v>
      </c>
      <c r="K183" s="198">
        <v>3230.4409999999998</v>
      </c>
      <c r="L183" s="201">
        <v>4439.3590000000004</v>
      </c>
      <c r="M183" s="201">
        <v>4671.8680000000004</v>
      </c>
      <c r="N183" s="201">
        <v>4274.7629999999999</v>
      </c>
      <c r="O183" s="691">
        <v>3100.259</v>
      </c>
      <c r="P183" s="201">
        <v>48597.137000000002</v>
      </c>
      <c r="Q183" s="154">
        <v>45248.847999999998</v>
      </c>
      <c r="R183" s="297">
        <v>93.1</v>
      </c>
      <c r="S183" s="353" t="s">
        <v>755</v>
      </c>
      <c r="T183" s="377" t="s">
        <v>998</v>
      </c>
      <c r="U183" s="376" t="s">
        <v>996</v>
      </c>
    </row>
    <row r="184" spans="1:21" ht="13.8" x14ac:dyDescent="0.3">
      <c r="A184" s="372"/>
      <c r="B184" s="377" t="s">
        <v>999</v>
      </c>
      <c r="C184" s="351" t="s">
        <v>756</v>
      </c>
      <c r="D184" s="198">
        <v>1047.175</v>
      </c>
      <c r="E184" s="201">
        <v>968.86400000000003</v>
      </c>
      <c r="F184" s="201">
        <v>3131.3609999999999</v>
      </c>
      <c r="G184" s="201">
        <v>1161.239</v>
      </c>
      <c r="H184" s="201">
        <v>821.66600000000005</v>
      </c>
      <c r="I184" s="201">
        <v>783.55600000000004</v>
      </c>
      <c r="J184" s="691">
        <v>892.26300000000003</v>
      </c>
      <c r="K184" s="198">
        <v>851.99699999999996</v>
      </c>
      <c r="L184" s="201">
        <v>1114.0630000000001</v>
      </c>
      <c r="M184" s="201">
        <v>1415.934</v>
      </c>
      <c r="N184" s="201">
        <v>1313.23</v>
      </c>
      <c r="O184" s="691">
        <v>1169.7560000000001</v>
      </c>
      <c r="P184" s="201">
        <v>14349.575999999999</v>
      </c>
      <c r="Q184" s="154">
        <v>14671.103999999999</v>
      </c>
      <c r="R184" s="297">
        <v>102.2</v>
      </c>
      <c r="S184" s="353" t="s">
        <v>757</v>
      </c>
      <c r="T184" s="377" t="s">
        <v>1000</v>
      </c>
      <c r="U184" s="376"/>
    </row>
    <row r="185" spans="1:21" ht="13.8" x14ac:dyDescent="0.3">
      <c r="A185" s="372"/>
      <c r="B185" s="377"/>
      <c r="C185" s="351"/>
      <c r="D185" s="198"/>
      <c r="E185" s="201"/>
      <c r="F185" s="201"/>
      <c r="G185" s="201"/>
      <c r="H185" s="201"/>
      <c r="I185" s="201"/>
      <c r="J185" s="691"/>
      <c r="K185" s="198"/>
      <c r="L185" s="201"/>
      <c r="M185" s="201"/>
      <c r="N185" s="201"/>
      <c r="O185" s="691"/>
      <c r="P185" s="201"/>
      <c r="Q185" s="154"/>
      <c r="R185" s="297"/>
      <c r="S185" s="353"/>
      <c r="T185" s="377"/>
      <c r="U185" s="376"/>
    </row>
    <row r="186" spans="1:21" ht="13.8" x14ac:dyDescent="0.3">
      <c r="A186" s="372" t="s">
        <v>1001</v>
      </c>
      <c r="B186" s="373" t="s">
        <v>1002</v>
      </c>
      <c r="C186" s="374" t="s">
        <v>754</v>
      </c>
      <c r="D186" s="198">
        <v>2240.924</v>
      </c>
      <c r="E186" s="201">
        <v>2476.7579999999998</v>
      </c>
      <c r="F186" s="201">
        <v>2326.9319999999998</v>
      </c>
      <c r="G186" s="201">
        <v>2977.08</v>
      </c>
      <c r="H186" s="201">
        <v>2383.4659999999999</v>
      </c>
      <c r="I186" s="201">
        <v>2646.404</v>
      </c>
      <c r="J186" s="691">
        <v>2813.127</v>
      </c>
      <c r="K186" s="198">
        <v>2075.4059999999999</v>
      </c>
      <c r="L186" s="201">
        <v>2965.2939999999999</v>
      </c>
      <c r="M186" s="201">
        <v>2911.1350000000002</v>
      </c>
      <c r="N186" s="201">
        <v>2865.2370000000001</v>
      </c>
      <c r="O186" s="691">
        <v>2725.5189999999998</v>
      </c>
      <c r="P186" s="201">
        <v>28917.664000000001</v>
      </c>
      <c r="Q186" s="154">
        <v>31407.281999999999</v>
      </c>
      <c r="R186" s="297">
        <v>108.6</v>
      </c>
      <c r="S186" s="375" t="s">
        <v>755</v>
      </c>
      <c r="T186" s="377" t="s">
        <v>1003</v>
      </c>
      <c r="U186" s="376" t="s">
        <v>1001</v>
      </c>
    </row>
    <row r="187" spans="1:21" ht="13.8" x14ac:dyDescent="0.3">
      <c r="A187" s="372"/>
      <c r="B187" s="377" t="s">
        <v>1004</v>
      </c>
      <c r="C187" s="374" t="s">
        <v>756</v>
      </c>
      <c r="D187" s="198">
        <v>1873.54</v>
      </c>
      <c r="E187" s="201">
        <v>1798.6780000000001</v>
      </c>
      <c r="F187" s="201">
        <v>1695.367</v>
      </c>
      <c r="G187" s="201">
        <v>1947.43</v>
      </c>
      <c r="H187" s="201">
        <v>1953.5640000000001</v>
      </c>
      <c r="I187" s="201">
        <v>2140.3220000000001</v>
      </c>
      <c r="J187" s="691">
        <v>2063.6590000000001</v>
      </c>
      <c r="K187" s="198">
        <v>2345.181</v>
      </c>
      <c r="L187" s="201">
        <v>2566.6219999999998</v>
      </c>
      <c r="M187" s="201">
        <v>2588.4430000000002</v>
      </c>
      <c r="N187" s="201">
        <v>2139.9270000000001</v>
      </c>
      <c r="O187" s="691">
        <v>1291.604</v>
      </c>
      <c r="P187" s="201">
        <v>22916.297999999999</v>
      </c>
      <c r="Q187" s="154">
        <v>24404.337</v>
      </c>
      <c r="R187" s="297">
        <v>106.5</v>
      </c>
      <c r="S187" s="375" t="s">
        <v>757</v>
      </c>
      <c r="T187" s="377" t="s">
        <v>1005</v>
      </c>
      <c r="U187" s="376"/>
    </row>
    <row r="188" spans="1:21" ht="13.8" x14ac:dyDescent="0.3">
      <c r="A188" s="372"/>
      <c r="B188" s="377"/>
      <c r="C188" s="351"/>
      <c r="D188" s="198"/>
      <c r="E188" s="201"/>
      <c r="F188" s="201"/>
      <c r="G188" s="201"/>
      <c r="H188" s="201"/>
      <c r="I188" s="201"/>
      <c r="J188" s="691"/>
      <c r="K188" s="198"/>
      <c r="L188" s="201"/>
      <c r="M188" s="201"/>
      <c r="N188" s="201"/>
      <c r="O188" s="691"/>
      <c r="P188" s="201"/>
      <c r="Q188" s="154"/>
      <c r="R188" s="297"/>
      <c r="S188" s="353"/>
      <c r="T188" s="377"/>
      <c r="U188" s="376"/>
    </row>
    <row r="189" spans="1:21" ht="13.8" x14ac:dyDescent="0.3">
      <c r="A189" s="372" t="s">
        <v>1006</v>
      </c>
      <c r="B189" s="373" t="s">
        <v>1007</v>
      </c>
      <c r="C189" s="374" t="s">
        <v>754</v>
      </c>
      <c r="D189" s="198">
        <v>8845.8080000000009</v>
      </c>
      <c r="E189" s="201">
        <v>8926.8960000000006</v>
      </c>
      <c r="F189" s="201">
        <v>9351.7049999999999</v>
      </c>
      <c r="G189" s="201">
        <v>10877.199000000001</v>
      </c>
      <c r="H189" s="201">
        <v>9999.6190000000006</v>
      </c>
      <c r="I189" s="201">
        <v>9928.3209999999999</v>
      </c>
      <c r="J189" s="691">
        <v>10244.817999999999</v>
      </c>
      <c r="K189" s="198">
        <v>9702.5740000000005</v>
      </c>
      <c r="L189" s="201">
        <v>10211.669</v>
      </c>
      <c r="M189" s="201">
        <v>10520.282999999999</v>
      </c>
      <c r="N189" s="201">
        <v>10619.457</v>
      </c>
      <c r="O189" s="691">
        <v>8255.143</v>
      </c>
      <c r="P189" s="201">
        <v>130495.45299999999</v>
      </c>
      <c r="Q189" s="154">
        <v>117483.492</v>
      </c>
      <c r="R189" s="297">
        <v>90</v>
      </c>
      <c r="S189" s="375" t="s">
        <v>755</v>
      </c>
      <c r="T189" s="377" t="s">
        <v>1008</v>
      </c>
      <c r="U189" s="376" t="s">
        <v>1006</v>
      </c>
    </row>
    <row r="190" spans="1:21" ht="13.8" x14ac:dyDescent="0.3">
      <c r="A190" s="372"/>
      <c r="B190" s="377" t="s">
        <v>1009</v>
      </c>
      <c r="C190" s="374" t="s">
        <v>756</v>
      </c>
      <c r="D190" s="198">
        <v>4652.5039999999999</v>
      </c>
      <c r="E190" s="201">
        <v>4100.4620000000004</v>
      </c>
      <c r="F190" s="201">
        <v>4624.5140000000001</v>
      </c>
      <c r="G190" s="201">
        <v>4807.1589999999997</v>
      </c>
      <c r="H190" s="201">
        <v>4820.0290000000005</v>
      </c>
      <c r="I190" s="201">
        <v>4125.3670000000002</v>
      </c>
      <c r="J190" s="691">
        <v>4963.5069999999996</v>
      </c>
      <c r="K190" s="198">
        <v>4335.9610000000002</v>
      </c>
      <c r="L190" s="201">
        <v>4708.8689999999997</v>
      </c>
      <c r="M190" s="201">
        <v>6134.759</v>
      </c>
      <c r="N190" s="201">
        <v>5219.0129999999999</v>
      </c>
      <c r="O190" s="691">
        <v>3469.0709999999999</v>
      </c>
      <c r="P190" s="201">
        <v>49492.385000000002</v>
      </c>
      <c r="Q190" s="154">
        <v>55961.214999999997</v>
      </c>
      <c r="R190" s="297">
        <v>113.1</v>
      </c>
      <c r="S190" s="375" t="s">
        <v>757</v>
      </c>
      <c r="T190" s="377" t="s">
        <v>1010</v>
      </c>
      <c r="U190" s="376"/>
    </row>
    <row r="191" spans="1:21" ht="13.8" x14ac:dyDescent="0.3">
      <c r="A191" s="372"/>
      <c r="B191" s="377"/>
      <c r="C191" s="351"/>
      <c r="D191" s="198"/>
      <c r="E191" s="201"/>
      <c r="F191" s="201"/>
      <c r="G191" s="201"/>
      <c r="H191" s="201"/>
      <c r="I191" s="201"/>
      <c r="J191" s="691"/>
      <c r="K191" s="198"/>
      <c r="L191" s="201"/>
      <c r="M191" s="201"/>
      <c r="N191" s="201"/>
      <c r="O191" s="691"/>
      <c r="P191" s="201"/>
      <c r="Q191" s="154"/>
      <c r="R191" s="297"/>
      <c r="S191" s="353"/>
      <c r="T191" s="377"/>
      <c r="U191" s="376"/>
    </row>
    <row r="192" spans="1:21" ht="13.8" x14ac:dyDescent="0.3">
      <c r="A192" s="372" t="s">
        <v>1011</v>
      </c>
      <c r="B192" s="377" t="s">
        <v>1012</v>
      </c>
      <c r="C192" s="374" t="s">
        <v>754</v>
      </c>
      <c r="D192" s="198">
        <v>4255.0259999999998</v>
      </c>
      <c r="E192" s="201">
        <v>3551.9479999999999</v>
      </c>
      <c r="F192" s="201">
        <v>3978.7979999999998</v>
      </c>
      <c r="G192" s="201">
        <v>5595.29</v>
      </c>
      <c r="H192" s="201">
        <v>5488.8459999999995</v>
      </c>
      <c r="I192" s="201">
        <v>5000.3490000000002</v>
      </c>
      <c r="J192" s="691">
        <v>3938.6759999999999</v>
      </c>
      <c r="K192" s="198">
        <v>3115.1039999999998</v>
      </c>
      <c r="L192" s="201">
        <v>4888.7669999999998</v>
      </c>
      <c r="M192" s="201">
        <v>5056.0190000000002</v>
      </c>
      <c r="N192" s="201">
        <v>5444.3710000000001</v>
      </c>
      <c r="O192" s="691">
        <v>4256.5680000000002</v>
      </c>
      <c r="P192" s="201">
        <v>28604.728999999999</v>
      </c>
      <c r="Q192" s="154">
        <v>54569.762000000002</v>
      </c>
      <c r="R192" s="297">
        <v>190.8</v>
      </c>
      <c r="S192" s="375" t="s">
        <v>755</v>
      </c>
      <c r="T192" s="377" t="s">
        <v>1013</v>
      </c>
      <c r="U192" s="376" t="s">
        <v>1011</v>
      </c>
    </row>
    <row r="193" spans="1:21" ht="13.8" x14ac:dyDescent="0.3">
      <c r="A193" s="372"/>
      <c r="B193" s="377"/>
      <c r="C193" s="374" t="s">
        <v>756</v>
      </c>
      <c r="D193" s="198">
        <v>5932.6760000000004</v>
      </c>
      <c r="E193" s="201">
        <v>4899.1629999999996</v>
      </c>
      <c r="F193" s="201">
        <v>5101.7830000000004</v>
      </c>
      <c r="G193" s="201">
        <v>5736.143</v>
      </c>
      <c r="H193" s="201">
        <v>4841.4650000000001</v>
      </c>
      <c r="I193" s="201">
        <v>5132.4750000000004</v>
      </c>
      <c r="J193" s="691">
        <v>5183.5259999999998</v>
      </c>
      <c r="K193" s="198">
        <v>4186.683</v>
      </c>
      <c r="L193" s="201">
        <v>5607.2020000000002</v>
      </c>
      <c r="M193" s="201">
        <v>6098.1930000000002</v>
      </c>
      <c r="N193" s="201">
        <v>5861.058</v>
      </c>
      <c r="O193" s="691">
        <v>3833.1379999999999</v>
      </c>
      <c r="P193" s="201">
        <v>58728.313000000002</v>
      </c>
      <c r="Q193" s="154">
        <v>62413.504999999997</v>
      </c>
      <c r="R193" s="297">
        <v>106.3</v>
      </c>
      <c r="S193" s="375" t="s">
        <v>757</v>
      </c>
      <c r="T193" s="377"/>
      <c r="U193" s="376"/>
    </row>
    <row r="194" spans="1:21" ht="13.8" x14ac:dyDescent="0.3">
      <c r="A194" s="372"/>
      <c r="B194" s="377"/>
      <c r="C194" s="351"/>
      <c r="D194" s="198"/>
      <c r="E194" s="201"/>
      <c r="F194" s="201"/>
      <c r="G194" s="201"/>
      <c r="H194" s="201"/>
      <c r="I194" s="201"/>
      <c r="J194" s="691"/>
      <c r="K194" s="198"/>
      <c r="L194" s="201"/>
      <c r="M194" s="201"/>
      <c r="N194" s="201"/>
      <c r="O194" s="691"/>
      <c r="P194" s="201"/>
      <c r="Q194" s="154"/>
      <c r="R194" s="297"/>
      <c r="S194" s="353"/>
      <c r="T194" s="377"/>
      <c r="U194" s="376"/>
    </row>
    <row r="195" spans="1:21" ht="13.8" x14ac:dyDescent="0.3">
      <c r="A195" s="372" t="s">
        <v>1014</v>
      </c>
      <c r="B195" s="377" t="s">
        <v>1015</v>
      </c>
      <c r="C195" s="351" t="s">
        <v>754</v>
      </c>
      <c r="D195" s="198">
        <v>42512.705000000002</v>
      </c>
      <c r="E195" s="201">
        <v>39596.786</v>
      </c>
      <c r="F195" s="201">
        <v>44466.101999999999</v>
      </c>
      <c r="G195" s="201">
        <v>42048.553</v>
      </c>
      <c r="H195" s="201">
        <v>37891.428</v>
      </c>
      <c r="I195" s="201">
        <v>36621.15</v>
      </c>
      <c r="J195" s="691">
        <v>50006.107000000004</v>
      </c>
      <c r="K195" s="198">
        <v>47106.607000000004</v>
      </c>
      <c r="L195" s="201">
        <v>58639.788</v>
      </c>
      <c r="M195" s="201">
        <v>49801.894</v>
      </c>
      <c r="N195" s="201">
        <v>49468.635000000002</v>
      </c>
      <c r="O195" s="691">
        <v>43478.834000000003</v>
      </c>
      <c r="P195" s="201">
        <v>503348.74200000003</v>
      </c>
      <c r="Q195" s="154">
        <v>541638.58900000004</v>
      </c>
      <c r="R195" s="297">
        <v>107.6</v>
      </c>
      <c r="S195" s="353" t="s">
        <v>755</v>
      </c>
      <c r="T195" s="377" t="s">
        <v>1016</v>
      </c>
      <c r="U195" s="376" t="s">
        <v>1014</v>
      </c>
    </row>
    <row r="196" spans="1:21" ht="13.8" x14ac:dyDescent="0.3">
      <c r="A196" s="372"/>
      <c r="B196" s="377" t="s">
        <v>1017</v>
      </c>
      <c r="C196" s="351" t="s">
        <v>756</v>
      </c>
      <c r="D196" s="198">
        <v>35650.017</v>
      </c>
      <c r="E196" s="201">
        <v>30942.940999999999</v>
      </c>
      <c r="F196" s="201">
        <v>39655.296000000002</v>
      </c>
      <c r="G196" s="201">
        <v>40157.440000000002</v>
      </c>
      <c r="H196" s="201">
        <v>38088.266000000003</v>
      </c>
      <c r="I196" s="201">
        <v>32407.998</v>
      </c>
      <c r="J196" s="691">
        <v>43019.233999999997</v>
      </c>
      <c r="K196" s="198">
        <v>46917.983999999997</v>
      </c>
      <c r="L196" s="201">
        <v>50961.987999999998</v>
      </c>
      <c r="M196" s="201">
        <v>48364.540999999997</v>
      </c>
      <c r="N196" s="201">
        <v>44631.214</v>
      </c>
      <c r="O196" s="691">
        <v>36905.875</v>
      </c>
      <c r="P196" s="201">
        <v>477119.54200000002</v>
      </c>
      <c r="Q196" s="154">
        <v>487702.79399999999</v>
      </c>
      <c r="R196" s="297">
        <v>102.2</v>
      </c>
      <c r="S196" s="353" t="s">
        <v>757</v>
      </c>
      <c r="T196" s="377" t="s">
        <v>1018</v>
      </c>
      <c r="U196" s="376"/>
    </row>
    <row r="197" spans="1:21" ht="13.8" x14ac:dyDescent="0.3">
      <c r="A197" s="372"/>
      <c r="B197" s="377"/>
      <c r="C197" s="351"/>
      <c r="D197" s="198"/>
      <c r="E197" s="201"/>
      <c r="F197" s="201"/>
      <c r="G197" s="201"/>
      <c r="H197" s="201"/>
      <c r="I197" s="201"/>
      <c r="J197" s="691"/>
      <c r="K197" s="198"/>
      <c r="L197" s="201"/>
      <c r="M197" s="201"/>
      <c r="N197" s="201"/>
      <c r="O197" s="691"/>
      <c r="P197" s="201"/>
      <c r="Q197" s="154"/>
      <c r="R197" s="297"/>
      <c r="S197" s="353"/>
      <c r="T197" s="377"/>
      <c r="U197" s="376"/>
    </row>
    <row r="198" spans="1:21" ht="13.8" x14ac:dyDescent="0.3">
      <c r="A198" s="372" t="s">
        <v>1019</v>
      </c>
      <c r="B198" s="377" t="s">
        <v>1020</v>
      </c>
      <c r="C198" s="374" t="s">
        <v>754</v>
      </c>
      <c r="D198" s="198">
        <v>33096.463000000003</v>
      </c>
      <c r="E198" s="201">
        <v>33180.19</v>
      </c>
      <c r="F198" s="201">
        <v>36022.457000000002</v>
      </c>
      <c r="G198" s="201">
        <v>34813.724999999999</v>
      </c>
      <c r="H198" s="201">
        <v>29739.734</v>
      </c>
      <c r="I198" s="201">
        <v>24613.397000000001</v>
      </c>
      <c r="J198" s="691">
        <v>36727.273000000001</v>
      </c>
      <c r="K198" s="198">
        <v>33338.732000000004</v>
      </c>
      <c r="L198" s="201">
        <v>49160.101999999999</v>
      </c>
      <c r="M198" s="201">
        <v>39923.462</v>
      </c>
      <c r="N198" s="201">
        <v>33103.813999999998</v>
      </c>
      <c r="O198" s="691">
        <v>31249.525000000001</v>
      </c>
      <c r="P198" s="201">
        <v>404991.95400000003</v>
      </c>
      <c r="Q198" s="154">
        <v>414968.87400000001</v>
      </c>
      <c r="R198" s="297">
        <v>102.5</v>
      </c>
      <c r="S198" s="375" t="s">
        <v>755</v>
      </c>
      <c r="T198" s="377" t="s">
        <v>1016</v>
      </c>
      <c r="U198" s="376" t="s">
        <v>1019</v>
      </c>
    </row>
    <row r="199" spans="1:21" ht="13.8" x14ac:dyDescent="0.3">
      <c r="A199" s="372"/>
      <c r="B199" s="377" t="s">
        <v>1021</v>
      </c>
      <c r="C199" s="374" t="s">
        <v>756</v>
      </c>
      <c r="D199" s="198">
        <v>31298.163</v>
      </c>
      <c r="E199" s="201">
        <v>30481.596000000001</v>
      </c>
      <c r="F199" s="201">
        <v>39610.152999999998</v>
      </c>
      <c r="G199" s="201">
        <v>34702.654999999999</v>
      </c>
      <c r="H199" s="201">
        <v>33929.981</v>
      </c>
      <c r="I199" s="201">
        <v>26862.342000000001</v>
      </c>
      <c r="J199" s="691">
        <v>32325.774000000001</v>
      </c>
      <c r="K199" s="198">
        <v>38766.455000000002</v>
      </c>
      <c r="L199" s="201">
        <v>48205.612000000001</v>
      </c>
      <c r="M199" s="201">
        <v>44289.476000000002</v>
      </c>
      <c r="N199" s="201">
        <v>33770.680999999997</v>
      </c>
      <c r="O199" s="691">
        <v>27140.573</v>
      </c>
      <c r="P199" s="201">
        <v>401043.72899999999</v>
      </c>
      <c r="Q199" s="154">
        <v>421383.46100000001</v>
      </c>
      <c r="R199" s="297">
        <v>105.1</v>
      </c>
      <c r="S199" s="375" t="s">
        <v>757</v>
      </c>
      <c r="T199" s="377" t="s">
        <v>1022</v>
      </c>
      <c r="U199" s="376"/>
    </row>
    <row r="200" spans="1:21" ht="13.8" x14ac:dyDescent="0.3">
      <c r="A200" s="372"/>
      <c r="B200" s="377"/>
      <c r="C200" s="351"/>
      <c r="D200" s="198"/>
      <c r="E200" s="201"/>
      <c r="F200" s="201"/>
      <c r="G200" s="201"/>
      <c r="H200" s="201"/>
      <c r="I200" s="201"/>
      <c r="J200" s="691"/>
      <c r="K200" s="198"/>
      <c r="L200" s="201"/>
      <c r="M200" s="201"/>
      <c r="N200" s="201"/>
      <c r="O200" s="691"/>
      <c r="P200" s="201"/>
      <c r="Q200" s="154"/>
      <c r="R200" s="297"/>
      <c r="S200" s="353"/>
      <c r="T200" s="377"/>
      <c r="U200" s="376"/>
    </row>
    <row r="201" spans="1:21" ht="13.8" x14ac:dyDescent="0.3">
      <c r="A201" s="372" t="s">
        <v>1023</v>
      </c>
      <c r="B201" s="377" t="s">
        <v>1024</v>
      </c>
      <c r="C201" s="374" t="s">
        <v>754</v>
      </c>
      <c r="D201" s="198">
        <v>7938.8689999999997</v>
      </c>
      <c r="E201" s="201">
        <v>8180.2960000000003</v>
      </c>
      <c r="F201" s="201">
        <v>9099.49</v>
      </c>
      <c r="G201" s="201">
        <v>10477.94</v>
      </c>
      <c r="H201" s="201">
        <v>11850.829</v>
      </c>
      <c r="I201" s="201">
        <v>10380.791999999999</v>
      </c>
      <c r="J201" s="691">
        <v>7705.96</v>
      </c>
      <c r="K201" s="198">
        <v>8042.3720000000003</v>
      </c>
      <c r="L201" s="201">
        <v>8897.0949999999993</v>
      </c>
      <c r="M201" s="201">
        <v>9755.6229999999996</v>
      </c>
      <c r="N201" s="201">
        <v>9967.5939999999991</v>
      </c>
      <c r="O201" s="691">
        <v>8759.4159999999993</v>
      </c>
      <c r="P201" s="201">
        <v>99931.714999999997</v>
      </c>
      <c r="Q201" s="154">
        <v>111056.276</v>
      </c>
      <c r="R201" s="297">
        <v>111.1</v>
      </c>
      <c r="S201" s="375" t="s">
        <v>755</v>
      </c>
      <c r="T201" s="377" t="s">
        <v>1025</v>
      </c>
      <c r="U201" s="376" t="s">
        <v>1023</v>
      </c>
    </row>
    <row r="202" spans="1:21" ht="13.8" x14ac:dyDescent="0.3">
      <c r="A202" s="372"/>
      <c r="B202" s="377" t="s">
        <v>1026</v>
      </c>
      <c r="C202" s="374" t="s">
        <v>756</v>
      </c>
      <c r="D202" s="198">
        <v>9052.2479999999996</v>
      </c>
      <c r="E202" s="201">
        <v>7685.0519999999997</v>
      </c>
      <c r="F202" s="201">
        <v>8024.5129999999999</v>
      </c>
      <c r="G202" s="201">
        <v>9696.26</v>
      </c>
      <c r="H202" s="201">
        <v>9377.0550000000003</v>
      </c>
      <c r="I202" s="201">
        <v>8853.6020000000008</v>
      </c>
      <c r="J202" s="691">
        <v>9247.5450000000001</v>
      </c>
      <c r="K202" s="198">
        <v>6801.8379999999997</v>
      </c>
      <c r="L202" s="201">
        <v>10081.416999999999</v>
      </c>
      <c r="M202" s="201">
        <v>9424.5810000000001</v>
      </c>
      <c r="N202" s="201">
        <v>8619.2980000000007</v>
      </c>
      <c r="O202" s="691">
        <v>6954.9260000000004</v>
      </c>
      <c r="P202" s="201">
        <v>96451.254000000001</v>
      </c>
      <c r="Q202" s="154">
        <v>103818.33500000001</v>
      </c>
      <c r="R202" s="297">
        <v>107.6</v>
      </c>
      <c r="S202" s="375" t="s">
        <v>757</v>
      </c>
      <c r="T202" s="377" t="s">
        <v>1027</v>
      </c>
      <c r="U202" s="376"/>
    </row>
    <row r="203" spans="1:21" ht="13.8" x14ac:dyDescent="0.3">
      <c r="A203" s="372"/>
      <c r="B203" s="377"/>
      <c r="C203" s="351"/>
      <c r="D203" s="198"/>
      <c r="E203" s="201"/>
      <c r="F203" s="201"/>
      <c r="G203" s="201"/>
      <c r="H203" s="201"/>
      <c r="I203" s="201"/>
      <c r="J203" s="691"/>
      <c r="K203" s="198"/>
      <c r="L203" s="201"/>
      <c r="M203" s="201"/>
      <c r="N203" s="201"/>
      <c r="O203" s="691"/>
      <c r="P203" s="201"/>
      <c r="Q203" s="154"/>
      <c r="R203" s="297"/>
      <c r="S203" s="353"/>
      <c r="T203" s="377"/>
      <c r="U203" s="376"/>
    </row>
    <row r="204" spans="1:21" ht="13.8" x14ac:dyDescent="0.3">
      <c r="A204" s="372" t="s">
        <v>1028</v>
      </c>
      <c r="B204" s="377" t="s">
        <v>1029</v>
      </c>
      <c r="C204" s="374" t="s">
        <v>754</v>
      </c>
      <c r="D204" s="198">
        <v>65729.573999999993</v>
      </c>
      <c r="E204" s="201">
        <v>65028.589</v>
      </c>
      <c r="F204" s="201">
        <v>53915.326000000001</v>
      </c>
      <c r="G204" s="201">
        <v>42499.567000000003</v>
      </c>
      <c r="H204" s="201">
        <v>44936.548999999999</v>
      </c>
      <c r="I204" s="201">
        <v>48465.023999999998</v>
      </c>
      <c r="J204" s="691">
        <v>63710.705999999998</v>
      </c>
      <c r="K204" s="198">
        <v>68516.900999999998</v>
      </c>
      <c r="L204" s="201">
        <v>82045.675000000003</v>
      </c>
      <c r="M204" s="201">
        <v>56717.644</v>
      </c>
      <c r="N204" s="201">
        <v>41458.195</v>
      </c>
      <c r="O204" s="691">
        <v>45774.692000000003</v>
      </c>
      <c r="P204" s="201">
        <v>630772.5</v>
      </c>
      <c r="Q204" s="154">
        <v>678798.44200000004</v>
      </c>
      <c r="R204" s="297">
        <v>107.6</v>
      </c>
      <c r="S204" s="375" t="s">
        <v>755</v>
      </c>
      <c r="T204" s="377" t="s">
        <v>1030</v>
      </c>
      <c r="U204" s="376" t="s">
        <v>1028</v>
      </c>
    </row>
    <row r="205" spans="1:21" ht="13.8" x14ac:dyDescent="0.3">
      <c r="A205" s="372"/>
      <c r="B205" s="377" t="s">
        <v>1031</v>
      </c>
      <c r="C205" s="374" t="s">
        <v>756</v>
      </c>
      <c r="D205" s="198">
        <v>119203.10799999999</v>
      </c>
      <c r="E205" s="201">
        <v>91111.955000000002</v>
      </c>
      <c r="F205" s="201">
        <v>82454.865000000005</v>
      </c>
      <c r="G205" s="201">
        <v>58094.35</v>
      </c>
      <c r="H205" s="201">
        <v>65698.252999999997</v>
      </c>
      <c r="I205" s="201">
        <v>65653.17</v>
      </c>
      <c r="J205" s="691">
        <v>87119.520999999993</v>
      </c>
      <c r="K205" s="198">
        <v>97775.152000000002</v>
      </c>
      <c r="L205" s="201">
        <v>91842.900999999998</v>
      </c>
      <c r="M205" s="201">
        <v>72810.611999999994</v>
      </c>
      <c r="N205" s="201">
        <v>58800.915000000001</v>
      </c>
      <c r="O205" s="691">
        <v>59247.008000000002</v>
      </c>
      <c r="P205" s="201">
        <v>797405.06299999997</v>
      </c>
      <c r="Q205" s="154">
        <v>949811.81</v>
      </c>
      <c r="R205" s="297">
        <v>119.1</v>
      </c>
      <c r="S205" s="375" t="s">
        <v>757</v>
      </c>
      <c r="T205" s="377" t="s">
        <v>1032</v>
      </c>
      <c r="U205" s="376"/>
    </row>
    <row r="206" spans="1:21" ht="13.8" x14ac:dyDescent="0.3">
      <c r="A206" s="372"/>
      <c r="B206" s="377"/>
      <c r="C206" s="351"/>
      <c r="D206" s="198"/>
      <c r="E206" s="201"/>
      <c r="F206" s="201"/>
      <c r="G206" s="201"/>
      <c r="H206" s="201"/>
      <c r="I206" s="201"/>
      <c r="J206" s="691"/>
      <c r="K206" s="198"/>
      <c r="L206" s="201"/>
      <c r="M206" s="201"/>
      <c r="N206" s="201"/>
      <c r="O206" s="691"/>
      <c r="P206" s="201"/>
      <c r="Q206" s="154"/>
      <c r="R206" s="297"/>
      <c r="S206" s="353"/>
      <c r="T206" s="377"/>
      <c r="U206" s="376"/>
    </row>
    <row r="207" spans="1:21" ht="13.8" x14ac:dyDescent="0.3">
      <c r="A207" s="372" t="s">
        <v>1033</v>
      </c>
      <c r="B207" s="377" t="s">
        <v>1034</v>
      </c>
      <c r="C207" s="351" t="s">
        <v>754</v>
      </c>
      <c r="D207" s="198">
        <v>1139.5119999999999</v>
      </c>
      <c r="E207" s="201">
        <v>1248.288</v>
      </c>
      <c r="F207" s="201">
        <v>1591.4159999999999</v>
      </c>
      <c r="G207" s="201">
        <v>1616.299</v>
      </c>
      <c r="H207" s="201">
        <v>911.46</v>
      </c>
      <c r="I207" s="201">
        <v>1199.778</v>
      </c>
      <c r="J207" s="691">
        <v>1179.1099999999999</v>
      </c>
      <c r="K207" s="198">
        <v>2634.9609999999998</v>
      </c>
      <c r="L207" s="201">
        <v>2377.3090000000002</v>
      </c>
      <c r="M207" s="201">
        <v>2763.7890000000002</v>
      </c>
      <c r="N207" s="201">
        <v>1787.8620000000001</v>
      </c>
      <c r="O207" s="691">
        <v>1266.0989999999999</v>
      </c>
      <c r="P207" s="201">
        <v>14951.563</v>
      </c>
      <c r="Q207" s="154">
        <v>19715.883000000002</v>
      </c>
      <c r="R207" s="297">
        <v>131.9</v>
      </c>
      <c r="S207" s="353" t="s">
        <v>755</v>
      </c>
      <c r="T207" s="377" t="s">
        <v>1035</v>
      </c>
      <c r="U207" s="376" t="s">
        <v>1033</v>
      </c>
    </row>
    <row r="208" spans="1:21" ht="13.8" x14ac:dyDescent="0.3">
      <c r="A208" s="372"/>
      <c r="B208" s="377"/>
      <c r="C208" s="351" t="s">
        <v>756</v>
      </c>
      <c r="D208" s="198">
        <v>778.05700000000002</v>
      </c>
      <c r="E208" s="201">
        <v>645.49599999999998</v>
      </c>
      <c r="F208" s="201">
        <v>829.79499999999996</v>
      </c>
      <c r="G208" s="201">
        <v>829.74</v>
      </c>
      <c r="H208" s="201">
        <v>681.11900000000003</v>
      </c>
      <c r="I208" s="201">
        <v>356.6</v>
      </c>
      <c r="J208" s="691">
        <v>482.46800000000002</v>
      </c>
      <c r="K208" s="198">
        <v>1462.5989999999999</v>
      </c>
      <c r="L208" s="201">
        <v>1879.2809999999999</v>
      </c>
      <c r="M208" s="201">
        <v>1800.0509999999999</v>
      </c>
      <c r="N208" s="201">
        <v>1045.3610000000001</v>
      </c>
      <c r="O208" s="691">
        <v>822.678</v>
      </c>
      <c r="P208" s="201">
        <v>9750.8340000000007</v>
      </c>
      <c r="Q208" s="154">
        <v>11613.245000000001</v>
      </c>
      <c r="R208" s="297">
        <v>119.1</v>
      </c>
      <c r="S208" s="353" t="s">
        <v>757</v>
      </c>
      <c r="T208" s="377"/>
      <c r="U208" s="376"/>
    </row>
    <row r="209" spans="1:21" ht="13.8" x14ac:dyDescent="0.3">
      <c r="A209" s="372"/>
      <c r="B209" s="377"/>
      <c r="C209" s="351"/>
      <c r="D209" s="198"/>
      <c r="E209" s="201"/>
      <c r="F209" s="201"/>
      <c r="G209" s="201"/>
      <c r="H209" s="201"/>
      <c r="I209" s="201"/>
      <c r="J209" s="691"/>
      <c r="K209" s="198"/>
      <c r="L209" s="201"/>
      <c r="M209" s="201"/>
      <c r="N209" s="201"/>
      <c r="O209" s="691"/>
      <c r="P209" s="201"/>
      <c r="Q209" s="154"/>
      <c r="R209" s="297"/>
      <c r="S209" s="353"/>
      <c r="T209" s="377"/>
      <c r="U209" s="376"/>
    </row>
    <row r="210" spans="1:21" ht="13.8" x14ac:dyDescent="0.3">
      <c r="A210" s="372" t="s">
        <v>1036</v>
      </c>
      <c r="B210" s="377" t="s">
        <v>1037</v>
      </c>
      <c r="C210" s="374" t="s">
        <v>754</v>
      </c>
      <c r="D210" s="198">
        <v>671.65899999999999</v>
      </c>
      <c r="E210" s="201">
        <v>530.51700000000005</v>
      </c>
      <c r="F210" s="201">
        <v>1136.6289999999999</v>
      </c>
      <c r="G210" s="201">
        <v>433.78800000000001</v>
      </c>
      <c r="H210" s="201">
        <v>556.48099999999999</v>
      </c>
      <c r="I210" s="201">
        <v>526.17899999999997</v>
      </c>
      <c r="J210" s="691">
        <v>259.66399999999999</v>
      </c>
      <c r="K210" s="198">
        <v>467.62599999999998</v>
      </c>
      <c r="L210" s="201">
        <v>476.94200000000001</v>
      </c>
      <c r="M210" s="201">
        <v>284.85599999999999</v>
      </c>
      <c r="N210" s="201">
        <v>261.07</v>
      </c>
      <c r="O210" s="691">
        <v>409.41500000000002</v>
      </c>
      <c r="P210" s="201">
        <v>5133.0219999999999</v>
      </c>
      <c r="Q210" s="154">
        <v>6014.826</v>
      </c>
      <c r="R210" s="297">
        <v>117.2</v>
      </c>
      <c r="S210" s="375" t="s">
        <v>755</v>
      </c>
      <c r="T210" s="377" t="s">
        <v>1038</v>
      </c>
      <c r="U210" s="376" t="s">
        <v>1036</v>
      </c>
    </row>
    <row r="211" spans="1:21" ht="13.8" x14ac:dyDescent="0.3">
      <c r="A211" s="372"/>
      <c r="B211" s="377" t="s">
        <v>1039</v>
      </c>
      <c r="C211" s="374" t="s">
        <v>756</v>
      </c>
      <c r="D211" s="198">
        <v>460.29399999999998</v>
      </c>
      <c r="E211" s="201">
        <v>444.20100000000002</v>
      </c>
      <c r="F211" s="201">
        <v>859.57500000000005</v>
      </c>
      <c r="G211" s="201">
        <v>822.005</v>
      </c>
      <c r="H211" s="201">
        <v>1070.857</v>
      </c>
      <c r="I211" s="201">
        <v>1406.771</v>
      </c>
      <c r="J211" s="691">
        <v>808.07</v>
      </c>
      <c r="K211" s="198">
        <v>622.46500000000003</v>
      </c>
      <c r="L211" s="201">
        <v>530.03200000000004</v>
      </c>
      <c r="M211" s="201">
        <v>393.26100000000002</v>
      </c>
      <c r="N211" s="201">
        <v>242.315</v>
      </c>
      <c r="O211" s="691">
        <v>312.44400000000002</v>
      </c>
      <c r="P211" s="201">
        <v>8390.1409999999996</v>
      </c>
      <c r="Q211" s="154">
        <v>7972.29</v>
      </c>
      <c r="R211" s="297">
        <v>95</v>
      </c>
      <c r="S211" s="375" t="s">
        <v>757</v>
      </c>
      <c r="T211" s="377" t="s">
        <v>1040</v>
      </c>
      <c r="U211" s="376"/>
    </row>
    <row r="212" spans="1:21" ht="13.8" x14ac:dyDescent="0.3">
      <c r="A212" s="372"/>
      <c r="B212" s="377"/>
      <c r="C212" s="351"/>
      <c r="D212" s="198"/>
      <c r="E212" s="201"/>
      <c r="F212" s="201"/>
      <c r="G212" s="201"/>
      <c r="H212" s="201"/>
      <c r="I212" s="201"/>
      <c r="J212" s="691"/>
      <c r="K212" s="198"/>
      <c r="L212" s="201"/>
      <c r="M212" s="201"/>
      <c r="N212" s="201"/>
      <c r="O212" s="691"/>
      <c r="P212" s="201"/>
      <c r="Q212" s="154"/>
      <c r="R212" s="297"/>
      <c r="S212" s="353"/>
      <c r="T212" s="377"/>
      <c r="U212" s="376"/>
    </row>
    <row r="213" spans="1:21" ht="13.8" x14ac:dyDescent="0.3">
      <c r="A213" s="372" t="s">
        <v>1041</v>
      </c>
      <c r="B213" s="377" t="s">
        <v>1042</v>
      </c>
      <c r="C213" s="374" t="s">
        <v>754</v>
      </c>
      <c r="D213" s="198">
        <v>693.22299999999996</v>
      </c>
      <c r="E213" s="201">
        <v>573.26099999999997</v>
      </c>
      <c r="F213" s="201">
        <v>421.11500000000001</v>
      </c>
      <c r="G213" s="201">
        <v>285.30700000000002</v>
      </c>
      <c r="H213" s="201">
        <v>350.161</v>
      </c>
      <c r="I213" s="201">
        <v>315.47300000000001</v>
      </c>
      <c r="J213" s="691">
        <v>380.96300000000002</v>
      </c>
      <c r="K213" s="198">
        <v>772.46</v>
      </c>
      <c r="L213" s="201">
        <v>735.40099999999995</v>
      </c>
      <c r="M213" s="201">
        <v>640.62599999999998</v>
      </c>
      <c r="N213" s="201">
        <v>363.81900000000002</v>
      </c>
      <c r="O213" s="691">
        <v>463.64699999999999</v>
      </c>
      <c r="P213" s="201">
        <v>6094.9679999999998</v>
      </c>
      <c r="Q213" s="154">
        <v>5995.4560000000001</v>
      </c>
      <c r="R213" s="297">
        <v>98.4</v>
      </c>
      <c r="S213" s="375" t="s">
        <v>755</v>
      </c>
      <c r="T213" s="377" t="s">
        <v>1043</v>
      </c>
      <c r="U213" s="376" t="s">
        <v>1041</v>
      </c>
    </row>
    <row r="214" spans="1:21" ht="13.8" x14ac:dyDescent="0.3">
      <c r="A214" s="372"/>
      <c r="B214" s="377" t="s">
        <v>1044</v>
      </c>
      <c r="C214" s="374" t="s">
        <v>756</v>
      </c>
      <c r="D214" s="198">
        <v>159.20699999999999</v>
      </c>
      <c r="E214" s="201">
        <v>362.94900000000001</v>
      </c>
      <c r="F214" s="201">
        <v>531.96400000000006</v>
      </c>
      <c r="G214" s="201">
        <v>304.45800000000003</v>
      </c>
      <c r="H214" s="201">
        <v>349.18200000000002</v>
      </c>
      <c r="I214" s="201">
        <v>330.68200000000002</v>
      </c>
      <c r="J214" s="691">
        <v>326.26499999999999</v>
      </c>
      <c r="K214" s="198">
        <v>257.62400000000002</v>
      </c>
      <c r="L214" s="201">
        <v>341.61900000000003</v>
      </c>
      <c r="M214" s="201">
        <v>383.92200000000003</v>
      </c>
      <c r="N214" s="201">
        <v>426.27199999999999</v>
      </c>
      <c r="O214" s="691">
        <v>286.709</v>
      </c>
      <c r="P214" s="201">
        <v>2808.5770000000002</v>
      </c>
      <c r="Q214" s="154">
        <v>4060.8530000000001</v>
      </c>
      <c r="R214" s="297">
        <v>144.6</v>
      </c>
      <c r="S214" s="375" t="s">
        <v>757</v>
      </c>
      <c r="T214" s="377" t="s">
        <v>1045</v>
      </c>
      <c r="U214" s="376"/>
    </row>
    <row r="215" spans="1:21" ht="13.8" x14ac:dyDescent="0.3">
      <c r="A215" s="372"/>
      <c r="B215" s="377"/>
      <c r="C215" s="351"/>
      <c r="D215" s="198"/>
      <c r="E215" s="201"/>
      <c r="F215" s="201"/>
      <c r="G215" s="201"/>
      <c r="H215" s="201"/>
      <c r="I215" s="201"/>
      <c r="J215" s="691"/>
      <c r="K215" s="198"/>
      <c r="L215" s="201"/>
      <c r="M215" s="201"/>
      <c r="N215" s="201"/>
      <c r="O215" s="691"/>
      <c r="P215" s="201"/>
      <c r="Q215" s="154"/>
      <c r="R215" s="297"/>
      <c r="S215" s="353"/>
      <c r="T215" s="377"/>
      <c r="U215" s="376"/>
    </row>
    <row r="216" spans="1:21" ht="13.8" x14ac:dyDescent="0.3">
      <c r="A216" s="372" t="s">
        <v>1046</v>
      </c>
      <c r="B216" s="377" t="s">
        <v>1047</v>
      </c>
      <c r="C216" s="374" t="s">
        <v>754</v>
      </c>
      <c r="D216" s="198">
        <v>7515.5389999999998</v>
      </c>
      <c r="E216" s="201">
        <v>8264.1749999999993</v>
      </c>
      <c r="F216" s="201">
        <v>11122.057000000001</v>
      </c>
      <c r="G216" s="201">
        <v>12250.903</v>
      </c>
      <c r="H216" s="201">
        <v>13758.594999999999</v>
      </c>
      <c r="I216" s="201">
        <v>14496.634</v>
      </c>
      <c r="J216" s="691">
        <v>16511.915000000001</v>
      </c>
      <c r="K216" s="198">
        <v>13815.512000000001</v>
      </c>
      <c r="L216" s="201">
        <v>14956.132</v>
      </c>
      <c r="M216" s="201">
        <v>16378.102000000001</v>
      </c>
      <c r="N216" s="201">
        <v>11138.656999999999</v>
      </c>
      <c r="O216" s="691">
        <v>9504.7099999999991</v>
      </c>
      <c r="P216" s="201">
        <v>166959.375</v>
      </c>
      <c r="Q216" s="154">
        <v>149712.93100000001</v>
      </c>
      <c r="R216" s="297">
        <v>89.7</v>
      </c>
      <c r="S216" s="375" t="s">
        <v>755</v>
      </c>
      <c r="T216" s="377" t="s">
        <v>1048</v>
      </c>
      <c r="U216" s="376" t="s">
        <v>1046</v>
      </c>
    </row>
    <row r="217" spans="1:21" ht="13.8" x14ac:dyDescent="0.3">
      <c r="A217" s="372"/>
      <c r="B217" s="377" t="s">
        <v>1049</v>
      </c>
      <c r="C217" s="374" t="s">
        <v>756</v>
      </c>
      <c r="D217" s="198">
        <v>23208.690999999999</v>
      </c>
      <c r="E217" s="201">
        <v>16398.721000000001</v>
      </c>
      <c r="F217" s="201">
        <v>29305.996999999999</v>
      </c>
      <c r="G217" s="201">
        <v>16614.221000000001</v>
      </c>
      <c r="H217" s="201">
        <v>19201.189999999999</v>
      </c>
      <c r="I217" s="201">
        <v>17238.938999999998</v>
      </c>
      <c r="J217" s="691">
        <v>16599.825000000001</v>
      </c>
      <c r="K217" s="198">
        <v>17474.941999999999</v>
      </c>
      <c r="L217" s="201">
        <v>15812.115</v>
      </c>
      <c r="M217" s="201">
        <v>19104.651000000002</v>
      </c>
      <c r="N217" s="201">
        <v>12385.808000000001</v>
      </c>
      <c r="O217" s="691">
        <v>6828.5810000000001</v>
      </c>
      <c r="P217" s="201">
        <v>309293.93599999999</v>
      </c>
      <c r="Q217" s="154">
        <v>210173.68100000001</v>
      </c>
      <c r="R217" s="297">
        <v>68</v>
      </c>
      <c r="S217" s="375" t="s">
        <v>757</v>
      </c>
      <c r="T217" s="377" t="s">
        <v>1050</v>
      </c>
      <c r="U217" s="376"/>
    </row>
    <row r="218" spans="1:21" ht="13.8" x14ac:dyDescent="0.3">
      <c r="A218" s="372"/>
      <c r="B218" s="377"/>
      <c r="C218" s="351"/>
      <c r="D218" s="198"/>
      <c r="E218" s="201"/>
      <c r="F218" s="201"/>
      <c r="G218" s="201"/>
      <c r="H218" s="201"/>
      <c r="I218" s="201"/>
      <c r="J218" s="691"/>
      <c r="K218" s="198"/>
      <c r="L218" s="201"/>
      <c r="M218" s="201"/>
      <c r="N218" s="201"/>
      <c r="O218" s="691"/>
      <c r="P218" s="201"/>
      <c r="Q218" s="154"/>
      <c r="R218" s="297"/>
      <c r="S218" s="353"/>
      <c r="T218" s="377"/>
      <c r="U218" s="376"/>
    </row>
    <row r="219" spans="1:21" ht="13.8" x14ac:dyDescent="0.3">
      <c r="A219" s="372" t="s">
        <v>1051</v>
      </c>
      <c r="B219" s="377" t="s">
        <v>1052</v>
      </c>
      <c r="C219" s="351" t="s">
        <v>754</v>
      </c>
      <c r="D219" s="198">
        <v>7845.1509999999998</v>
      </c>
      <c r="E219" s="201">
        <v>8413.6080000000002</v>
      </c>
      <c r="F219" s="201">
        <v>10165.878000000001</v>
      </c>
      <c r="G219" s="201">
        <v>12436.267</v>
      </c>
      <c r="H219" s="201">
        <v>12638.726000000001</v>
      </c>
      <c r="I219" s="201">
        <v>12248.016</v>
      </c>
      <c r="J219" s="691">
        <v>12014.501</v>
      </c>
      <c r="K219" s="198">
        <v>11676.495000000001</v>
      </c>
      <c r="L219" s="201">
        <v>12644.811</v>
      </c>
      <c r="M219" s="201">
        <v>12671.13</v>
      </c>
      <c r="N219" s="201">
        <v>10926.388999999999</v>
      </c>
      <c r="O219" s="691">
        <v>8154.5910000000003</v>
      </c>
      <c r="P219" s="201">
        <v>138589.17800000001</v>
      </c>
      <c r="Q219" s="154">
        <v>131835.56299999999</v>
      </c>
      <c r="R219" s="297">
        <v>95.1</v>
      </c>
      <c r="S219" s="353" t="s">
        <v>755</v>
      </c>
      <c r="T219" s="377" t="s">
        <v>1053</v>
      </c>
      <c r="U219" s="376" t="s">
        <v>1051</v>
      </c>
    </row>
    <row r="220" spans="1:21" ht="13.8" x14ac:dyDescent="0.3">
      <c r="A220" s="372"/>
      <c r="B220" s="377"/>
      <c r="C220" s="351" t="s">
        <v>756</v>
      </c>
      <c r="D220" s="198">
        <v>4402.6329999999998</v>
      </c>
      <c r="E220" s="201">
        <v>4331.683</v>
      </c>
      <c r="F220" s="201">
        <v>3671.1959999999999</v>
      </c>
      <c r="G220" s="201">
        <v>3912.223</v>
      </c>
      <c r="H220" s="201">
        <v>2998.2429999999999</v>
      </c>
      <c r="I220" s="201">
        <v>2442.1819999999998</v>
      </c>
      <c r="J220" s="691">
        <v>3322.6489999999999</v>
      </c>
      <c r="K220" s="198">
        <v>2932.9180000000001</v>
      </c>
      <c r="L220" s="201">
        <v>3478.9749999999999</v>
      </c>
      <c r="M220" s="201">
        <v>3643.7530000000002</v>
      </c>
      <c r="N220" s="201">
        <v>3699.5610000000001</v>
      </c>
      <c r="O220" s="691">
        <v>2660.4</v>
      </c>
      <c r="P220" s="201">
        <v>54558.152999999998</v>
      </c>
      <c r="Q220" s="154">
        <v>41496.415999999997</v>
      </c>
      <c r="R220" s="297">
        <v>76.099999999999994</v>
      </c>
      <c r="S220" s="353" t="s">
        <v>757</v>
      </c>
      <c r="T220" s="377"/>
      <c r="U220" s="376"/>
    </row>
    <row r="221" spans="1:21" ht="13.8" x14ac:dyDescent="0.3">
      <c r="A221" s="372"/>
      <c r="B221" s="377"/>
      <c r="C221" s="351"/>
      <c r="D221" s="198"/>
      <c r="E221" s="201"/>
      <c r="F221" s="201"/>
      <c r="G221" s="201"/>
      <c r="H221" s="201"/>
      <c r="I221" s="201"/>
      <c r="J221" s="691"/>
      <c r="K221" s="198"/>
      <c r="L221" s="201"/>
      <c r="M221" s="201"/>
      <c r="N221" s="201"/>
      <c r="O221" s="691"/>
      <c r="P221" s="201"/>
      <c r="Q221" s="154"/>
      <c r="R221" s="297"/>
      <c r="S221" s="353"/>
      <c r="T221" s="377"/>
      <c r="U221" s="376"/>
    </row>
    <row r="222" spans="1:21" ht="13.8" x14ac:dyDescent="0.3">
      <c r="A222" s="372" t="s">
        <v>1054</v>
      </c>
      <c r="B222" s="377" t="s">
        <v>1055</v>
      </c>
      <c r="C222" s="374" t="s">
        <v>754</v>
      </c>
      <c r="D222" s="198">
        <v>26978.493999999999</v>
      </c>
      <c r="E222" s="201">
        <v>30099.944</v>
      </c>
      <c r="F222" s="201">
        <v>30233.059000000001</v>
      </c>
      <c r="G222" s="201">
        <v>38238.135999999999</v>
      </c>
      <c r="H222" s="201">
        <v>35712.792999999998</v>
      </c>
      <c r="I222" s="201">
        <v>33862.421999999999</v>
      </c>
      <c r="J222" s="691">
        <v>32365.514999999999</v>
      </c>
      <c r="K222" s="198">
        <v>29646.519</v>
      </c>
      <c r="L222" s="201">
        <v>36693.07</v>
      </c>
      <c r="M222" s="201">
        <v>37605.349000000002</v>
      </c>
      <c r="N222" s="201">
        <v>36889.11</v>
      </c>
      <c r="O222" s="691">
        <v>27413.89</v>
      </c>
      <c r="P222" s="201">
        <v>378716.52399999998</v>
      </c>
      <c r="Q222" s="154">
        <v>395738.30099999998</v>
      </c>
      <c r="R222" s="297">
        <v>104.5</v>
      </c>
      <c r="S222" s="375" t="s">
        <v>755</v>
      </c>
      <c r="T222" s="377" t="s">
        <v>1056</v>
      </c>
      <c r="U222" s="376" t="s">
        <v>1054</v>
      </c>
    </row>
    <row r="223" spans="1:21" ht="13.8" x14ac:dyDescent="0.3">
      <c r="A223" s="372"/>
      <c r="B223" s="377"/>
      <c r="C223" s="374" t="s">
        <v>756</v>
      </c>
      <c r="D223" s="198">
        <v>32967.347000000002</v>
      </c>
      <c r="E223" s="201">
        <v>33049.122000000003</v>
      </c>
      <c r="F223" s="201">
        <v>35669.811999999998</v>
      </c>
      <c r="G223" s="201">
        <v>31965.656999999999</v>
      </c>
      <c r="H223" s="201">
        <v>36687.440000000002</v>
      </c>
      <c r="I223" s="201">
        <v>37518.428999999996</v>
      </c>
      <c r="J223" s="691">
        <v>34882.173999999999</v>
      </c>
      <c r="K223" s="198">
        <v>32876.487000000001</v>
      </c>
      <c r="L223" s="201">
        <v>41768.946000000004</v>
      </c>
      <c r="M223" s="201">
        <v>41556.896999999997</v>
      </c>
      <c r="N223" s="201">
        <v>39537.017999999996</v>
      </c>
      <c r="O223" s="691">
        <v>28703.194</v>
      </c>
      <c r="P223" s="201">
        <v>393826.43300000002</v>
      </c>
      <c r="Q223" s="154">
        <v>427182.52299999999</v>
      </c>
      <c r="R223" s="297">
        <v>108.5</v>
      </c>
      <c r="S223" s="375" t="s">
        <v>757</v>
      </c>
      <c r="T223" s="377"/>
      <c r="U223" s="376"/>
    </row>
    <row r="224" spans="1:21" ht="13.8" x14ac:dyDescent="0.3">
      <c r="A224" s="372"/>
      <c r="B224" s="377"/>
      <c r="C224" s="374"/>
      <c r="D224" s="198"/>
      <c r="E224" s="201"/>
      <c r="F224" s="201"/>
      <c r="G224" s="201"/>
      <c r="H224" s="201"/>
      <c r="I224" s="201"/>
      <c r="J224" s="691"/>
      <c r="K224" s="198"/>
      <c r="L224" s="201"/>
      <c r="M224" s="201"/>
      <c r="N224" s="201"/>
      <c r="O224" s="691"/>
      <c r="P224" s="201"/>
      <c r="Q224" s="154"/>
      <c r="R224" s="297"/>
      <c r="S224" s="375"/>
      <c r="T224" s="377"/>
      <c r="U224" s="376"/>
    </row>
    <row r="225" spans="1:21" ht="13.8" x14ac:dyDescent="0.3">
      <c r="A225" s="372" t="s">
        <v>1057</v>
      </c>
      <c r="B225" s="377" t="s">
        <v>1058</v>
      </c>
      <c r="C225" s="374" t="s">
        <v>754</v>
      </c>
      <c r="D225" s="198">
        <v>26578.365000000002</v>
      </c>
      <c r="E225" s="201">
        <v>20201.757000000001</v>
      </c>
      <c r="F225" s="201">
        <v>19720.659</v>
      </c>
      <c r="G225" s="201">
        <v>25199.171999999999</v>
      </c>
      <c r="H225" s="201">
        <v>24226.558000000001</v>
      </c>
      <c r="I225" s="201">
        <v>28397.508999999998</v>
      </c>
      <c r="J225" s="691">
        <v>20190.888999999999</v>
      </c>
      <c r="K225" s="198">
        <v>18095.053</v>
      </c>
      <c r="L225" s="201">
        <v>28172.694</v>
      </c>
      <c r="M225" s="201">
        <v>22924</v>
      </c>
      <c r="N225" s="201">
        <v>25308.329000000002</v>
      </c>
      <c r="O225" s="691">
        <v>21975.534</v>
      </c>
      <c r="P225" s="201">
        <v>264532.93699999998</v>
      </c>
      <c r="Q225" s="154">
        <v>280990.51899999997</v>
      </c>
      <c r="R225" s="297">
        <v>106.2</v>
      </c>
      <c r="S225" s="375" t="s">
        <v>755</v>
      </c>
      <c r="T225" s="377" t="s">
        <v>1059</v>
      </c>
      <c r="U225" s="376" t="s">
        <v>1057</v>
      </c>
    </row>
    <row r="226" spans="1:21" ht="13.8" x14ac:dyDescent="0.3">
      <c r="A226" s="372"/>
      <c r="B226" s="377" t="s">
        <v>1060</v>
      </c>
      <c r="C226" s="374" t="s">
        <v>756</v>
      </c>
      <c r="D226" s="198">
        <v>23921.794999999998</v>
      </c>
      <c r="E226" s="201">
        <v>20489.784</v>
      </c>
      <c r="F226" s="201">
        <v>27017.563999999998</v>
      </c>
      <c r="G226" s="201">
        <v>29442.738000000001</v>
      </c>
      <c r="H226" s="201">
        <v>25402.215</v>
      </c>
      <c r="I226" s="201">
        <v>31417.826000000001</v>
      </c>
      <c r="J226" s="691">
        <v>22058.249</v>
      </c>
      <c r="K226" s="198">
        <v>18618.934000000001</v>
      </c>
      <c r="L226" s="201">
        <v>20718.371999999999</v>
      </c>
      <c r="M226" s="201">
        <v>11075.1</v>
      </c>
      <c r="N226" s="201">
        <v>13430.896000000001</v>
      </c>
      <c r="O226" s="691">
        <v>17523.490000000002</v>
      </c>
      <c r="P226" s="201">
        <v>245317.06700000001</v>
      </c>
      <c r="Q226" s="154">
        <v>261116.96299999999</v>
      </c>
      <c r="R226" s="297">
        <v>106.4</v>
      </c>
      <c r="S226" s="375" t="s">
        <v>757</v>
      </c>
      <c r="T226" s="377" t="s">
        <v>1061</v>
      </c>
      <c r="U226" s="376"/>
    </row>
    <row r="227" spans="1:21" ht="13.8" x14ac:dyDescent="0.3">
      <c r="A227" s="372"/>
      <c r="B227" s="377"/>
      <c r="C227" s="374"/>
      <c r="D227" s="198"/>
      <c r="E227" s="201"/>
      <c r="F227" s="201"/>
      <c r="G227" s="201"/>
      <c r="H227" s="201"/>
      <c r="I227" s="201"/>
      <c r="J227" s="691"/>
      <c r="K227" s="198"/>
      <c r="L227" s="201"/>
      <c r="M227" s="201"/>
      <c r="N227" s="201"/>
      <c r="O227" s="691"/>
      <c r="P227" s="201"/>
      <c r="Q227" s="154"/>
      <c r="R227" s="297"/>
      <c r="S227" s="375"/>
      <c r="T227" s="377"/>
      <c r="U227" s="376"/>
    </row>
    <row r="228" spans="1:21" ht="13.8" x14ac:dyDescent="0.3">
      <c r="A228" s="372" t="s">
        <v>1062</v>
      </c>
      <c r="B228" s="377" t="s">
        <v>1063</v>
      </c>
      <c r="C228" s="374" t="s">
        <v>754</v>
      </c>
      <c r="D228" s="198">
        <v>165342.41899999999</v>
      </c>
      <c r="E228" s="201">
        <v>152324.76300000001</v>
      </c>
      <c r="F228" s="201">
        <v>149078.538</v>
      </c>
      <c r="G228" s="201">
        <v>166257.66</v>
      </c>
      <c r="H228" s="201">
        <v>165719.462</v>
      </c>
      <c r="I228" s="201">
        <v>157487.679</v>
      </c>
      <c r="J228" s="691">
        <v>169924.23699999999</v>
      </c>
      <c r="K228" s="198">
        <v>149711.26</v>
      </c>
      <c r="L228" s="201">
        <v>172343.93700000001</v>
      </c>
      <c r="M228" s="201">
        <v>189758.60200000001</v>
      </c>
      <c r="N228" s="201">
        <v>168854.899</v>
      </c>
      <c r="O228" s="691">
        <v>132107.86300000001</v>
      </c>
      <c r="P228" s="201">
        <v>1934203.605</v>
      </c>
      <c r="Q228" s="154">
        <v>1938911.3189999999</v>
      </c>
      <c r="R228" s="297">
        <v>100.2</v>
      </c>
      <c r="S228" s="375" t="s">
        <v>755</v>
      </c>
      <c r="T228" s="377" t="s">
        <v>1064</v>
      </c>
      <c r="U228" s="376" t="s">
        <v>1062</v>
      </c>
    </row>
    <row r="229" spans="1:21" ht="13.8" x14ac:dyDescent="0.3">
      <c r="A229" s="372"/>
      <c r="B229" s="377"/>
      <c r="C229" s="374" t="s">
        <v>756</v>
      </c>
      <c r="D229" s="198">
        <v>286198.18400000001</v>
      </c>
      <c r="E229" s="201">
        <v>259908.69699999999</v>
      </c>
      <c r="F229" s="201">
        <v>268756.8</v>
      </c>
      <c r="G229" s="201">
        <v>296285.80099999998</v>
      </c>
      <c r="H229" s="201">
        <v>297970.39</v>
      </c>
      <c r="I229" s="201">
        <v>261715.73699999999</v>
      </c>
      <c r="J229" s="691">
        <v>211976.46100000001</v>
      </c>
      <c r="K229" s="198">
        <v>246494.98499999999</v>
      </c>
      <c r="L229" s="201">
        <v>265538.158</v>
      </c>
      <c r="M229" s="201">
        <v>280089.20199999999</v>
      </c>
      <c r="N229" s="201">
        <v>267768.364</v>
      </c>
      <c r="O229" s="691">
        <v>215545.15400000001</v>
      </c>
      <c r="P229" s="201">
        <v>3325988.0759999999</v>
      </c>
      <c r="Q229" s="154">
        <v>3158247.9330000002</v>
      </c>
      <c r="R229" s="297">
        <v>95</v>
      </c>
      <c r="S229" s="375" t="s">
        <v>757</v>
      </c>
      <c r="T229" s="377"/>
      <c r="U229" s="376"/>
    </row>
    <row r="230" spans="1:21" ht="13.8" x14ac:dyDescent="0.3">
      <c r="A230" s="372"/>
      <c r="B230" s="377"/>
      <c r="C230" s="374"/>
      <c r="D230" s="198"/>
      <c r="E230" s="201"/>
      <c r="F230" s="201"/>
      <c r="G230" s="201"/>
      <c r="H230" s="201"/>
      <c r="I230" s="201"/>
      <c r="J230" s="691"/>
      <c r="K230" s="198"/>
      <c r="L230" s="201"/>
      <c r="M230" s="201"/>
      <c r="N230" s="201"/>
      <c r="O230" s="691"/>
      <c r="P230" s="201"/>
      <c r="Q230" s="154"/>
      <c r="R230" s="297"/>
      <c r="S230" s="375"/>
      <c r="T230" s="377"/>
      <c r="U230" s="376"/>
    </row>
    <row r="231" spans="1:21" ht="13.8" x14ac:dyDescent="0.3">
      <c r="A231" s="372" t="s">
        <v>1065</v>
      </c>
      <c r="B231" s="377" t="s">
        <v>1066</v>
      </c>
      <c r="C231" s="374" t="s">
        <v>754</v>
      </c>
      <c r="D231" s="198">
        <v>107923.314</v>
      </c>
      <c r="E231" s="201">
        <v>114402.546</v>
      </c>
      <c r="F231" s="201">
        <v>125783.158</v>
      </c>
      <c r="G231" s="201">
        <v>129250.15</v>
      </c>
      <c r="H231" s="201">
        <v>131264.70699999999</v>
      </c>
      <c r="I231" s="201">
        <v>132177.89499999999</v>
      </c>
      <c r="J231" s="691">
        <v>125979.595</v>
      </c>
      <c r="K231" s="198">
        <v>115975.10400000001</v>
      </c>
      <c r="L231" s="201">
        <v>133917.02799999999</v>
      </c>
      <c r="M231" s="201">
        <v>144475.065</v>
      </c>
      <c r="N231" s="201">
        <v>138414.704</v>
      </c>
      <c r="O231" s="691">
        <v>101598.75199999999</v>
      </c>
      <c r="P231" s="201">
        <v>1471901.4040000001</v>
      </c>
      <c r="Q231" s="154">
        <v>1501162.0179999999</v>
      </c>
      <c r="R231" s="297">
        <v>102</v>
      </c>
      <c r="S231" s="375" t="s">
        <v>755</v>
      </c>
      <c r="T231" s="377" t="s">
        <v>1067</v>
      </c>
      <c r="U231" s="376" t="s">
        <v>1065</v>
      </c>
    </row>
    <row r="232" spans="1:21" s="9" customFormat="1" ht="13.8" x14ac:dyDescent="0.3">
      <c r="A232" s="372"/>
      <c r="B232" s="377"/>
      <c r="C232" s="374" t="s">
        <v>756</v>
      </c>
      <c r="D232" s="198">
        <v>117290.82799999999</v>
      </c>
      <c r="E232" s="201">
        <v>122884.594</v>
      </c>
      <c r="F232" s="201">
        <v>120914.993</v>
      </c>
      <c r="G232" s="201">
        <v>131528.47</v>
      </c>
      <c r="H232" s="201">
        <v>128322.52099999999</v>
      </c>
      <c r="I232" s="201">
        <v>127781.151</v>
      </c>
      <c r="J232" s="691">
        <v>131073.856</v>
      </c>
      <c r="K232" s="198">
        <v>118744.38400000001</v>
      </c>
      <c r="L232" s="201">
        <v>141104.38200000001</v>
      </c>
      <c r="M232" s="201">
        <v>142286.978</v>
      </c>
      <c r="N232" s="201">
        <v>125158.874</v>
      </c>
      <c r="O232" s="691">
        <v>85960.634999999995</v>
      </c>
      <c r="P232" s="201">
        <v>1582630.0660000001</v>
      </c>
      <c r="Q232" s="154">
        <v>1493051.666</v>
      </c>
      <c r="R232" s="297">
        <v>94.3</v>
      </c>
      <c r="S232" s="375" t="s">
        <v>757</v>
      </c>
      <c r="T232" s="377"/>
      <c r="U232" s="376"/>
    </row>
    <row r="233" spans="1:21" ht="13.8" x14ac:dyDescent="0.3">
      <c r="A233" s="362"/>
      <c r="B233" s="774"/>
      <c r="C233" s="775"/>
      <c r="D233" s="185"/>
      <c r="E233" s="190"/>
      <c r="F233" s="190"/>
      <c r="G233" s="190"/>
      <c r="H233" s="190"/>
      <c r="I233" s="190"/>
      <c r="J233" s="687"/>
      <c r="K233" s="185"/>
      <c r="L233" s="190"/>
      <c r="M233" s="190"/>
      <c r="N233" s="190"/>
      <c r="O233" s="687"/>
      <c r="P233" s="190"/>
      <c r="Q233" s="186"/>
      <c r="R233" s="187"/>
      <c r="S233" s="776"/>
      <c r="T233" s="774"/>
      <c r="U233" s="365"/>
    </row>
    <row r="234" spans="1:21" ht="13.8" x14ac:dyDescent="0.3">
      <c r="A234" s="389">
        <v>74</v>
      </c>
      <c r="B234" s="373" t="s">
        <v>1068</v>
      </c>
      <c r="C234" s="374" t="s">
        <v>754</v>
      </c>
      <c r="D234" s="198">
        <v>42137.377</v>
      </c>
      <c r="E234" s="201">
        <v>51006.434999999998</v>
      </c>
      <c r="F234" s="201">
        <v>53337.894999999997</v>
      </c>
      <c r="G234" s="201">
        <v>41737.718000000001</v>
      </c>
      <c r="H234" s="201">
        <v>38437.756999999998</v>
      </c>
      <c r="I234" s="201">
        <v>41444.341999999997</v>
      </c>
      <c r="J234" s="691">
        <v>45061.68</v>
      </c>
      <c r="K234" s="198">
        <v>42127.606</v>
      </c>
      <c r="L234" s="201">
        <v>48253.482000000004</v>
      </c>
      <c r="M234" s="201">
        <v>41166.372000000003</v>
      </c>
      <c r="N234" s="201">
        <v>41504.864999999998</v>
      </c>
      <c r="O234" s="691">
        <v>33659.714</v>
      </c>
      <c r="P234" s="201">
        <v>825397.35699999996</v>
      </c>
      <c r="Q234" s="154">
        <v>519875.24300000002</v>
      </c>
      <c r="R234" s="297">
        <v>63</v>
      </c>
      <c r="S234" s="375" t="s">
        <v>755</v>
      </c>
      <c r="T234" s="377" t="s">
        <v>1069</v>
      </c>
      <c r="U234" s="376" t="s">
        <v>1070</v>
      </c>
    </row>
    <row r="235" spans="1:21" ht="13.8" x14ac:dyDescent="0.3">
      <c r="A235" s="362"/>
      <c r="B235" s="377"/>
      <c r="C235" s="374" t="s">
        <v>756</v>
      </c>
      <c r="D235" s="198">
        <v>37097.341</v>
      </c>
      <c r="E235" s="201">
        <v>42310.035000000003</v>
      </c>
      <c r="F235" s="201">
        <v>46886.790999999997</v>
      </c>
      <c r="G235" s="201">
        <v>39024.042000000001</v>
      </c>
      <c r="H235" s="201">
        <v>32568.598999999998</v>
      </c>
      <c r="I235" s="201">
        <v>34765.917999999998</v>
      </c>
      <c r="J235" s="691">
        <v>40153.464</v>
      </c>
      <c r="K235" s="198">
        <v>34292.824000000001</v>
      </c>
      <c r="L235" s="201">
        <v>39374.466</v>
      </c>
      <c r="M235" s="201">
        <v>31670.638999999999</v>
      </c>
      <c r="N235" s="201">
        <v>33764.160000000003</v>
      </c>
      <c r="O235" s="691">
        <v>24984.116999999998</v>
      </c>
      <c r="P235" s="201">
        <v>788153.78399999999</v>
      </c>
      <c r="Q235" s="154">
        <v>436892.39600000001</v>
      </c>
      <c r="R235" s="297">
        <v>55.4</v>
      </c>
      <c r="S235" s="375" t="s">
        <v>757</v>
      </c>
      <c r="T235" s="377"/>
      <c r="U235" s="376"/>
    </row>
    <row r="236" spans="1:21" ht="13.8" x14ac:dyDescent="0.3">
      <c r="A236" s="362"/>
      <c r="B236" s="377"/>
      <c r="C236" s="374"/>
      <c r="D236" s="198"/>
      <c r="E236" s="201"/>
      <c r="F236" s="201"/>
      <c r="G236" s="201"/>
      <c r="H236" s="201"/>
      <c r="I236" s="201"/>
      <c r="J236" s="691"/>
      <c r="K236" s="198"/>
      <c r="L236" s="201"/>
      <c r="M236" s="201"/>
      <c r="N236" s="201"/>
      <c r="O236" s="691"/>
      <c r="P236" s="201"/>
      <c r="Q236" s="154"/>
      <c r="R236" s="297"/>
      <c r="S236" s="375"/>
      <c r="T236" s="377"/>
      <c r="U236" s="376"/>
    </row>
    <row r="237" spans="1:21" ht="13.8" x14ac:dyDescent="0.3">
      <c r="A237" s="372" t="s">
        <v>1071</v>
      </c>
      <c r="B237" s="373" t="s">
        <v>1072</v>
      </c>
      <c r="C237" s="374" t="s">
        <v>754</v>
      </c>
      <c r="D237" s="198">
        <v>14263.953</v>
      </c>
      <c r="E237" s="201">
        <v>10551.869000000001</v>
      </c>
      <c r="F237" s="201">
        <v>18812.687000000002</v>
      </c>
      <c r="G237" s="201">
        <v>8624.6689999999999</v>
      </c>
      <c r="H237" s="201">
        <v>9343.7929999999997</v>
      </c>
      <c r="I237" s="201">
        <v>3569.0149999999999</v>
      </c>
      <c r="J237" s="691">
        <v>6344.1120000000001</v>
      </c>
      <c r="K237" s="198">
        <v>1622.7</v>
      </c>
      <c r="L237" s="201">
        <v>7478.8670000000002</v>
      </c>
      <c r="M237" s="201">
        <v>7186.0240000000003</v>
      </c>
      <c r="N237" s="201">
        <v>1235.6469999999999</v>
      </c>
      <c r="O237" s="691">
        <v>1179.921</v>
      </c>
      <c r="P237" s="201">
        <v>111131.96</v>
      </c>
      <c r="Q237" s="154">
        <v>90213.256999999998</v>
      </c>
      <c r="R237" s="297">
        <v>81.2</v>
      </c>
      <c r="S237" s="375" t="s">
        <v>755</v>
      </c>
      <c r="T237" s="377" t="s">
        <v>1073</v>
      </c>
      <c r="U237" s="376" t="s">
        <v>1071</v>
      </c>
    </row>
    <row r="238" spans="1:21" ht="13.8" x14ac:dyDescent="0.3">
      <c r="A238" s="372"/>
      <c r="B238" s="377"/>
      <c r="C238" s="374" t="s">
        <v>756</v>
      </c>
      <c r="D238" s="198">
        <v>5842.8580000000002</v>
      </c>
      <c r="E238" s="201">
        <v>5516.2860000000001</v>
      </c>
      <c r="F238" s="201">
        <v>3865.2130000000002</v>
      </c>
      <c r="G238" s="201">
        <v>5791.5789999999997</v>
      </c>
      <c r="H238" s="201">
        <v>4195.67</v>
      </c>
      <c r="I238" s="201">
        <v>1920.3979999999999</v>
      </c>
      <c r="J238" s="691">
        <v>2853.375</v>
      </c>
      <c r="K238" s="198">
        <v>2039.329</v>
      </c>
      <c r="L238" s="201">
        <v>2535.0920000000001</v>
      </c>
      <c r="M238" s="201">
        <v>4100.9179999999997</v>
      </c>
      <c r="N238" s="201">
        <v>2737.4830000000002</v>
      </c>
      <c r="O238" s="691">
        <v>2485.6990000000001</v>
      </c>
      <c r="P238" s="201">
        <v>70442.115999999995</v>
      </c>
      <c r="Q238" s="154">
        <v>43883.9</v>
      </c>
      <c r="R238" s="297">
        <v>62.3</v>
      </c>
      <c r="S238" s="375" t="s">
        <v>757</v>
      </c>
      <c r="T238" s="377"/>
      <c r="U238" s="376"/>
    </row>
    <row r="239" spans="1:21" ht="13.8" x14ac:dyDescent="0.3">
      <c r="A239" s="372"/>
      <c r="B239" s="377"/>
      <c r="C239" s="374"/>
      <c r="D239" s="198"/>
      <c r="E239" s="201"/>
      <c r="F239" s="201"/>
      <c r="G239" s="201"/>
      <c r="H239" s="201"/>
      <c r="I239" s="201"/>
      <c r="J239" s="691"/>
      <c r="K239" s="198"/>
      <c r="L239" s="201"/>
      <c r="M239" s="201"/>
      <c r="N239" s="201"/>
      <c r="O239" s="691"/>
      <c r="P239" s="201"/>
      <c r="Q239" s="154"/>
      <c r="R239" s="297"/>
      <c r="S239" s="375"/>
      <c r="T239" s="377"/>
      <c r="U239" s="376"/>
    </row>
    <row r="240" spans="1:21" ht="13.8" x14ac:dyDescent="0.3">
      <c r="A240" s="372" t="s">
        <v>1074</v>
      </c>
      <c r="B240" s="377" t="s">
        <v>1075</v>
      </c>
      <c r="C240" s="374" t="s">
        <v>754</v>
      </c>
      <c r="D240" s="198">
        <v>37347.58</v>
      </c>
      <c r="E240" s="201">
        <v>47112.661999999997</v>
      </c>
      <c r="F240" s="201">
        <v>44292.962</v>
      </c>
      <c r="G240" s="201">
        <v>56301.769</v>
      </c>
      <c r="H240" s="201">
        <v>51369.247000000003</v>
      </c>
      <c r="I240" s="201">
        <v>48471.527999999998</v>
      </c>
      <c r="J240" s="691">
        <v>50810.345000000001</v>
      </c>
      <c r="K240" s="198">
        <v>46604.773000000001</v>
      </c>
      <c r="L240" s="201">
        <v>52911.125999999997</v>
      </c>
      <c r="M240" s="201">
        <v>59060.014000000003</v>
      </c>
      <c r="N240" s="201">
        <v>54896.88</v>
      </c>
      <c r="O240" s="691">
        <v>40469.713000000003</v>
      </c>
      <c r="P240" s="201">
        <v>523684.89600000001</v>
      </c>
      <c r="Q240" s="154">
        <v>589648.59900000005</v>
      </c>
      <c r="R240" s="297">
        <v>112.6</v>
      </c>
      <c r="S240" s="375" t="s">
        <v>755</v>
      </c>
      <c r="T240" s="377" t="s">
        <v>1076</v>
      </c>
      <c r="U240" s="376" t="s">
        <v>1074</v>
      </c>
    </row>
    <row r="241" spans="1:21" ht="13.8" x14ac:dyDescent="0.3">
      <c r="A241" s="372"/>
      <c r="B241" s="377"/>
      <c r="C241" s="374" t="s">
        <v>756</v>
      </c>
      <c r="D241" s="198">
        <v>70509.558999999994</v>
      </c>
      <c r="E241" s="201">
        <v>75499.509999999995</v>
      </c>
      <c r="F241" s="201">
        <v>66118.789999999994</v>
      </c>
      <c r="G241" s="201">
        <v>70775.138999999996</v>
      </c>
      <c r="H241" s="201">
        <v>74467.864000000001</v>
      </c>
      <c r="I241" s="201">
        <v>66299.626999999993</v>
      </c>
      <c r="J241" s="691">
        <v>74384.407999999996</v>
      </c>
      <c r="K241" s="198">
        <v>59361.875</v>
      </c>
      <c r="L241" s="201">
        <v>72457.119000000006</v>
      </c>
      <c r="M241" s="201">
        <v>72681.692999999999</v>
      </c>
      <c r="N241" s="201">
        <v>76408.751000000004</v>
      </c>
      <c r="O241" s="691">
        <v>55378.925000000003</v>
      </c>
      <c r="P241" s="201">
        <v>821569.13600000006</v>
      </c>
      <c r="Q241" s="154">
        <v>834343.26</v>
      </c>
      <c r="R241" s="297">
        <v>101.6</v>
      </c>
      <c r="S241" s="375" t="s">
        <v>757</v>
      </c>
      <c r="T241" s="377"/>
      <c r="U241" s="376"/>
    </row>
    <row r="242" spans="1:21" ht="13.8" x14ac:dyDescent="0.3">
      <c r="A242" s="372"/>
      <c r="B242" s="377"/>
      <c r="C242" s="374"/>
      <c r="D242" s="198"/>
      <c r="E242" s="201"/>
      <c r="F242" s="201"/>
      <c r="G242" s="201"/>
      <c r="H242" s="201"/>
      <c r="I242" s="201"/>
      <c r="J242" s="691"/>
      <c r="K242" s="198"/>
      <c r="L242" s="201"/>
      <c r="M242" s="201"/>
      <c r="N242" s="201"/>
      <c r="O242" s="691"/>
      <c r="P242" s="201"/>
      <c r="Q242" s="154"/>
      <c r="R242" s="297"/>
      <c r="S242" s="375"/>
      <c r="T242" s="377"/>
      <c r="U242" s="376"/>
    </row>
    <row r="243" spans="1:21" ht="13.8" x14ac:dyDescent="0.3">
      <c r="A243" s="372" t="s">
        <v>1077</v>
      </c>
      <c r="B243" s="377" t="s">
        <v>1078</v>
      </c>
      <c r="C243" s="351" t="s">
        <v>754</v>
      </c>
      <c r="D243" s="198">
        <v>223.76900000000001</v>
      </c>
      <c r="E243" s="201">
        <v>237.863</v>
      </c>
      <c r="F243" s="201">
        <v>423.55700000000002</v>
      </c>
      <c r="G243" s="201">
        <v>543.57500000000005</v>
      </c>
      <c r="H243" s="201">
        <v>350.565</v>
      </c>
      <c r="I243" s="201">
        <v>457.214</v>
      </c>
      <c r="J243" s="691">
        <v>443.72300000000001</v>
      </c>
      <c r="K243" s="198">
        <v>973.39400000000001</v>
      </c>
      <c r="L243" s="201">
        <v>453.17899999999997</v>
      </c>
      <c r="M243" s="201">
        <v>842.53599999999994</v>
      </c>
      <c r="N243" s="201">
        <v>847.87</v>
      </c>
      <c r="O243" s="691">
        <v>475.98500000000001</v>
      </c>
      <c r="P243" s="201">
        <v>5907.8360000000002</v>
      </c>
      <c r="Q243" s="154">
        <v>6273.23</v>
      </c>
      <c r="R243" s="297">
        <v>106.2</v>
      </c>
      <c r="S243" s="353" t="s">
        <v>755</v>
      </c>
      <c r="T243" s="377" t="s">
        <v>1079</v>
      </c>
      <c r="U243" s="376" t="s">
        <v>1077</v>
      </c>
    </row>
    <row r="244" spans="1:21" ht="13.8" x14ac:dyDescent="0.3">
      <c r="A244" s="372"/>
      <c r="B244" s="377"/>
      <c r="C244" s="351" t="s">
        <v>756</v>
      </c>
      <c r="D244" s="198">
        <v>252.006</v>
      </c>
      <c r="E244" s="201">
        <v>421.83</v>
      </c>
      <c r="F244" s="201">
        <v>763.053</v>
      </c>
      <c r="G244" s="201">
        <v>2455.877</v>
      </c>
      <c r="H244" s="201">
        <v>624.21900000000005</v>
      </c>
      <c r="I244" s="201">
        <v>450.56599999999997</v>
      </c>
      <c r="J244" s="691">
        <v>775.31899999999996</v>
      </c>
      <c r="K244" s="198">
        <v>564.12900000000002</v>
      </c>
      <c r="L244" s="201">
        <v>1588.221</v>
      </c>
      <c r="M244" s="201">
        <v>1119.9259999999999</v>
      </c>
      <c r="N244" s="201">
        <v>756.17100000000005</v>
      </c>
      <c r="O244" s="691">
        <v>239.86099999999999</v>
      </c>
      <c r="P244" s="201">
        <v>7591.4660000000003</v>
      </c>
      <c r="Q244" s="154">
        <v>10011.178</v>
      </c>
      <c r="R244" s="297">
        <v>131.9</v>
      </c>
      <c r="S244" s="353" t="s">
        <v>757</v>
      </c>
      <c r="T244" s="377"/>
      <c r="U244" s="376"/>
    </row>
    <row r="245" spans="1:21" ht="13.8" x14ac:dyDescent="0.3">
      <c r="A245" s="372"/>
      <c r="B245" s="377"/>
      <c r="C245" s="351"/>
      <c r="D245" s="198"/>
      <c r="E245" s="201"/>
      <c r="F245" s="201"/>
      <c r="G245" s="201"/>
      <c r="H245" s="201"/>
      <c r="I245" s="201"/>
      <c r="J245" s="691"/>
      <c r="K245" s="198"/>
      <c r="L245" s="201"/>
      <c r="M245" s="201"/>
      <c r="N245" s="201"/>
      <c r="O245" s="691"/>
      <c r="P245" s="201"/>
      <c r="Q245" s="154"/>
      <c r="R245" s="297"/>
      <c r="S245" s="353"/>
      <c r="T245" s="377"/>
      <c r="U245" s="376"/>
    </row>
    <row r="246" spans="1:21" ht="13.8" x14ac:dyDescent="0.3">
      <c r="A246" s="372" t="s">
        <v>1080</v>
      </c>
      <c r="B246" s="377" t="s">
        <v>1081</v>
      </c>
      <c r="C246" s="374" t="s">
        <v>754</v>
      </c>
      <c r="D246" s="198">
        <v>5109.8689999999997</v>
      </c>
      <c r="E246" s="201">
        <v>7154.1239999999998</v>
      </c>
      <c r="F246" s="201">
        <v>12677.989</v>
      </c>
      <c r="G246" s="201">
        <v>14791.599</v>
      </c>
      <c r="H246" s="201">
        <v>10455.106</v>
      </c>
      <c r="I246" s="201">
        <v>12947.153</v>
      </c>
      <c r="J246" s="691">
        <v>7981.36</v>
      </c>
      <c r="K246" s="198">
        <v>11654.723</v>
      </c>
      <c r="L246" s="201">
        <v>9146.5619999999999</v>
      </c>
      <c r="M246" s="201">
        <v>8013.7</v>
      </c>
      <c r="N246" s="201">
        <v>7875.47</v>
      </c>
      <c r="O246" s="691">
        <v>6073.5709999999999</v>
      </c>
      <c r="P246" s="201">
        <v>89310.368000000002</v>
      </c>
      <c r="Q246" s="154">
        <v>113881.226</v>
      </c>
      <c r="R246" s="297">
        <v>127.5</v>
      </c>
      <c r="S246" s="375" t="s">
        <v>755</v>
      </c>
      <c r="T246" s="341" t="s">
        <v>1082</v>
      </c>
      <c r="U246" s="376" t="s">
        <v>1080</v>
      </c>
    </row>
    <row r="247" spans="1:21" ht="13.8" x14ac:dyDescent="0.3">
      <c r="A247" s="372"/>
      <c r="B247" s="377"/>
      <c r="C247" s="374" t="s">
        <v>756</v>
      </c>
      <c r="D247" s="198">
        <v>3524.5970000000002</v>
      </c>
      <c r="E247" s="201">
        <v>3794.3020000000001</v>
      </c>
      <c r="F247" s="201">
        <v>4591.5720000000001</v>
      </c>
      <c r="G247" s="201">
        <v>4820.4570000000003</v>
      </c>
      <c r="H247" s="201">
        <v>4196.7659999999996</v>
      </c>
      <c r="I247" s="201">
        <v>4000.413</v>
      </c>
      <c r="J247" s="691">
        <v>4782.2179999999998</v>
      </c>
      <c r="K247" s="198">
        <v>4176.37</v>
      </c>
      <c r="L247" s="201">
        <v>3953.71</v>
      </c>
      <c r="M247" s="201">
        <v>3487.2649999999999</v>
      </c>
      <c r="N247" s="201">
        <v>3026.5810000000001</v>
      </c>
      <c r="O247" s="691">
        <v>2124.5749999999998</v>
      </c>
      <c r="P247" s="201">
        <v>49099.495000000003</v>
      </c>
      <c r="Q247" s="154">
        <v>46478.826000000001</v>
      </c>
      <c r="R247" s="297">
        <v>94.7</v>
      </c>
      <c r="S247" s="375" t="s">
        <v>757</v>
      </c>
      <c r="T247" s="377"/>
      <c r="U247" s="376"/>
    </row>
    <row r="248" spans="1:21" ht="13.8" x14ac:dyDescent="0.3">
      <c r="A248" s="372"/>
      <c r="B248" s="377"/>
      <c r="C248" s="374"/>
      <c r="D248" s="198"/>
      <c r="E248" s="201"/>
      <c r="F248" s="201"/>
      <c r="G248" s="201"/>
      <c r="H248" s="201"/>
      <c r="I248" s="201"/>
      <c r="J248" s="691"/>
      <c r="K248" s="198"/>
      <c r="L248" s="201"/>
      <c r="M248" s="201"/>
      <c r="N248" s="201"/>
      <c r="O248" s="691"/>
      <c r="P248" s="201"/>
      <c r="Q248" s="154"/>
      <c r="R248" s="297"/>
      <c r="S248" s="375"/>
      <c r="T248" s="377"/>
      <c r="U248" s="376"/>
    </row>
    <row r="249" spans="1:21" ht="13.8" x14ac:dyDescent="0.3">
      <c r="A249" s="372" t="s">
        <v>1083</v>
      </c>
      <c r="B249" s="377" t="s">
        <v>1084</v>
      </c>
      <c r="C249" s="374" t="s">
        <v>754</v>
      </c>
      <c r="D249" s="198">
        <v>4552.9189999999999</v>
      </c>
      <c r="E249" s="201">
        <v>4254.1509999999998</v>
      </c>
      <c r="F249" s="201">
        <v>5919.3829999999998</v>
      </c>
      <c r="G249" s="201">
        <v>6008.54</v>
      </c>
      <c r="H249" s="201">
        <v>5045.5339999999997</v>
      </c>
      <c r="I249" s="201">
        <v>5931.0259999999998</v>
      </c>
      <c r="J249" s="691">
        <v>5983.0420000000004</v>
      </c>
      <c r="K249" s="198">
        <v>5599.451</v>
      </c>
      <c r="L249" s="201">
        <v>5694.326</v>
      </c>
      <c r="M249" s="201">
        <v>8548.01</v>
      </c>
      <c r="N249" s="201">
        <v>5687.6109999999999</v>
      </c>
      <c r="O249" s="691">
        <v>4241.442</v>
      </c>
      <c r="P249" s="201">
        <v>48508.69</v>
      </c>
      <c r="Q249" s="154">
        <v>67465.434999999998</v>
      </c>
      <c r="R249" s="297">
        <v>139.1</v>
      </c>
      <c r="S249" s="375" t="s">
        <v>755</v>
      </c>
      <c r="T249" s="377" t="s">
        <v>1085</v>
      </c>
      <c r="U249" s="376" t="s">
        <v>1083</v>
      </c>
    </row>
    <row r="250" spans="1:21" ht="13.8" x14ac:dyDescent="0.3">
      <c r="A250" s="372"/>
      <c r="B250" s="377"/>
      <c r="C250" s="374" t="s">
        <v>756</v>
      </c>
      <c r="D250" s="198">
        <v>390.34199999999998</v>
      </c>
      <c r="E250" s="201">
        <v>3257.415</v>
      </c>
      <c r="F250" s="201">
        <v>2845.239</v>
      </c>
      <c r="G250" s="201">
        <v>3059.029</v>
      </c>
      <c r="H250" s="201">
        <v>3056.3919999999998</v>
      </c>
      <c r="I250" s="201">
        <v>3031.7289999999998</v>
      </c>
      <c r="J250" s="691">
        <v>2694.0010000000002</v>
      </c>
      <c r="K250" s="198">
        <v>3088.085</v>
      </c>
      <c r="L250" s="201">
        <v>3205.0219999999999</v>
      </c>
      <c r="M250" s="201">
        <v>3431.87</v>
      </c>
      <c r="N250" s="201">
        <v>3288.9450000000002</v>
      </c>
      <c r="O250" s="691">
        <v>3277.3330000000001</v>
      </c>
      <c r="P250" s="201">
        <v>16330.242</v>
      </c>
      <c r="Q250" s="154">
        <v>34625.402000000002</v>
      </c>
      <c r="R250" s="297">
        <v>212</v>
      </c>
      <c r="S250" s="375" t="s">
        <v>757</v>
      </c>
      <c r="T250" s="377"/>
      <c r="U250" s="376"/>
    </row>
    <row r="251" spans="1:21" ht="13.8" x14ac:dyDescent="0.3">
      <c r="A251" s="372"/>
      <c r="B251" s="377"/>
      <c r="C251" s="374"/>
      <c r="D251" s="198"/>
      <c r="E251" s="201"/>
      <c r="F251" s="201"/>
      <c r="G251" s="201"/>
      <c r="H251" s="201"/>
      <c r="I251" s="201"/>
      <c r="J251" s="691"/>
      <c r="K251" s="198"/>
      <c r="L251" s="201"/>
      <c r="M251" s="201"/>
      <c r="N251" s="201"/>
      <c r="O251" s="691"/>
      <c r="P251" s="201"/>
      <c r="Q251" s="154"/>
      <c r="R251" s="297"/>
      <c r="S251" s="375"/>
      <c r="T251" s="377"/>
      <c r="U251" s="376"/>
    </row>
    <row r="252" spans="1:21" ht="13.8" x14ac:dyDescent="0.3">
      <c r="A252" s="372" t="s">
        <v>1086</v>
      </c>
      <c r="B252" s="377" t="s">
        <v>1087</v>
      </c>
      <c r="C252" s="374" t="s">
        <v>754</v>
      </c>
      <c r="D252" s="198">
        <v>1703.1179999999999</v>
      </c>
      <c r="E252" s="201">
        <v>1919.9839999999999</v>
      </c>
      <c r="F252" s="201">
        <v>2181.0790000000002</v>
      </c>
      <c r="G252" s="201">
        <v>2258.9209999999998</v>
      </c>
      <c r="H252" s="201">
        <v>1612.0160000000001</v>
      </c>
      <c r="I252" s="201">
        <v>1614.777</v>
      </c>
      <c r="J252" s="691">
        <v>2209.8020000000001</v>
      </c>
      <c r="K252" s="198">
        <v>1851.845</v>
      </c>
      <c r="L252" s="201">
        <v>2334.89</v>
      </c>
      <c r="M252" s="201">
        <v>1348.029</v>
      </c>
      <c r="N252" s="201">
        <v>1313.3009999999999</v>
      </c>
      <c r="O252" s="691">
        <v>1702.8140000000001</v>
      </c>
      <c r="P252" s="201">
        <v>28421.16</v>
      </c>
      <c r="Q252" s="154">
        <v>22050.576000000001</v>
      </c>
      <c r="R252" s="297">
        <v>77.599999999999994</v>
      </c>
      <c r="S252" s="375" t="s">
        <v>755</v>
      </c>
      <c r="T252" s="377" t="s">
        <v>1088</v>
      </c>
      <c r="U252" s="376" t="s">
        <v>1086</v>
      </c>
    </row>
    <row r="253" spans="1:21" ht="13.8" x14ac:dyDescent="0.3">
      <c r="A253" s="372"/>
      <c r="B253" s="377" t="s">
        <v>1089</v>
      </c>
      <c r="C253" s="374" t="s">
        <v>756</v>
      </c>
      <c r="D253" s="198">
        <v>882.37699999999995</v>
      </c>
      <c r="E253" s="201">
        <v>650.149</v>
      </c>
      <c r="F253" s="201">
        <v>515.47400000000005</v>
      </c>
      <c r="G253" s="201">
        <v>1287.8630000000001</v>
      </c>
      <c r="H253" s="201">
        <v>877.173</v>
      </c>
      <c r="I253" s="201">
        <v>876.13900000000001</v>
      </c>
      <c r="J253" s="691">
        <v>883.69500000000005</v>
      </c>
      <c r="K253" s="198">
        <v>396.80799999999999</v>
      </c>
      <c r="L253" s="201">
        <v>290.01799999999997</v>
      </c>
      <c r="M253" s="201">
        <v>787.428</v>
      </c>
      <c r="N253" s="201">
        <v>279.661</v>
      </c>
      <c r="O253" s="691">
        <v>148.50399999999999</v>
      </c>
      <c r="P253" s="201">
        <v>10678.222</v>
      </c>
      <c r="Q253" s="154">
        <v>7875.2889999999998</v>
      </c>
      <c r="R253" s="297">
        <v>73.8</v>
      </c>
      <c r="S253" s="375" t="s">
        <v>757</v>
      </c>
      <c r="T253" s="377" t="s">
        <v>1090</v>
      </c>
      <c r="U253" s="376"/>
    </row>
    <row r="254" spans="1:21" ht="13.8" x14ac:dyDescent="0.3">
      <c r="A254" s="372"/>
      <c r="B254" s="377"/>
      <c r="C254" s="374"/>
      <c r="D254" s="198"/>
      <c r="E254" s="201"/>
      <c r="F254" s="201"/>
      <c r="G254" s="201"/>
      <c r="H254" s="201"/>
      <c r="I254" s="201"/>
      <c r="J254" s="691"/>
      <c r="K254" s="198"/>
      <c r="L254" s="201"/>
      <c r="M254" s="201"/>
      <c r="N254" s="201"/>
      <c r="O254" s="691"/>
      <c r="P254" s="201"/>
      <c r="Q254" s="154"/>
      <c r="R254" s="297"/>
      <c r="S254" s="375"/>
      <c r="T254" s="377"/>
      <c r="U254" s="376"/>
    </row>
    <row r="255" spans="1:21" ht="13.8" x14ac:dyDescent="0.3">
      <c r="A255" s="372" t="s">
        <v>1091</v>
      </c>
      <c r="B255" s="377" t="s">
        <v>1092</v>
      </c>
      <c r="C255" s="351" t="s">
        <v>754</v>
      </c>
      <c r="D255" s="198">
        <v>17361.904999999999</v>
      </c>
      <c r="E255" s="201">
        <v>18676.060000000001</v>
      </c>
      <c r="F255" s="201">
        <v>17970.761999999999</v>
      </c>
      <c r="G255" s="201">
        <v>18823</v>
      </c>
      <c r="H255" s="201">
        <v>18171.71</v>
      </c>
      <c r="I255" s="201">
        <v>16970.462</v>
      </c>
      <c r="J255" s="691">
        <v>20979.991999999998</v>
      </c>
      <c r="K255" s="198">
        <v>17920.593000000001</v>
      </c>
      <c r="L255" s="201">
        <v>19430.509999999998</v>
      </c>
      <c r="M255" s="201">
        <v>20861.647000000001</v>
      </c>
      <c r="N255" s="201">
        <v>22905.335999999999</v>
      </c>
      <c r="O255" s="691">
        <v>19199.098999999998</v>
      </c>
      <c r="P255" s="201">
        <v>235475.6</v>
      </c>
      <c r="Q255" s="154">
        <v>229271.076</v>
      </c>
      <c r="R255" s="297">
        <v>97.4</v>
      </c>
      <c r="S255" s="353" t="s">
        <v>755</v>
      </c>
      <c r="T255" s="377" t="s">
        <v>1093</v>
      </c>
      <c r="U255" s="376" t="s">
        <v>1091</v>
      </c>
    </row>
    <row r="256" spans="1:21" ht="13.8" x14ac:dyDescent="0.3">
      <c r="A256" s="372"/>
      <c r="B256" s="377" t="s">
        <v>1094</v>
      </c>
      <c r="C256" s="351" t="s">
        <v>756</v>
      </c>
      <c r="D256" s="198">
        <v>6116.0929999999998</v>
      </c>
      <c r="E256" s="201">
        <v>8074.6319999999996</v>
      </c>
      <c r="F256" s="201">
        <v>9568.8919999999998</v>
      </c>
      <c r="G256" s="201">
        <v>7887.0429999999997</v>
      </c>
      <c r="H256" s="201">
        <v>8664.8549999999996</v>
      </c>
      <c r="I256" s="201">
        <v>8834.116</v>
      </c>
      <c r="J256" s="691">
        <v>8986.482</v>
      </c>
      <c r="K256" s="198">
        <v>6715.3069999999998</v>
      </c>
      <c r="L256" s="201">
        <v>7943.4489999999996</v>
      </c>
      <c r="M256" s="201">
        <v>8949.8960000000006</v>
      </c>
      <c r="N256" s="201">
        <v>8467.3629999999994</v>
      </c>
      <c r="O256" s="691">
        <v>4949.1540000000005</v>
      </c>
      <c r="P256" s="201">
        <v>88320.364000000001</v>
      </c>
      <c r="Q256" s="154">
        <v>95157.282000000007</v>
      </c>
      <c r="R256" s="297">
        <v>107.7</v>
      </c>
      <c r="S256" s="353" t="s">
        <v>757</v>
      </c>
      <c r="T256" s="377" t="s">
        <v>1095</v>
      </c>
      <c r="U256" s="376"/>
    </row>
    <row r="257" spans="1:21" ht="13.8" x14ac:dyDescent="0.3">
      <c r="A257" s="372"/>
      <c r="B257" s="377"/>
      <c r="C257" s="351"/>
      <c r="D257" s="198"/>
      <c r="E257" s="201"/>
      <c r="F257" s="201"/>
      <c r="G257" s="201"/>
      <c r="H257" s="201"/>
      <c r="I257" s="201"/>
      <c r="J257" s="691"/>
      <c r="K257" s="198"/>
      <c r="L257" s="201"/>
      <c r="M257" s="201"/>
      <c r="N257" s="201"/>
      <c r="O257" s="691"/>
      <c r="P257" s="201"/>
      <c r="Q257" s="154"/>
      <c r="R257" s="297"/>
      <c r="S257" s="353"/>
      <c r="T257" s="377"/>
      <c r="U257" s="376"/>
    </row>
    <row r="258" spans="1:21" ht="13.8" x14ac:dyDescent="0.3">
      <c r="A258" s="372" t="s">
        <v>1096</v>
      </c>
      <c r="B258" s="373" t="s">
        <v>1097</v>
      </c>
      <c r="C258" s="374" t="s">
        <v>754</v>
      </c>
      <c r="D258" s="198">
        <v>39416.341</v>
      </c>
      <c r="E258" s="201">
        <v>41681.544000000002</v>
      </c>
      <c r="F258" s="201">
        <v>46686.228999999999</v>
      </c>
      <c r="G258" s="201">
        <v>52608.455999999998</v>
      </c>
      <c r="H258" s="201">
        <v>51923.661999999997</v>
      </c>
      <c r="I258" s="201">
        <v>49171.184000000001</v>
      </c>
      <c r="J258" s="691">
        <v>45050.345000000001</v>
      </c>
      <c r="K258" s="198">
        <v>44076.402000000002</v>
      </c>
      <c r="L258" s="201">
        <v>49202.9</v>
      </c>
      <c r="M258" s="201">
        <v>53790.724000000002</v>
      </c>
      <c r="N258" s="201">
        <v>49624.981</v>
      </c>
      <c r="O258" s="691">
        <v>35542.387000000002</v>
      </c>
      <c r="P258" s="201">
        <v>526991.23300000001</v>
      </c>
      <c r="Q258" s="154">
        <v>558775.15500000003</v>
      </c>
      <c r="R258" s="297">
        <v>106</v>
      </c>
      <c r="S258" s="375" t="s">
        <v>755</v>
      </c>
      <c r="T258" s="377" t="s">
        <v>1098</v>
      </c>
      <c r="U258" s="376" t="s">
        <v>1096</v>
      </c>
    </row>
    <row r="259" spans="1:21" ht="13.8" x14ac:dyDescent="0.3">
      <c r="A259" s="372"/>
      <c r="B259" s="377"/>
      <c r="C259" s="374" t="s">
        <v>756</v>
      </c>
      <c r="D259" s="198">
        <v>45840.544999999998</v>
      </c>
      <c r="E259" s="201">
        <v>45528.65</v>
      </c>
      <c r="F259" s="201">
        <v>46195.688999999998</v>
      </c>
      <c r="G259" s="201">
        <v>45935.377999999997</v>
      </c>
      <c r="H259" s="201">
        <v>49492.94</v>
      </c>
      <c r="I259" s="201">
        <v>48067.642999999996</v>
      </c>
      <c r="J259" s="691">
        <v>44645.843000000001</v>
      </c>
      <c r="K259" s="198">
        <v>40292.226000000002</v>
      </c>
      <c r="L259" s="201">
        <v>50706.252</v>
      </c>
      <c r="M259" s="201">
        <v>54344.993999999999</v>
      </c>
      <c r="N259" s="201">
        <v>49961.642999999996</v>
      </c>
      <c r="O259" s="691">
        <v>33012.377</v>
      </c>
      <c r="P259" s="201">
        <v>509835.86800000002</v>
      </c>
      <c r="Q259" s="154">
        <v>554024.18000000005</v>
      </c>
      <c r="R259" s="297">
        <v>108.7</v>
      </c>
      <c r="S259" s="375" t="s">
        <v>757</v>
      </c>
      <c r="T259" s="377" t="s">
        <v>1099</v>
      </c>
      <c r="U259" s="376"/>
    </row>
    <row r="260" spans="1:21" ht="13.8" x14ac:dyDescent="0.3">
      <c r="A260" s="372"/>
      <c r="B260" s="377"/>
      <c r="C260" s="351"/>
      <c r="D260" s="198"/>
      <c r="E260" s="201"/>
      <c r="F260" s="201"/>
      <c r="G260" s="201"/>
      <c r="H260" s="201"/>
      <c r="I260" s="201"/>
      <c r="J260" s="691"/>
      <c r="K260" s="198"/>
      <c r="L260" s="201"/>
      <c r="M260" s="201"/>
      <c r="N260" s="201"/>
      <c r="O260" s="691"/>
      <c r="P260" s="201"/>
      <c r="Q260" s="154"/>
      <c r="R260" s="297"/>
      <c r="S260" s="353"/>
      <c r="T260" s="377"/>
      <c r="U260" s="376"/>
    </row>
    <row r="261" spans="1:21" ht="13.8" x14ac:dyDescent="0.3">
      <c r="A261" s="372" t="s">
        <v>1100</v>
      </c>
      <c r="B261" s="373" t="s">
        <v>1101</v>
      </c>
      <c r="C261" s="374" t="s">
        <v>754</v>
      </c>
      <c r="D261" s="198">
        <v>499604.48200000002</v>
      </c>
      <c r="E261" s="201">
        <v>541541.51300000004</v>
      </c>
      <c r="F261" s="201">
        <v>557287.57700000005</v>
      </c>
      <c r="G261" s="201">
        <v>568638.31400000001</v>
      </c>
      <c r="H261" s="201">
        <v>574480.44700000004</v>
      </c>
      <c r="I261" s="201">
        <v>537396.26199999999</v>
      </c>
      <c r="J261" s="691">
        <v>496952.60399999999</v>
      </c>
      <c r="K261" s="198">
        <v>482253.32400000002</v>
      </c>
      <c r="L261" s="201">
        <v>605472.86699999997</v>
      </c>
      <c r="M261" s="201">
        <v>603509.571</v>
      </c>
      <c r="N261" s="201">
        <v>744638.19700000004</v>
      </c>
      <c r="O261" s="691">
        <v>618660.99100000004</v>
      </c>
      <c r="P261" s="201">
        <v>6542343.5080000004</v>
      </c>
      <c r="Q261" s="154">
        <v>6830436.1490000002</v>
      </c>
      <c r="R261" s="297">
        <v>104.4</v>
      </c>
      <c r="S261" s="375" t="s">
        <v>755</v>
      </c>
      <c r="T261" s="377" t="s">
        <v>1102</v>
      </c>
      <c r="U261" s="376" t="s">
        <v>1100</v>
      </c>
    </row>
    <row r="262" spans="1:21" ht="13.8" x14ac:dyDescent="0.3">
      <c r="A262" s="372"/>
      <c r="B262" s="377" t="s">
        <v>1103</v>
      </c>
      <c r="C262" s="374" t="s">
        <v>756</v>
      </c>
      <c r="D262" s="198">
        <v>582954.22699999996</v>
      </c>
      <c r="E262" s="201">
        <v>606657.69499999995</v>
      </c>
      <c r="F262" s="201">
        <v>638551.80799999996</v>
      </c>
      <c r="G262" s="201">
        <v>659919.15500000003</v>
      </c>
      <c r="H262" s="201">
        <v>687546.32299999997</v>
      </c>
      <c r="I262" s="201">
        <v>626019.43799999997</v>
      </c>
      <c r="J262" s="691">
        <v>625608.08499999996</v>
      </c>
      <c r="K262" s="198">
        <v>573432.59499999997</v>
      </c>
      <c r="L262" s="201">
        <v>702089.05200000003</v>
      </c>
      <c r="M262" s="201">
        <v>747337.22699999996</v>
      </c>
      <c r="N262" s="201">
        <v>726392.23400000005</v>
      </c>
      <c r="O262" s="691">
        <v>550393.38</v>
      </c>
      <c r="P262" s="201">
        <v>6911100.7220000001</v>
      </c>
      <c r="Q262" s="154">
        <v>7726901.2189999996</v>
      </c>
      <c r="R262" s="297">
        <v>111.8</v>
      </c>
      <c r="S262" s="375" t="s">
        <v>757</v>
      </c>
      <c r="T262" s="377" t="s">
        <v>1104</v>
      </c>
      <c r="U262" s="376"/>
    </row>
    <row r="263" spans="1:21" ht="13.8" x14ac:dyDescent="0.3">
      <c r="A263" s="372"/>
      <c r="B263" s="377"/>
      <c r="C263" s="351"/>
      <c r="D263" s="198"/>
      <c r="E263" s="201"/>
      <c r="F263" s="201"/>
      <c r="G263" s="201"/>
      <c r="H263" s="201"/>
      <c r="I263" s="201"/>
      <c r="J263" s="691"/>
      <c r="K263" s="198"/>
      <c r="L263" s="201"/>
      <c r="M263" s="201"/>
      <c r="N263" s="201"/>
      <c r="O263" s="691"/>
      <c r="P263" s="201"/>
      <c r="Q263" s="154"/>
      <c r="R263" s="297"/>
      <c r="S263" s="353"/>
      <c r="T263" s="377"/>
      <c r="U263" s="376"/>
    </row>
    <row r="264" spans="1:21" ht="13.8" x14ac:dyDescent="0.3">
      <c r="A264" s="372" t="s">
        <v>1105</v>
      </c>
      <c r="B264" s="377" t="s">
        <v>1106</v>
      </c>
      <c r="C264" s="374" t="s">
        <v>754</v>
      </c>
      <c r="D264" s="198">
        <v>815192.53</v>
      </c>
      <c r="E264" s="201">
        <v>779946.36499999999</v>
      </c>
      <c r="F264" s="201">
        <v>829697.73800000001</v>
      </c>
      <c r="G264" s="201">
        <v>903904.91200000001</v>
      </c>
      <c r="H264" s="201">
        <v>929615.43700000003</v>
      </c>
      <c r="I264" s="201">
        <v>886804.451</v>
      </c>
      <c r="J264" s="691">
        <v>828335.03700000001</v>
      </c>
      <c r="K264" s="198">
        <v>925567.70400000003</v>
      </c>
      <c r="L264" s="201">
        <v>991885.63199999998</v>
      </c>
      <c r="M264" s="201">
        <v>1187483.9939999999</v>
      </c>
      <c r="N264" s="201">
        <v>1272432.2549999999</v>
      </c>
      <c r="O264" s="691">
        <v>870805.88</v>
      </c>
      <c r="P264" s="201">
        <v>10420618.976</v>
      </c>
      <c r="Q264" s="154">
        <v>11221671.935000001</v>
      </c>
      <c r="R264" s="297">
        <v>107.7</v>
      </c>
      <c r="S264" s="375" t="s">
        <v>755</v>
      </c>
      <c r="T264" s="377" t="s">
        <v>1107</v>
      </c>
      <c r="U264" s="376" t="s">
        <v>1105</v>
      </c>
    </row>
    <row r="265" spans="1:21" ht="13.8" x14ac:dyDescent="0.3">
      <c r="A265" s="372"/>
      <c r="B265" s="377" t="s">
        <v>1108</v>
      </c>
      <c r="C265" s="374" t="s">
        <v>756</v>
      </c>
      <c r="D265" s="198">
        <v>984380.52300000004</v>
      </c>
      <c r="E265" s="201">
        <v>934837.79799999995</v>
      </c>
      <c r="F265" s="201">
        <v>1003431.611</v>
      </c>
      <c r="G265" s="201">
        <v>1098275.4979999999</v>
      </c>
      <c r="H265" s="201">
        <v>1083827.602</v>
      </c>
      <c r="I265" s="201">
        <v>979149.97</v>
      </c>
      <c r="J265" s="691">
        <v>894497.15099999995</v>
      </c>
      <c r="K265" s="198">
        <v>965088.11300000001</v>
      </c>
      <c r="L265" s="201">
        <v>1219347.162</v>
      </c>
      <c r="M265" s="201">
        <v>1513978.399</v>
      </c>
      <c r="N265" s="201">
        <v>1584130.855</v>
      </c>
      <c r="O265" s="691">
        <v>1075091.943</v>
      </c>
      <c r="P265" s="201">
        <v>12774334.025</v>
      </c>
      <c r="Q265" s="154">
        <v>13336036.625</v>
      </c>
      <c r="R265" s="297">
        <v>104.4</v>
      </c>
      <c r="S265" s="375" t="s">
        <v>757</v>
      </c>
      <c r="T265" s="377" t="s">
        <v>1109</v>
      </c>
      <c r="U265" s="376"/>
    </row>
    <row r="266" spans="1:21" ht="13.8" x14ac:dyDescent="0.3">
      <c r="A266" s="372"/>
      <c r="B266" s="377"/>
      <c r="C266" s="351"/>
      <c r="D266" s="198"/>
      <c r="E266" s="201"/>
      <c r="F266" s="201"/>
      <c r="G266" s="201"/>
      <c r="H266" s="201"/>
      <c r="I266" s="201"/>
      <c r="J266" s="691"/>
      <c r="K266" s="198"/>
      <c r="L266" s="201"/>
      <c r="M266" s="201"/>
      <c r="N266" s="201"/>
      <c r="O266" s="691"/>
      <c r="P266" s="201"/>
      <c r="Q266" s="154"/>
      <c r="R266" s="297"/>
      <c r="S266" s="353"/>
      <c r="T266" s="377"/>
      <c r="U266" s="376"/>
    </row>
    <row r="267" spans="1:21" ht="13.8" x14ac:dyDescent="0.3">
      <c r="A267" s="372" t="s">
        <v>1110</v>
      </c>
      <c r="B267" s="377" t="s">
        <v>1111</v>
      </c>
      <c r="C267" s="351" t="s">
        <v>754</v>
      </c>
      <c r="D267" s="198">
        <v>6985.741</v>
      </c>
      <c r="E267" s="201">
        <v>7482.201</v>
      </c>
      <c r="F267" s="201">
        <v>14394.753000000001</v>
      </c>
      <c r="G267" s="201">
        <v>7947.7139999999999</v>
      </c>
      <c r="H267" s="201">
        <v>13125.074000000001</v>
      </c>
      <c r="I267" s="201">
        <v>7020.433</v>
      </c>
      <c r="J267" s="691">
        <v>8094.9639999999999</v>
      </c>
      <c r="K267" s="198">
        <v>7337.6080000000002</v>
      </c>
      <c r="L267" s="201">
        <v>8539.3590000000004</v>
      </c>
      <c r="M267" s="201">
        <v>12932.369000000001</v>
      </c>
      <c r="N267" s="201">
        <v>15400.281999999999</v>
      </c>
      <c r="O267" s="691">
        <v>11515.868</v>
      </c>
      <c r="P267" s="201">
        <v>244258.152</v>
      </c>
      <c r="Q267" s="154">
        <v>120776.36599999999</v>
      </c>
      <c r="R267" s="297">
        <v>49.4</v>
      </c>
      <c r="S267" s="353" t="s">
        <v>755</v>
      </c>
      <c r="T267" s="377" t="s">
        <v>1112</v>
      </c>
      <c r="U267" s="376" t="s">
        <v>1110</v>
      </c>
    </row>
    <row r="268" spans="1:21" ht="13.8" x14ac:dyDescent="0.3">
      <c r="A268" s="372"/>
      <c r="B268" s="377" t="s">
        <v>1113</v>
      </c>
      <c r="C268" s="351" t="s">
        <v>756</v>
      </c>
      <c r="D268" s="198">
        <v>17945.856</v>
      </c>
      <c r="E268" s="201">
        <v>22681.065999999999</v>
      </c>
      <c r="F268" s="201">
        <v>18345.024000000001</v>
      </c>
      <c r="G268" s="201">
        <v>18367.528999999999</v>
      </c>
      <c r="H268" s="201">
        <v>23082.039000000001</v>
      </c>
      <c r="I268" s="201">
        <v>22153.304</v>
      </c>
      <c r="J268" s="691">
        <v>21601.674999999999</v>
      </c>
      <c r="K268" s="198">
        <v>21137.255000000001</v>
      </c>
      <c r="L268" s="201">
        <v>27136.555</v>
      </c>
      <c r="M268" s="201">
        <v>20375.63</v>
      </c>
      <c r="N268" s="201">
        <v>23262.365000000002</v>
      </c>
      <c r="O268" s="691">
        <v>25820.353999999999</v>
      </c>
      <c r="P268" s="201">
        <v>308687.12900000002</v>
      </c>
      <c r="Q268" s="154">
        <v>261908.652</v>
      </c>
      <c r="R268" s="297">
        <v>84.8</v>
      </c>
      <c r="S268" s="353" t="s">
        <v>757</v>
      </c>
      <c r="T268" s="377" t="s">
        <v>1114</v>
      </c>
      <c r="U268" s="376"/>
    </row>
    <row r="269" spans="1:21" ht="13.8" x14ac:dyDescent="0.3">
      <c r="A269" s="372"/>
      <c r="B269" s="377"/>
      <c r="C269" s="351"/>
      <c r="D269" s="198"/>
      <c r="E269" s="201"/>
      <c r="F269" s="201"/>
      <c r="G269" s="201"/>
      <c r="H269" s="201"/>
      <c r="I269" s="201"/>
      <c r="J269" s="691"/>
      <c r="K269" s="198"/>
      <c r="L269" s="201"/>
      <c r="M269" s="201"/>
      <c r="N269" s="201"/>
      <c r="O269" s="691"/>
      <c r="P269" s="201"/>
      <c r="Q269" s="154"/>
      <c r="R269" s="297"/>
      <c r="S269" s="353"/>
      <c r="T269" s="377"/>
      <c r="U269" s="376"/>
    </row>
    <row r="270" spans="1:21" ht="13.8" x14ac:dyDescent="0.3">
      <c r="A270" s="372" t="s">
        <v>1115</v>
      </c>
      <c r="B270" s="377" t="s">
        <v>1116</v>
      </c>
      <c r="C270" s="374" t="s">
        <v>754</v>
      </c>
      <c r="D270" s="198">
        <v>466356.755</v>
      </c>
      <c r="E270" s="201">
        <v>550440.93999999994</v>
      </c>
      <c r="F270" s="201">
        <v>609573.66200000001</v>
      </c>
      <c r="G270" s="201">
        <v>605204.054</v>
      </c>
      <c r="H270" s="201">
        <v>662888.76899999997</v>
      </c>
      <c r="I270" s="201">
        <v>635823.97199999995</v>
      </c>
      <c r="J270" s="691">
        <v>558907.61499999999</v>
      </c>
      <c r="K270" s="198">
        <v>483729.212</v>
      </c>
      <c r="L270" s="201">
        <v>688172.38100000005</v>
      </c>
      <c r="M270" s="201">
        <v>663748.62199999997</v>
      </c>
      <c r="N270" s="201">
        <v>718551.61499999999</v>
      </c>
      <c r="O270" s="691">
        <v>583884.71299999999</v>
      </c>
      <c r="P270" s="201">
        <v>6963623.2589999996</v>
      </c>
      <c r="Q270" s="154">
        <v>7227282.3099999996</v>
      </c>
      <c r="R270" s="297">
        <v>103.8</v>
      </c>
      <c r="S270" s="375" t="s">
        <v>755</v>
      </c>
      <c r="T270" s="377" t="s">
        <v>1117</v>
      </c>
      <c r="U270" s="376" t="s">
        <v>1115</v>
      </c>
    </row>
    <row r="271" spans="1:21" ht="13.8" x14ac:dyDescent="0.3">
      <c r="A271" s="372"/>
      <c r="B271" s="377" t="s">
        <v>1118</v>
      </c>
      <c r="C271" s="374" t="s">
        <v>756</v>
      </c>
      <c r="D271" s="198">
        <v>1033488.596</v>
      </c>
      <c r="E271" s="201">
        <v>1321982.591</v>
      </c>
      <c r="F271" s="201">
        <v>1324450.5619999999</v>
      </c>
      <c r="G271" s="201">
        <v>1434392.2919999999</v>
      </c>
      <c r="H271" s="201">
        <v>1469242.308</v>
      </c>
      <c r="I271" s="201">
        <v>1404229.0179999999</v>
      </c>
      <c r="J271" s="691">
        <v>1199133.92</v>
      </c>
      <c r="K271" s="198">
        <v>1029783.6</v>
      </c>
      <c r="L271" s="201">
        <v>1473038.9939999999</v>
      </c>
      <c r="M271" s="201">
        <v>1493648.23</v>
      </c>
      <c r="N271" s="201">
        <v>1459098.007</v>
      </c>
      <c r="O271" s="691">
        <v>1113402.6880000001</v>
      </c>
      <c r="P271" s="201">
        <v>14683646.109999999</v>
      </c>
      <c r="Q271" s="154">
        <v>15755890.806</v>
      </c>
      <c r="R271" s="297">
        <v>107.3</v>
      </c>
      <c r="S271" s="375" t="s">
        <v>757</v>
      </c>
      <c r="T271" s="377" t="s">
        <v>1119</v>
      </c>
      <c r="U271" s="376"/>
    </row>
    <row r="272" spans="1:21" ht="13.8" x14ac:dyDescent="0.3">
      <c r="A272" s="372"/>
      <c r="B272" s="377"/>
      <c r="C272" s="351"/>
      <c r="D272" s="198"/>
      <c r="E272" s="201"/>
      <c r="F272" s="201"/>
      <c r="G272" s="201"/>
      <c r="H272" s="201"/>
      <c r="I272" s="201"/>
      <c r="J272" s="691"/>
      <c r="K272" s="198"/>
      <c r="L272" s="201"/>
      <c r="M272" s="201"/>
      <c r="N272" s="201"/>
      <c r="O272" s="691"/>
      <c r="P272" s="201"/>
      <c r="Q272" s="154"/>
      <c r="R272" s="297"/>
      <c r="S272" s="353"/>
      <c r="T272" s="377"/>
      <c r="U272" s="376"/>
    </row>
    <row r="273" spans="1:21" ht="13.8" x14ac:dyDescent="0.3">
      <c r="A273" s="372" t="s">
        <v>1120</v>
      </c>
      <c r="B273" s="377" t="s">
        <v>1121</v>
      </c>
      <c r="C273" s="374" t="s">
        <v>754</v>
      </c>
      <c r="D273" s="198">
        <v>3007.0639999999999</v>
      </c>
      <c r="E273" s="201">
        <v>5827.4279999999999</v>
      </c>
      <c r="F273" s="201">
        <v>12975.931</v>
      </c>
      <c r="G273" s="201">
        <v>1369.722</v>
      </c>
      <c r="H273" s="201">
        <v>1576.2729999999999</v>
      </c>
      <c r="I273" s="201">
        <v>3143.444</v>
      </c>
      <c r="J273" s="691">
        <v>6529.0959999999995</v>
      </c>
      <c r="K273" s="198">
        <v>1567.9280000000001</v>
      </c>
      <c r="L273" s="201">
        <v>856.90300000000002</v>
      </c>
      <c r="M273" s="201">
        <v>7996.8209999999999</v>
      </c>
      <c r="N273" s="201">
        <v>1558.1389999999999</v>
      </c>
      <c r="O273" s="691">
        <v>1965.904</v>
      </c>
      <c r="P273" s="201">
        <v>35834.124000000003</v>
      </c>
      <c r="Q273" s="154">
        <v>48374.652999999998</v>
      </c>
      <c r="R273" s="297">
        <v>135</v>
      </c>
      <c r="S273" s="375" t="s">
        <v>755</v>
      </c>
      <c r="T273" s="377" t="s">
        <v>1122</v>
      </c>
      <c r="U273" s="376" t="s">
        <v>1120</v>
      </c>
    </row>
    <row r="274" spans="1:21" ht="13.8" x14ac:dyDescent="0.3">
      <c r="A274" s="372"/>
      <c r="B274" s="377" t="s">
        <v>1108</v>
      </c>
      <c r="C274" s="374" t="s">
        <v>756</v>
      </c>
      <c r="D274" s="198">
        <v>773.93600000000004</v>
      </c>
      <c r="E274" s="201">
        <v>346.07400000000001</v>
      </c>
      <c r="F274" s="201">
        <v>1254.5309999999999</v>
      </c>
      <c r="G274" s="201">
        <v>1596.079</v>
      </c>
      <c r="H274" s="201">
        <v>964.60299999999995</v>
      </c>
      <c r="I274" s="201">
        <v>2242.9949999999999</v>
      </c>
      <c r="J274" s="691">
        <v>3215.9169999999999</v>
      </c>
      <c r="K274" s="198">
        <v>1856.9770000000001</v>
      </c>
      <c r="L274" s="201">
        <v>3779.241</v>
      </c>
      <c r="M274" s="201">
        <v>2535.4969999999998</v>
      </c>
      <c r="N274" s="201">
        <v>1606.316</v>
      </c>
      <c r="O274" s="691">
        <v>3066.1260000000002</v>
      </c>
      <c r="P274" s="201">
        <v>51267.601000000002</v>
      </c>
      <c r="Q274" s="154">
        <v>23238.292000000001</v>
      </c>
      <c r="R274" s="297">
        <v>45.3</v>
      </c>
      <c r="S274" s="375" t="s">
        <v>757</v>
      </c>
      <c r="T274" s="377" t="s">
        <v>1123</v>
      </c>
      <c r="U274" s="376"/>
    </row>
    <row r="275" spans="1:21" ht="13.8" x14ac:dyDescent="0.3">
      <c r="A275" s="372"/>
      <c r="B275" s="377"/>
      <c r="C275" s="351"/>
      <c r="D275" s="198"/>
      <c r="E275" s="201"/>
      <c r="F275" s="201"/>
      <c r="G275" s="201"/>
      <c r="H275" s="201"/>
      <c r="I275" s="201"/>
      <c r="J275" s="691"/>
      <c r="K275" s="198"/>
      <c r="L275" s="201"/>
      <c r="M275" s="201"/>
      <c r="N275" s="201"/>
      <c r="O275" s="691"/>
      <c r="P275" s="201"/>
      <c r="Q275" s="154"/>
      <c r="R275" s="297"/>
      <c r="S275" s="353"/>
      <c r="T275" s="377"/>
      <c r="U275" s="376"/>
    </row>
    <row r="276" spans="1:21" ht="13.8" x14ac:dyDescent="0.3">
      <c r="A276" s="372" t="s">
        <v>1124</v>
      </c>
      <c r="B276" s="377" t="s">
        <v>1125</v>
      </c>
      <c r="C276" s="374" t="s">
        <v>754</v>
      </c>
      <c r="D276" s="198">
        <v>14245.342000000001</v>
      </c>
      <c r="E276" s="201">
        <v>411.88200000000001</v>
      </c>
      <c r="F276" s="201">
        <v>229.18899999999999</v>
      </c>
      <c r="G276" s="201">
        <v>559.37699999999995</v>
      </c>
      <c r="H276" s="201">
        <v>241.845</v>
      </c>
      <c r="I276" s="201">
        <v>1084.759</v>
      </c>
      <c r="J276" s="691">
        <v>368.87900000000002</v>
      </c>
      <c r="K276" s="198">
        <v>635.01099999999997</v>
      </c>
      <c r="L276" s="201">
        <v>329.01900000000001</v>
      </c>
      <c r="M276" s="201">
        <v>108.00700000000001</v>
      </c>
      <c r="N276" s="201">
        <v>1136.338</v>
      </c>
      <c r="O276" s="691">
        <v>1034.81</v>
      </c>
      <c r="P276" s="201">
        <v>6028.7060000000001</v>
      </c>
      <c r="Q276" s="154">
        <v>20384.457999999999</v>
      </c>
      <c r="R276" s="297">
        <v>338.1</v>
      </c>
      <c r="S276" s="375" t="s">
        <v>755</v>
      </c>
      <c r="T276" s="377" t="s">
        <v>1126</v>
      </c>
      <c r="U276" s="376" t="s">
        <v>1124</v>
      </c>
    </row>
    <row r="277" spans="1:21" ht="13.8" x14ac:dyDescent="0.3">
      <c r="A277" s="372"/>
      <c r="B277" s="377" t="s">
        <v>1127</v>
      </c>
      <c r="C277" s="374" t="s">
        <v>756</v>
      </c>
      <c r="D277" s="198">
        <v>8439.6910000000007</v>
      </c>
      <c r="E277" s="201">
        <v>226.88</v>
      </c>
      <c r="F277" s="201">
        <v>430.69600000000003</v>
      </c>
      <c r="G277" s="201">
        <v>436.13299999999998</v>
      </c>
      <c r="H277" s="201">
        <v>852.67200000000003</v>
      </c>
      <c r="I277" s="201">
        <v>189.82599999999999</v>
      </c>
      <c r="J277" s="691">
        <v>893.27200000000005</v>
      </c>
      <c r="K277" s="198">
        <v>348.178</v>
      </c>
      <c r="L277" s="201">
        <v>3297.9720000000002</v>
      </c>
      <c r="M277" s="201">
        <v>239.81</v>
      </c>
      <c r="N277" s="201">
        <v>163.11699999999999</v>
      </c>
      <c r="O277" s="691">
        <v>1483.5709999999999</v>
      </c>
      <c r="P277" s="201">
        <v>14158.182000000001</v>
      </c>
      <c r="Q277" s="154">
        <v>17001.817999999999</v>
      </c>
      <c r="R277" s="297">
        <v>120.1</v>
      </c>
      <c r="S277" s="375" t="s">
        <v>757</v>
      </c>
      <c r="T277" s="377" t="s">
        <v>1128</v>
      </c>
      <c r="U277" s="376"/>
    </row>
    <row r="278" spans="1:21" ht="13.8" x14ac:dyDescent="0.3">
      <c r="A278" s="372"/>
      <c r="B278" s="377"/>
      <c r="C278" s="351"/>
      <c r="D278" s="198"/>
      <c r="E278" s="201"/>
      <c r="F278" s="201"/>
      <c r="G278" s="201"/>
      <c r="H278" s="201"/>
      <c r="I278" s="201"/>
      <c r="J278" s="691"/>
      <c r="K278" s="198"/>
      <c r="L278" s="201"/>
      <c r="M278" s="201"/>
      <c r="N278" s="201"/>
      <c r="O278" s="691"/>
      <c r="P278" s="201"/>
      <c r="Q278" s="154"/>
      <c r="R278" s="297"/>
      <c r="S278" s="353"/>
      <c r="T278" s="377"/>
      <c r="U278" s="376"/>
    </row>
    <row r="279" spans="1:21" ht="13.8" x14ac:dyDescent="0.3">
      <c r="A279" s="372" t="s">
        <v>1129</v>
      </c>
      <c r="B279" s="377" t="s">
        <v>1130</v>
      </c>
      <c r="C279" s="351" t="s">
        <v>754</v>
      </c>
      <c r="D279" s="198">
        <v>167631.185</v>
      </c>
      <c r="E279" s="201">
        <v>212510.38500000001</v>
      </c>
      <c r="F279" s="201">
        <v>238837.57199999999</v>
      </c>
      <c r="G279" s="201">
        <v>266058.5</v>
      </c>
      <c r="H279" s="201">
        <v>176569.435</v>
      </c>
      <c r="I279" s="201">
        <v>227550.27499999999</v>
      </c>
      <c r="J279" s="691">
        <v>142588.405</v>
      </c>
      <c r="K279" s="198">
        <v>178962.52900000001</v>
      </c>
      <c r="L279" s="201">
        <v>176052.111</v>
      </c>
      <c r="M279" s="201">
        <v>292511.38500000001</v>
      </c>
      <c r="N279" s="201">
        <v>293960.78600000002</v>
      </c>
      <c r="O279" s="691">
        <v>142354.848</v>
      </c>
      <c r="P279" s="201">
        <v>2682700.4210000001</v>
      </c>
      <c r="Q279" s="154">
        <v>2515587.4160000002</v>
      </c>
      <c r="R279" s="297">
        <v>93.8</v>
      </c>
      <c r="S279" s="353" t="s">
        <v>755</v>
      </c>
      <c r="T279" s="377" t="s">
        <v>1131</v>
      </c>
      <c r="U279" s="376" t="s">
        <v>1129</v>
      </c>
    </row>
    <row r="280" spans="1:21" ht="13.8" x14ac:dyDescent="0.3">
      <c r="A280" s="372"/>
      <c r="B280" s="377" t="s">
        <v>1132</v>
      </c>
      <c r="C280" s="351" t="s">
        <v>756</v>
      </c>
      <c r="D280" s="198">
        <v>45779.33</v>
      </c>
      <c r="E280" s="201">
        <v>48444.603000000003</v>
      </c>
      <c r="F280" s="201">
        <v>59236.718000000001</v>
      </c>
      <c r="G280" s="201">
        <v>61188.178999999996</v>
      </c>
      <c r="H280" s="201">
        <v>57451.284</v>
      </c>
      <c r="I280" s="201">
        <v>51991.819000000003</v>
      </c>
      <c r="J280" s="691">
        <v>47454.857000000004</v>
      </c>
      <c r="K280" s="198">
        <v>46889.360999999997</v>
      </c>
      <c r="L280" s="201">
        <v>50030.788</v>
      </c>
      <c r="M280" s="201">
        <v>55691.394999999997</v>
      </c>
      <c r="N280" s="201">
        <v>60563.661</v>
      </c>
      <c r="O280" s="691">
        <v>47653.483</v>
      </c>
      <c r="P280" s="201">
        <v>671157.74800000002</v>
      </c>
      <c r="Q280" s="154">
        <v>632375.478</v>
      </c>
      <c r="R280" s="297">
        <v>94.2</v>
      </c>
      <c r="S280" s="353" t="s">
        <v>757</v>
      </c>
      <c r="T280" s="377" t="s">
        <v>1133</v>
      </c>
      <c r="U280" s="376"/>
    </row>
    <row r="281" spans="1:21" ht="13.8" x14ac:dyDescent="0.3">
      <c r="A281" s="372"/>
      <c r="B281" s="377"/>
      <c r="C281" s="351"/>
      <c r="D281" s="198"/>
      <c r="E281" s="201"/>
      <c r="F281" s="201"/>
      <c r="G281" s="201"/>
      <c r="H281" s="201"/>
      <c r="I281" s="201"/>
      <c r="J281" s="691"/>
      <c r="K281" s="198"/>
      <c r="L281" s="201"/>
      <c r="M281" s="201"/>
      <c r="N281" s="201"/>
      <c r="O281" s="691"/>
      <c r="P281" s="201"/>
      <c r="Q281" s="154"/>
      <c r="R281" s="297"/>
      <c r="S281" s="353"/>
      <c r="T281" s="377"/>
      <c r="U281" s="376"/>
    </row>
    <row r="282" spans="1:21" ht="13.8" x14ac:dyDescent="0.3">
      <c r="A282" s="372" t="s">
        <v>1134</v>
      </c>
      <c r="B282" s="377" t="s">
        <v>1135</v>
      </c>
      <c r="C282" s="374" t="s">
        <v>754</v>
      </c>
      <c r="D282" s="198">
        <v>2913.5250000000001</v>
      </c>
      <c r="E282" s="201">
        <v>2102.7109999999998</v>
      </c>
      <c r="F282" s="201">
        <v>3493.5340000000001</v>
      </c>
      <c r="G282" s="201">
        <v>3169.136</v>
      </c>
      <c r="H282" s="201">
        <v>2633.8449999999998</v>
      </c>
      <c r="I282" s="201">
        <v>3174.58</v>
      </c>
      <c r="J282" s="691">
        <v>3304.4229999999998</v>
      </c>
      <c r="K282" s="198">
        <v>2915.8809999999999</v>
      </c>
      <c r="L282" s="201">
        <v>3198.8780000000002</v>
      </c>
      <c r="M282" s="201">
        <v>3676.88</v>
      </c>
      <c r="N282" s="201">
        <v>3777.431</v>
      </c>
      <c r="O282" s="691">
        <v>3184.34</v>
      </c>
      <c r="P282" s="201">
        <v>38673.267</v>
      </c>
      <c r="Q282" s="154">
        <v>37545.163999999997</v>
      </c>
      <c r="R282" s="297">
        <v>97.1</v>
      </c>
      <c r="S282" s="375" t="s">
        <v>755</v>
      </c>
      <c r="T282" s="377" t="s">
        <v>1136</v>
      </c>
      <c r="U282" s="376" t="s">
        <v>1134</v>
      </c>
    </row>
    <row r="283" spans="1:21" ht="13.8" x14ac:dyDescent="0.3">
      <c r="A283" s="372"/>
      <c r="B283" s="377"/>
      <c r="C283" s="374" t="s">
        <v>756</v>
      </c>
      <c r="D283" s="198">
        <v>1343.9670000000001</v>
      </c>
      <c r="E283" s="201">
        <v>902.89700000000005</v>
      </c>
      <c r="F283" s="201">
        <v>1959.194</v>
      </c>
      <c r="G283" s="201">
        <v>666.41499999999996</v>
      </c>
      <c r="H283" s="201">
        <v>2073.81</v>
      </c>
      <c r="I283" s="201">
        <v>1000.652</v>
      </c>
      <c r="J283" s="691">
        <v>2233.1689999999999</v>
      </c>
      <c r="K283" s="198">
        <v>737.28200000000004</v>
      </c>
      <c r="L283" s="201">
        <v>2215.2800000000002</v>
      </c>
      <c r="M283" s="201">
        <v>2454.6210000000001</v>
      </c>
      <c r="N283" s="201">
        <v>2794.4859999999999</v>
      </c>
      <c r="O283" s="691">
        <v>1214.4580000000001</v>
      </c>
      <c r="P283" s="201">
        <v>17650.634999999998</v>
      </c>
      <c r="Q283" s="154">
        <v>19596.231</v>
      </c>
      <c r="R283" s="297">
        <v>111</v>
      </c>
      <c r="S283" s="375" t="s">
        <v>757</v>
      </c>
      <c r="T283" s="377" t="s">
        <v>1123</v>
      </c>
      <c r="U283" s="376"/>
    </row>
    <row r="284" spans="1:21" ht="13.8" x14ac:dyDescent="0.3">
      <c r="A284" s="372"/>
      <c r="B284" s="377"/>
      <c r="C284" s="351"/>
      <c r="D284" s="198"/>
      <c r="E284" s="201"/>
      <c r="F284" s="201"/>
      <c r="G284" s="201"/>
      <c r="H284" s="201"/>
      <c r="I284" s="201"/>
      <c r="J284" s="691"/>
      <c r="K284" s="198"/>
      <c r="L284" s="201"/>
      <c r="M284" s="201"/>
      <c r="N284" s="201"/>
      <c r="O284" s="691"/>
      <c r="P284" s="201"/>
      <c r="Q284" s="154"/>
      <c r="R284" s="297"/>
      <c r="S284" s="353"/>
      <c r="T284" s="377"/>
      <c r="U284" s="376"/>
    </row>
    <row r="285" spans="1:21" ht="13.8" x14ac:dyDescent="0.3">
      <c r="A285" s="372" t="s">
        <v>1137</v>
      </c>
      <c r="B285" s="377" t="s">
        <v>1138</v>
      </c>
      <c r="C285" s="374" t="s">
        <v>754</v>
      </c>
      <c r="D285" s="198">
        <v>319.96100000000001</v>
      </c>
      <c r="E285" s="201">
        <v>146.87899999999999</v>
      </c>
      <c r="F285" s="201">
        <v>318.94499999999999</v>
      </c>
      <c r="G285" s="201">
        <v>286.637</v>
      </c>
      <c r="H285" s="201">
        <v>331.178</v>
      </c>
      <c r="I285" s="201">
        <v>265.80500000000001</v>
      </c>
      <c r="J285" s="691">
        <v>327.25400000000002</v>
      </c>
      <c r="K285" s="198">
        <v>293.18099999999998</v>
      </c>
      <c r="L285" s="201">
        <v>613.096</v>
      </c>
      <c r="M285" s="201">
        <v>780.553</v>
      </c>
      <c r="N285" s="201">
        <v>636.75300000000004</v>
      </c>
      <c r="O285" s="691">
        <v>1507.6559999999999</v>
      </c>
      <c r="P285" s="201">
        <v>10555.594999999999</v>
      </c>
      <c r="Q285" s="154">
        <v>5827.8980000000001</v>
      </c>
      <c r="R285" s="297">
        <v>55.2</v>
      </c>
      <c r="S285" s="375" t="s">
        <v>755</v>
      </c>
      <c r="T285" s="377" t="s">
        <v>1139</v>
      </c>
      <c r="U285" s="376" t="s">
        <v>1137</v>
      </c>
    </row>
    <row r="286" spans="1:21" ht="13.8" x14ac:dyDescent="0.3">
      <c r="A286" s="372"/>
      <c r="B286" s="377" t="s">
        <v>1140</v>
      </c>
      <c r="C286" s="374" t="s">
        <v>756</v>
      </c>
      <c r="D286" s="198">
        <v>125.816</v>
      </c>
      <c r="E286" s="201">
        <v>101.196</v>
      </c>
      <c r="F286" s="201">
        <v>376.767</v>
      </c>
      <c r="G286" s="201">
        <v>296.99799999999999</v>
      </c>
      <c r="H286" s="201">
        <v>743.00199999999995</v>
      </c>
      <c r="I286" s="201">
        <v>272.21699999999998</v>
      </c>
      <c r="J286" s="691">
        <v>277.976</v>
      </c>
      <c r="K286" s="198">
        <v>231.77</v>
      </c>
      <c r="L286" s="201">
        <v>227.173</v>
      </c>
      <c r="M286" s="201">
        <v>388.40499999999997</v>
      </c>
      <c r="N286" s="201">
        <v>210.18199999999999</v>
      </c>
      <c r="O286" s="691">
        <v>396.47699999999998</v>
      </c>
      <c r="P286" s="201">
        <v>3171.0990000000002</v>
      </c>
      <c r="Q286" s="154">
        <v>3647.9789999999998</v>
      </c>
      <c r="R286" s="297">
        <v>115</v>
      </c>
      <c r="S286" s="375" t="s">
        <v>757</v>
      </c>
      <c r="T286" s="377" t="s">
        <v>1141</v>
      </c>
      <c r="U286" s="376"/>
    </row>
    <row r="287" spans="1:21" ht="13.8" x14ac:dyDescent="0.3">
      <c r="A287" s="372"/>
      <c r="B287" s="377"/>
      <c r="C287" s="351"/>
      <c r="D287" s="198"/>
      <c r="E287" s="201"/>
      <c r="F287" s="201"/>
      <c r="G287" s="201"/>
      <c r="H287" s="201"/>
      <c r="I287" s="201"/>
      <c r="J287" s="691"/>
      <c r="K287" s="198"/>
      <c r="L287" s="201"/>
      <c r="M287" s="201"/>
      <c r="N287" s="201"/>
      <c r="O287" s="691"/>
      <c r="P287" s="201"/>
      <c r="Q287" s="154"/>
      <c r="R287" s="297"/>
      <c r="S287" s="353"/>
      <c r="T287" s="377"/>
      <c r="U287" s="376"/>
    </row>
    <row r="288" spans="1:21" ht="13.8" x14ac:dyDescent="0.3">
      <c r="A288" s="372" t="s">
        <v>1142</v>
      </c>
      <c r="B288" s="377" t="s">
        <v>1143</v>
      </c>
      <c r="C288" s="374" t="s">
        <v>754</v>
      </c>
      <c r="D288" s="198">
        <v>474.36200000000002</v>
      </c>
      <c r="E288" s="201">
        <v>803.61300000000006</v>
      </c>
      <c r="F288" s="201">
        <v>1989.039</v>
      </c>
      <c r="G288" s="201">
        <v>733.27800000000002</v>
      </c>
      <c r="H288" s="201">
        <v>841.35299999999995</v>
      </c>
      <c r="I288" s="201">
        <v>561.47699999999998</v>
      </c>
      <c r="J288" s="691">
        <v>847.51300000000003</v>
      </c>
      <c r="K288" s="198">
        <v>650.01199999999994</v>
      </c>
      <c r="L288" s="201">
        <v>766.57600000000002</v>
      </c>
      <c r="M288" s="201">
        <v>2876.36</v>
      </c>
      <c r="N288" s="201">
        <v>5738.8519999999999</v>
      </c>
      <c r="O288" s="691">
        <v>9797.7260000000006</v>
      </c>
      <c r="P288" s="201">
        <v>19019.077000000001</v>
      </c>
      <c r="Q288" s="154">
        <v>26080.161</v>
      </c>
      <c r="R288" s="297">
        <v>137.1</v>
      </c>
      <c r="S288" s="375" t="s">
        <v>755</v>
      </c>
      <c r="T288" s="377" t="s">
        <v>1144</v>
      </c>
      <c r="U288" s="376" t="s">
        <v>1142</v>
      </c>
    </row>
    <row r="289" spans="1:21" ht="13.8" x14ac:dyDescent="0.3">
      <c r="A289" s="372"/>
      <c r="B289" s="377" t="s">
        <v>1145</v>
      </c>
      <c r="C289" s="374" t="s">
        <v>756</v>
      </c>
      <c r="D289" s="198">
        <v>1430.3130000000001</v>
      </c>
      <c r="E289" s="201">
        <v>2471.096</v>
      </c>
      <c r="F289" s="201">
        <v>214.892</v>
      </c>
      <c r="G289" s="201">
        <v>586.00400000000002</v>
      </c>
      <c r="H289" s="201">
        <v>414.37599999999998</v>
      </c>
      <c r="I289" s="201">
        <v>236.654</v>
      </c>
      <c r="J289" s="691">
        <v>414</v>
      </c>
      <c r="K289" s="198">
        <v>246.72200000000001</v>
      </c>
      <c r="L289" s="201">
        <v>223.42599999999999</v>
      </c>
      <c r="M289" s="201">
        <v>725.65800000000002</v>
      </c>
      <c r="N289" s="201">
        <v>642.15899999999999</v>
      </c>
      <c r="O289" s="691">
        <v>7397.1189999999997</v>
      </c>
      <c r="P289" s="201">
        <v>13005.297</v>
      </c>
      <c r="Q289" s="154">
        <v>15002.419</v>
      </c>
      <c r="R289" s="297">
        <v>115.4</v>
      </c>
      <c r="S289" s="375" t="s">
        <v>757</v>
      </c>
      <c r="T289" s="377" t="s">
        <v>1146</v>
      </c>
      <c r="U289" s="376"/>
    </row>
    <row r="290" spans="1:21" ht="13.8" x14ac:dyDescent="0.3">
      <c r="A290" s="372"/>
      <c r="B290" s="377"/>
      <c r="C290" s="351"/>
      <c r="D290" s="198"/>
      <c r="E290" s="201"/>
      <c r="F290" s="201"/>
      <c r="G290" s="201"/>
      <c r="H290" s="201"/>
      <c r="I290" s="201"/>
      <c r="J290" s="691"/>
      <c r="K290" s="198"/>
      <c r="L290" s="201"/>
      <c r="M290" s="201"/>
      <c r="N290" s="201"/>
      <c r="O290" s="691"/>
      <c r="P290" s="201"/>
      <c r="Q290" s="154"/>
      <c r="R290" s="297"/>
      <c r="S290" s="353"/>
      <c r="T290" s="377"/>
      <c r="U290" s="376"/>
    </row>
    <row r="291" spans="1:21" ht="13.8" x14ac:dyDescent="0.3">
      <c r="A291" s="372" t="s">
        <v>1147</v>
      </c>
      <c r="B291" s="377" t="s">
        <v>1148</v>
      </c>
      <c r="C291" s="351" t="s">
        <v>754</v>
      </c>
      <c r="D291" s="198">
        <v>58585.718999999997</v>
      </c>
      <c r="E291" s="201">
        <v>66644.990999999995</v>
      </c>
      <c r="F291" s="201">
        <v>68283.731</v>
      </c>
      <c r="G291" s="201">
        <v>83478.263999999996</v>
      </c>
      <c r="H291" s="201">
        <v>80262.752999999997</v>
      </c>
      <c r="I291" s="201">
        <v>82873.252999999997</v>
      </c>
      <c r="J291" s="691">
        <v>68671.971999999994</v>
      </c>
      <c r="K291" s="198">
        <v>56942.074999999997</v>
      </c>
      <c r="L291" s="201">
        <v>75659.858999999997</v>
      </c>
      <c r="M291" s="201">
        <v>87876.678</v>
      </c>
      <c r="N291" s="201">
        <v>96355.032999999996</v>
      </c>
      <c r="O291" s="691">
        <v>78351.865999999995</v>
      </c>
      <c r="P291" s="201">
        <v>842766.31599999999</v>
      </c>
      <c r="Q291" s="154">
        <v>903986.19400000002</v>
      </c>
      <c r="R291" s="297">
        <v>107.3</v>
      </c>
      <c r="S291" s="353" t="s">
        <v>755</v>
      </c>
      <c r="T291" s="377" t="s">
        <v>1149</v>
      </c>
      <c r="U291" s="376" t="s">
        <v>1147</v>
      </c>
    </row>
    <row r="292" spans="1:21" ht="13.8" x14ac:dyDescent="0.3">
      <c r="A292" s="372"/>
      <c r="B292" s="377" t="s">
        <v>1150</v>
      </c>
      <c r="C292" s="351" t="s">
        <v>756</v>
      </c>
      <c r="D292" s="198">
        <v>92490.892000000007</v>
      </c>
      <c r="E292" s="201">
        <v>90932.574999999997</v>
      </c>
      <c r="F292" s="201">
        <v>92647.790999999997</v>
      </c>
      <c r="G292" s="201">
        <v>107081.69899999999</v>
      </c>
      <c r="H292" s="201">
        <v>98238.822</v>
      </c>
      <c r="I292" s="201">
        <v>110940.622</v>
      </c>
      <c r="J292" s="691">
        <v>91295.054000000004</v>
      </c>
      <c r="K292" s="198">
        <v>98635.691000000006</v>
      </c>
      <c r="L292" s="201">
        <v>103178.978</v>
      </c>
      <c r="M292" s="201">
        <v>119029.246</v>
      </c>
      <c r="N292" s="201">
        <v>118781.43399999999</v>
      </c>
      <c r="O292" s="691">
        <v>91559.222999999998</v>
      </c>
      <c r="P292" s="201">
        <v>1082577.5160000001</v>
      </c>
      <c r="Q292" s="154">
        <v>1214812.027</v>
      </c>
      <c r="R292" s="297">
        <v>112.2</v>
      </c>
      <c r="S292" s="353" t="s">
        <v>757</v>
      </c>
      <c r="T292" s="377" t="s">
        <v>1151</v>
      </c>
      <c r="U292" s="376"/>
    </row>
    <row r="293" spans="1:21" ht="13.8" x14ac:dyDescent="0.3">
      <c r="A293" s="372"/>
      <c r="B293" s="377"/>
      <c r="C293" s="351"/>
      <c r="D293" s="198"/>
      <c r="E293" s="201"/>
      <c r="F293" s="201"/>
      <c r="G293" s="201"/>
      <c r="H293" s="201"/>
      <c r="I293" s="201"/>
      <c r="J293" s="691"/>
      <c r="K293" s="198"/>
      <c r="L293" s="201"/>
      <c r="M293" s="201"/>
      <c r="N293" s="201"/>
      <c r="O293" s="691"/>
      <c r="P293" s="201"/>
      <c r="Q293" s="154"/>
      <c r="R293" s="297"/>
      <c r="S293" s="353"/>
      <c r="T293" s="377"/>
      <c r="U293" s="376"/>
    </row>
    <row r="294" spans="1:21" ht="13.8" x14ac:dyDescent="0.3">
      <c r="A294" s="372" t="s">
        <v>1152</v>
      </c>
      <c r="B294" s="377" t="s">
        <v>1153</v>
      </c>
      <c r="C294" s="374" t="s">
        <v>754</v>
      </c>
      <c r="D294" s="198">
        <v>15508.383</v>
      </c>
      <c r="E294" s="201">
        <v>14095.322</v>
      </c>
      <c r="F294" s="201">
        <v>23161.3</v>
      </c>
      <c r="G294" s="201">
        <v>18089.397000000001</v>
      </c>
      <c r="H294" s="201">
        <v>15080.362999999999</v>
      </c>
      <c r="I294" s="201">
        <v>15198.2</v>
      </c>
      <c r="J294" s="691">
        <v>12855.464</v>
      </c>
      <c r="K294" s="198">
        <v>17847.534</v>
      </c>
      <c r="L294" s="201">
        <v>33070.124000000003</v>
      </c>
      <c r="M294" s="201">
        <v>30742.67</v>
      </c>
      <c r="N294" s="201">
        <v>27179.995999999999</v>
      </c>
      <c r="O294" s="691">
        <v>23928.873</v>
      </c>
      <c r="P294" s="201">
        <v>287227.14</v>
      </c>
      <c r="Q294" s="154">
        <v>246757.62599999999</v>
      </c>
      <c r="R294" s="297">
        <v>85.9</v>
      </c>
      <c r="S294" s="375" t="s">
        <v>755</v>
      </c>
      <c r="T294" s="377" t="s">
        <v>1154</v>
      </c>
      <c r="U294" s="376" t="s">
        <v>1152</v>
      </c>
    </row>
    <row r="295" spans="1:21" ht="13.8" x14ac:dyDescent="0.3">
      <c r="A295" s="372"/>
      <c r="B295" s="377" t="s">
        <v>1145</v>
      </c>
      <c r="C295" s="374" t="s">
        <v>756</v>
      </c>
      <c r="D295" s="198">
        <v>16722.88</v>
      </c>
      <c r="E295" s="201">
        <v>15250.092000000001</v>
      </c>
      <c r="F295" s="201">
        <v>19892.025000000001</v>
      </c>
      <c r="G295" s="201">
        <v>19557.521000000001</v>
      </c>
      <c r="H295" s="201">
        <v>21820.855</v>
      </c>
      <c r="I295" s="201">
        <v>15303.214</v>
      </c>
      <c r="J295" s="691">
        <v>16065.023999999999</v>
      </c>
      <c r="K295" s="198">
        <v>17135.514999999999</v>
      </c>
      <c r="L295" s="201">
        <v>35169.894</v>
      </c>
      <c r="M295" s="201">
        <v>33833.337</v>
      </c>
      <c r="N295" s="201">
        <v>38388.510999999999</v>
      </c>
      <c r="O295" s="691">
        <v>24626.319</v>
      </c>
      <c r="P295" s="201">
        <v>283958.505</v>
      </c>
      <c r="Q295" s="154">
        <v>273765.18699999998</v>
      </c>
      <c r="R295" s="297">
        <v>96.4</v>
      </c>
      <c r="S295" s="375" t="s">
        <v>757</v>
      </c>
      <c r="T295" s="377" t="s">
        <v>1146</v>
      </c>
      <c r="U295" s="376"/>
    </row>
    <row r="296" spans="1:21" ht="13.8" x14ac:dyDescent="0.3">
      <c r="A296" s="372"/>
      <c r="B296" s="377"/>
      <c r="C296" s="351"/>
      <c r="D296" s="198"/>
      <c r="E296" s="201"/>
      <c r="F296" s="201"/>
      <c r="G296" s="201"/>
      <c r="H296" s="201"/>
      <c r="I296" s="201"/>
      <c r="J296" s="691"/>
      <c r="K296" s="198"/>
      <c r="L296" s="201"/>
      <c r="M296" s="201"/>
      <c r="N296" s="201"/>
      <c r="O296" s="691"/>
      <c r="P296" s="201"/>
      <c r="Q296" s="154"/>
      <c r="R296" s="297"/>
      <c r="S296" s="353"/>
      <c r="T296" s="377"/>
      <c r="U296" s="376"/>
    </row>
    <row r="297" spans="1:21" ht="13.8" x14ac:dyDescent="0.3">
      <c r="A297" s="372" t="s">
        <v>1155</v>
      </c>
      <c r="B297" s="377" t="s">
        <v>1156</v>
      </c>
      <c r="C297" s="374" t="s">
        <v>754</v>
      </c>
      <c r="D297" s="198">
        <v>16699.877</v>
      </c>
      <c r="E297" s="201">
        <v>15299.894</v>
      </c>
      <c r="F297" s="201">
        <v>18441.57</v>
      </c>
      <c r="G297" s="201">
        <v>23492.613000000001</v>
      </c>
      <c r="H297" s="201">
        <v>18910.657999999999</v>
      </c>
      <c r="I297" s="201">
        <v>19259.988000000001</v>
      </c>
      <c r="J297" s="691">
        <v>21816.234</v>
      </c>
      <c r="K297" s="198">
        <v>18980.344000000001</v>
      </c>
      <c r="L297" s="201">
        <v>17130.285</v>
      </c>
      <c r="M297" s="201">
        <v>19998.080000000002</v>
      </c>
      <c r="N297" s="201">
        <v>18109.28</v>
      </c>
      <c r="O297" s="691">
        <v>10070.201999999999</v>
      </c>
      <c r="P297" s="201">
        <v>181728.56599999999</v>
      </c>
      <c r="Q297" s="154">
        <v>218209.02499999999</v>
      </c>
      <c r="R297" s="297">
        <v>120.1</v>
      </c>
      <c r="S297" s="375" t="s">
        <v>755</v>
      </c>
      <c r="T297" s="377" t="s">
        <v>1157</v>
      </c>
      <c r="U297" s="376" t="s">
        <v>1155</v>
      </c>
    </row>
    <row r="298" spans="1:21" ht="13.8" x14ac:dyDescent="0.3">
      <c r="A298" s="372"/>
      <c r="B298" s="377"/>
      <c r="C298" s="374" t="s">
        <v>756</v>
      </c>
      <c r="D298" s="198">
        <v>21592.5</v>
      </c>
      <c r="E298" s="201">
        <v>21342.205999999998</v>
      </c>
      <c r="F298" s="201">
        <v>23600.727999999999</v>
      </c>
      <c r="G298" s="201">
        <v>27782.026000000002</v>
      </c>
      <c r="H298" s="201">
        <v>28344.037</v>
      </c>
      <c r="I298" s="201">
        <v>26111.972000000002</v>
      </c>
      <c r="J298" s="691">
        <v>26865.043000000001</v>
      </c>
      <c r="K298" s="198">
        <v>22173.723000000002</v>
      </c>
      <c r="L298" s="201">
        <v>22294.536</v>
      </c>
      <c r="M298" s="201">
        <v>24815.886999999999</v>
      </c>
      <c r="N298" s="201">
        <v>21634.276000000002</v>
      </c>
      <c r="O298" s="691">
        <v>16957.458999999999</v>
      </c>
      <c r="P298" s="201">
        <v>287181.64500000002</v>
      </c>
      <c r="Q298" s="154">
        <v>283514.39299999998</v>
      </c>
      <c r="R298" s="297">
        <v>98.7</v>
      </c>
      <c r="S298" s="375" t="s">
        <v>757</v>
      </c>
      <c r="T298" s="377" t="s">
        <v>1158</v>
      </c>
      <c r="U298" s="376"/>
    </row>
    <row r="299" spans="1:21" ht="13.8" x14ac:dyDescent="0.3">
      <c r="A299" s="372"/>
      <c r="B299" s="377"/>
      <c r="C299" s="351"/>
      <c r="D299" s="198"/>
      <c r="E299" s="201"/>
      <c r="F299" s="201"/>
      <c r="G299" s="201"/>
      <c r="H299" s="201"/>
      <c r="I299" s="201"/>
      <c r="J299" s="691"/>
      <c r="K299" s="198"/>
      <c r="L299" s="201"/>
      <c r="M299" s="201"/>
      <c r="N299" s="201"/>
      <c r="O299" s="691"/>
      <c r="P299" s="201"/>
      <c r="Q299" s="154"/>
      <c r="R299" s="297"/>
      <c r="S299" s="353"/>
      <c r="T299" s="377"/>
      <c r="U299" s="376"/>
    </row>
    <row r="300" spans="1:21" ht="13.8" x14ac:dyDescent="0.3">
      <c r="A300" s="372" t="s">
        <v>1159</v>
      </c>
      <c r="B300" s="377" t="s">
        <v>1160</v>
      </c>
      <c r="C300" s="374" t="s">
        <v>754</v>
      </c>
      <c r="D300" s="198">
        <v>56.57</v>
      </c>
      <c r="E300" s="201">
        <v>84.585999999999999</v>
      </c>
      <c r="F300" s="201">
        <v>16.459</v>
      </c>
      <c r="G300" s="201">
        <v>171.54300000000001</v>
      </c>
      <c r="H300" s="201">
        <v>48.075000000000003</v>
      </c>
      <c r="I300" s="201">
        <v>46.694000000000003</v>
      </c>
      <c r="J300" s="691">
        <v>66.072999999999993</v>
      </c>
      <c r="K300" s="198">
        <v>67.132000000000005</v>
      </c>
      <c r="L300" s="201">
        <v>14.683</v>
      </c>
      <c r="M300" s="201">
        <v>66.600999999999999</v>
      </c>
      <c r="N300" s="201">
        <v>24.082000000000001</v>
      </c>
      <c r="O300" s="691">
        <v>54.738</v>
      </c>
      <c r="P300" s="201">
        <v>1174.06</v>
      </c>
      <c r="Q300" s="154">
        <v>717.23599999999999</v>
      </c>
      <c r="R300" s="297">
        <v>61.1</v>
      </c>
      <c r="S300" s="375" t="s">
        <v>755</v>
      </c>
      <c r="T300" s="377" t="s">
        <v>1161</v>
      </c>
      <c r="U300" s="376" t="s">
        <v>1159</v>
      </c>
    </row>
    <row r="301" spans="1:21" ht="13.8" x14ac:dyDescent="0.3">
      <c r="A301" s="372"/>
      <c r="B301" s="377" t="s">
        <v>1162</v>
      </c>
      <c r="C301" s="374" t="s">
        <v>756</v>
      </c>
      <c r="D301" s="198">
        <v>1.5369999999999999</v>
      </c>
      <c r="E301" s="201">
        <v>4.0250000000000004</v>
      </c>
      <c r="F301" s="201">
        <v>16.672000000000001</v>
      </c>
      <c r="G301" s="201">
        <v>45.459000000000003</v>
      </c>
      <c r="H301" s="201">
        <v>9.3149999999999995</v>
      </c>
      <c r="I301" s="201">
        <v>48.573999999999998</v>
      </c>
      <c r="J301" s="691">
        <v>53.171999999999997</v>
      </c>
      <c r="K301" s="198">
        <v>207.56</v>
      </c>
      <c r="L301" s="201">
        <v>11.465999999999999</v>
      </c>
      <c r="M301" s="201">
        <v>53.265000000000001</v>
      </c>
      <c r="N301" s="201">
        <v>12.541</v>
      </c>
      <c r="O301" s="691">
        <v>4.3559999999999999</v>
      </c>
      <c r="P301" s="201">
        <v>476.35300000000001</v>
      </c>
      <c r="Q301" s="154">
        <v>467.94200000000001</v>
      </c>
      <c r="R301" s="297">
        <v>98.2</v>
      </c>
      <c r="S301" s="375" t="s">
        <v>757</v>
      </c>
      <c r="T301" s="377" t="s">
        <v>1163</v>
      </c>
      <c r="U301" s="376"/>
    </row>
    <row r="302" spans="1:21" ht="13.8" x14ac:dyDescent="0.3">
      <c r="A302" s="372"/>
      <c r="B302" s="377"/>
      <c r="C302" s="374"/>
      <c r="D302" s="198"/>
      <c r="E302" s="201"/>
      <c r="F302" s="201"/>
      <c r="G302" s="201"/>
      <c r="H302" s="201"/>
      <c r="I302" s="201"/>
      <c r="J302" s="691"/>
      <c r="K302" s="198"/>
      <c r="L302" s="201"/>
      <c r="M302" s="201"/>
      <c r="N302" s="201"/>
      <c r="O302" s="691"/>
      <c r="P302" s="201"/>
      <c r="Q302" s="154"/>
      <c r="R302" s="297"/>
      <c r="S302" s="375"/>
      <c r="T302" s="377"/>
      <c r="U302" s="376"/>
    </row>
    <row r="303" spans="1:21" ht="13.8" x14ac:dyDescent="0.3">
      <c r="A303" s="372" t="s">
        <v>1164</v>
      </c>
      <c r="B303" s="377" t="s">
        <v>1165</v>
      </c>
      <c r="C303" s="374" t="s">
        <v>754</v>
      </c>
      <c r="D303" s="198">
        <v>5855.4710000000005</v>
      </c>
      <c r="E303" s="201">
        <v>7419.509</v>
      </c>
      <c r="F303" s="201">
        <v>5523.3549999999996</v>
      </c>
      <c r="G303" s="201">
        <v>6128.1090000000004</v>
      </c>
      <c r="H303" s="201">
        <v>6172.1549999999997</v>
      </c>
      <c r="I303" s="201">
        <v>6408.1769999999997</v>
      </c>
      <c r="J303" s="691">
        <v>6357.6239999999998</v>
      </c>
      <c r="K303" s="198">
        <v>5927.6689999999999</v>
      </c>
      <c r="L303" s="201">
        <v>6495.9130000000005</v>
      </c>
      <c r="M303" s="201">
        <v>8014.96</v>
      </c>
      <c r="N303" s="201">
        <v>7475.491</v>
      </c>
      <c r="O303" s="691">
        <v>8291.7450000000008</v>
      </c>
      <c r="P303" s="201">
        <v>97598.081000000006</v>
      </c>
      <c r="Q303" s="154">
        <v>80070.178</v>
      </c>
      <c r="R303" s="297">
        <v>82.040729878695046</v>
      </c>
      <c r="S303" s="375" t="s">
        <v>755</v>
      </c>
      <c r="T303" s="377" t="s">
        <v>1166</v>
      </c>
      <c r="U303" s="376" t="s">
        <v>1164</v>
      </c>
    </row>
    <row r="304" spans="1:21" ht="13.8" x14ac:dyDescent="0.3">
      <c r="A304" s="372"/>
      <c r="B304" s="377"/>
      <c r="C304" s="374" t="s">
        <v>756</v>
      </c>
      <c r="D304" s="198">
        <v>2835.848</v>
      </c>
      <c r="E304" s="201">
        <v>1262.8510000000001</v>
      </c>
      <c r="F304" s="201">
        <v>3357.2150000000001</v>
      </c>
      <c r="G304" s="201">
        <v>1697.4690000000001</v>
      </c>
      <c r="H304" s="201">
        <v>1523.94</v>
      </c>
      <c r="I304" s="201">
        <v>3332.7049999999999</v>
      </c>
      <c r="J304" s="691">
        <v>1579.4740000000002</v>
      </c>
      <c r="K304" s="198">
        <v>1154.826</v>
      </c>
      <c r="L304" s="201">
        <v>1552.0169999999998</v>
      </c>
      <c r="M304" s="201">
        <v>1251.1290000000001</v>
      </c>
      <c r="N304" s="201">
        <v>1732.95</v>
      </c>
      <c r="O304" s="691">
        <v>2045.9799999999998</v>
      </c>
      <c r="P304" s="201">
        <v>41106.157999999996</v>
      </c>
      <c r="Q304" s="154">
        <v>23326.404000000002</v>
      </c>
      <c r="R304" s="297">
        <v>56.74673853002755</v>
      </c>
      <c r="S304" s="375" t="s">
        <v>757</v>
      </c>
      <c r="T304" s="377"/>
      <c r="U304" s="376"/>
    </row>
    <row r="305" spans="1:21" ht="14.4" thickBot="1" x14ac:dyDescent="0.35">
      <c r="A305" s="379"/>
      <c r="B305" s="380"/>
      <c r="C305" s="381"/>
      <c r="D305" s="383"/>
      <c r="E305" s="384"/>
      <c r="F305" s="384"/>
      <c r="G305" s="384"/>
      <c r="H305" s="384"/>
      <c r="I305" s="384"/>
      <c r="J305" s="702"/>
      <c r="K305" s="383"/>
      <c r="L305" s="384"/>
      <c r="M305" s="384"/>
      <c r="N305" s="384"/>
      <c r="O305" s="702"/>
      <c r="P305" s="384"/>
      <c r="Q305" s="382"/>
      <c r="R305" s="385"/>
      <c r="S305" s="386"/>
      <c r="T305" s="380"/>
      <c r="U305" s="387"/>
    </row>
    <row r="306" spans="1:21" ht="12.6" customHeight="1" thickTop="1" x14ac:dyDescent="0.3">
      <c r="A306" s="54"/>
      <c r="B306" s="341"/>
      <c r="C306" s="394"/>
      <c r="R306" s="54"/>
      <c r="S306" s="394"/>
      <c r="T306" s="341"/>
      <c r="U306" s="54"/>
    </row>
    <row r="307" spans="1:21" ht="12.6" customHeight="1" x14ac:dyDescent="0.3">
      <c r="A307" s="54"/>
      <c r="B307" s="341"/>
      <c r="C307" s="394"/>
      <c r="R307" s="54"/>
      <c r="S307" s="394"/>
      <c r="T307" s="341"/>
      <c r="U307" s="54"/>
    </row>
    <row r="308" spans="1:21" ht="12.6" customHeight="1" x14ac:dyDescent="0.3">
      <c r="A308" s="54"/>
      <c r="B308" s="341"/>
      <c r="C308" s="394"/>
      <c r="R308" s="54"/>
      <c r="S308" s="394"/>
      <c r="T308" s="341"/>
      <c r="U308" s="54"/>
    </row>
    <row r="309" spans="1:21" ht="12.6" customHeight="1" x14ac:dyDescent="0.3">
      <c r="A309" s="54"/>
      <c r="B309" s="341"/>
      <c r="C309" s="394"/>
      <c r="R309" s="54"/>
      <c r="S309" s="394"/>
      <c r="T309" s="341"/>
      <c r="U309" s="54"/>
    </row>
    <row r="310" spans="1:21" ht="12.6" customHeight="1" x14ac:dyDescent="0.3">
      <c r="A310" s="54"/>
      <c r="B310" s="341"/>
      <c r="C310" s="394"/>
      <c r="R310" s="54"/>
      <c r="S310" s="394"/>
      <c r="T310" s="341"/>
      <c r="U310" s="54"/>
    </row>
    <row r="311" spans="1:21" ht="12.6" customHeight="1" x14ac:dyDescent="0.3">
      <c r="A311" s="54"/>
      <c r="B311" s="341"/>
      <c r="C311" s="394"/>
      <c r="R311" s="54"/>
      <c r="S311" s="394"/>
      <c r="T311" s="341"/>
      <c r="U311" s="54"/>
    </row>
    <row r="312" spans="1:21" ht="12.6" customHeight="1" x14ac:dyDescent="0.3">
      <c r="A312" s="54"/>
      <c r="B312" s="341"/>
      <c r="C312" s="394"/>
      <c r="R312" s="54"/>
      <c r="S312" s="394"/>
      <c r="T312" s="341"/>
      <c r="U312" s="54"/>
    </row>
    <row r="313" spans="1:21" ht="12.6" customHeight="1" x14ac:dyDescent="0.3">
      <c r="A313" s="54"/>
      <c r="B313" s="341"/>
      <c r="C313" s="394"/>
      <c r="R313" s="54"/>
      <c r="S313" s="394"/>
      <c r="T313" s="341"/>
      <c r="U313" s="54"/>
    </row>
    <row r="314" spans="1:21" ht="12.6" customHeight="1" x14ac:dyDescent="0.3">
      <c r="A314" s="54"/>
      <c r="B314" s="341"/>
      <c r="C314" s="394"/>
      <c r="R314" s="54"/>
      <c r="S314" s="394"/>
      <c r="T314" s="341"/>
      <c r="U314" s="54"/>
    </row>
    <row r="315" spans="1:21" ht="12.6" customHeight="1" x14ac:dyDescent="0.3">
      <c r="A315" s="54"/>
      <c r="B315" s="341"/>
      <c r="C315" s="394"/>
      <c r="R315" s="54"/>
      <c r="S315" s="394"/>
      <c r="T315" s="341"/>
      <c r="U315" s="54"/>
    </row>
    <row r="316" spans="1:21" ht="12.6" customHeight="1" x14ac:dyDescent="0.3">
      <c r="A316" s="54"/>
      <c r="B316" s="341"/>
      <c r="C316" s="394"/>
      <c r="R316" s="54"/>
      <c r="S316" s="394"/>
      <c r="T316" s="341"/>
      <c r="U316" s="54"/>
    </row>
    <row r="317" spans="1:21" ht="12.6" customHeight="1" x14ac:dyDescent="0.3">
      <c r="A317" s="54"/>
      <c r="B317" s="341"/>
      <c r="C317" s="394"/>
      <c r="R317" s="54"/>
      <c r="S317" s="394"/>
      <c r="T317" s="341"/>
      <c r="U317" s="54"/>
    </row>
    <row r="318" spans="1:21" ht="12.6" customHeight="1" x14ac:dyDescent="0.3">
      <c r="A318" s="54"/>
      <c r="B318" s="341"/>
      <c r="C318" s="394"/>
      <c r="R318" s="54"/>
      <c r="S318" s="394"/>
      <c r="T318" s="341"/>
      <c r="U318" s="54"/>
    </row>
    <row r="319" spans="1:21" ht="12.6" customHeight="1" x14ac:dyDescent="0.3">
      <c r="A319" s="54"/>
      <c r="B319" s="341"/>
      <c r="C319" s="394"/>
      <c r="R319" s="54"/>
      <c r="S319" s="394"/>
      <c r="T319" s="341"/>
      <c r="U319" s="54"/>
    </row>
    <row r="320" spans="1:21" ht="12.6" customHeight="1" x14ac:dyDescent="0.3">
      <c r="A320" s="54"/>
      <c r="B320" s="341"/>
      <c r="C320" s="394"/>
      <c r="R320" s="54"/>
      <c r="S320" s="394"/>
      <c r="T320" s="341"/>
      <c r="U320" s="54"/>
    </row>
    <row r="321" spans="1:21" ht="12.6" customHeight="1" x14ac:dyDescent="0.3">
      <c r="A321" s="54"/>
      <c r="B321" s="341"/>
      <c r="C321" s="394"/>
      <c r="R321" s="54"/>
      <c r="S321" s="394"/>
      <c r="T321" s="341"/>
      <c r="U321" s="54"/>
    </row>
    <row r="322" spans="1:21" ht="12.6" customHeight="1" x14ac:dyDescent="0.3">
      <c r="A322" s="54"/>
      <c r="B322" s="341"/>
      <c r="C322" s="394"/>
      <c r="R322" s="54"/>
      <c r="S322" s="394"/>
      <c r="T322" s="341"/>
      <c r="U322" s="54"/>
    </row>
    <row r="323" spans="1:21" ht="12.6" customHeight="1" x14ac:dyDescent="0.3">
      <c r="A323" s="54"/>
      <c r="B323" s="341"/>
      <c r="C323" s="394"/>
      <c r="R323" s="54"/>
      <c r="S323" s="394"/>
      <c r="T323" s="341"/>
      <c r="U323" s="54"/>
    </row>
    <row r="324" spans="1:21" ht="12.6" customHeight="1" x14ac:dyDescent="0.3">
      <c r="A324" s="54"/>
      <c r="B324" s="341"/>
      <c r="C324" s="394"/>
      <c r="R324" s="54"/>
      <c r="S324" s="394"/>
      <c r="T324" s="341"/>
      <c r="U324" s="54"/>
    </row>
    <row r="325" spans="1:21" ht="12.6" customHeight="1" x14ac:dyDescent="0.3">
      <c r="A325" s="54"/>
      <c r="B325" s="341"/>
      <c r="C325" s="394"/>
      <c r="R325" s="54"/>
      <c r="S325" s="394"/>
      <c r="T325" s="341"/>
      <c r="U325" s="54"/>
    </row>
    <row r="326" spans="1:21" ht="12.6" customHeight="1" x14ac:dyDescent="0.3">
      <c r="A326" s="54"/>
      <c r="B326" s="341"/>
      <c r="C326" s="394"/>
      <c r="R326" s="54"/>
      <c r="S326" s="394"/>
      <c r="T326" s="341"/>
      <c r="U326" s="54"/>
    </row>
    <row r="327" spans="1:21" ht="12.6" customHeight="1" x14ac:dyDescent="0.3">
      <c r="A327" s="54"/>
      <c r="B327" s="341"/>
      <c r="C327" s="394"/>
      <c r="R327" s="54"/>
      <c r="S327" s="394"/>
      <c r="T327" s="341"/>
      <c r="U327" s="54"/>
    </row>
    <row r="328" spans="1:21" ht="12.6" customHeight="1" x14ac:dyDescent="0.3">
      <c r="A328" s="54"/>
      <c r="B328" s="341"/>
      <c r="C328" s="394"/>
      <c r="R328" s="54"/>
      <c r="S328" s="394"/>
      <c r="T328" s="341"/>
      <c r="U328" s="54"/>
    </row>
    <row r="329" spans="1:21" ht="12.6" customHeight="1" x14ac:dyDescent="0.3">
      <c r="A329" s="54"/>
      <c r="B329" s="341"/>
      <c r="C329" s="394"/>
      <c r="R329" s="54"/>
      <c r="S329" s="394"/>
      <c r="T329" s="341"/>
      <c r="U329" s="54"/>
    </row>
    <row r="330" spans="1:21" ht="12.6" customHeight="1" x14ac:dyDescent="0.3">
      <c r="A330" s="54"/>
      <c r="B330" s="341"/>
      <c r="C330" s="394"/>
      <c r="R330" s="54"/>
      <c r="S330" s="394"/>
      <c r="T330" s="341"/>
      <c r="U330" s="54"/>
    </row>
    <row r="331" spans="1:21" ht="12.6" customHeight="1" x14ac:dyDescent="0.3">
      <c r="A331" s="54"/>
      <c r="B331" s="341"/>
      <c r="C331" s="394"/>
      <c r="R331" s="54"/>
      <c r="S331" s="394"/>
      <c r="T331" s="341"/>
      <c r="U331" s="54"/>
    </row>
    <row r="332" spans="1:21" ht="12.6" customHeight="1" x14ac:dyDescent="0.3">
      <c r="A332" s="54"/>
      <c r="B332" s="341"/>
      <c r="C332" s="394"/>
      <c r="R332" s="54"/>
      <c r="S332" s="394"/>
      <c r="T332" s="341"/>
      <c r="U332" s="54"/>
    </row>
    <row r="333" spans="1:21" ht="12.6" customHeight="1" x14ac:dyDescent="0.3">
      <c r="A333" s="54"/>
      <c r="B333" s="341"/>
      <c r="C333" s="394"/>
      <c r="R333" s="54"/>
      <c r="S333" s="394"/>
      <c r="T333" s="341"/>
      <c r="U333" s="54"/>
    </row>
    <row r="334" spans="1:21" ht="12.6" customHeight="1" x14ac:dyDescent="0.3">
      <c r="A334" s="54"/>
      <c r="B334" s="341"/>
      <c r="C334" s="394"/>
      <c r="R334" s="54"/>
      <c r="S334" s="394"/>
      <c r="T334" s="341"/>
      <c r="U334" s="54"/>
    </row>
    <row r="335" spans="1:21" ht="12.6" customHeight="1" x14ac:dyDescent="0.3">
      <c r="A335" s="54"/>
      <c r="B335" s="341"/>
      <c r="C335" s="394"/>
      <c r="R335" s="54"/>
      <c r="S335" s="394"/>
      <c r="T335" s="341"/>
      <c r="U335" s="54"/>
    </row>
    <row r="336" spans="1:21" ht="12.6" customHeight="1" x14ac:dyDescent="0.3">
      <c r="A336" s="54"/>
      <c r="B336" s="341"/>
      <c r="C336" s="394"/>
      <c r="R336" s="54"/>
      <c r="S336" s="394"/>
      <c r="T336" s="341"/>
      <c r="U336" s="54"/>
    </row>
    <row r="337" spans="1:21" ht="12.6" customHeight="1" x14ac:dyDescent="0.3">
      <c r="A337" s="54"/>
      <c r="B337" s="341"/>
      <c r="C337" s="394"/>
      <c r="R337" s="54"/>
      <c r="S337" s="394"/>
      <c r="T337" s="341"/>
      <c r="U337" s="54"/>
    </row>
    <row r="338" spans="1:21" ht="12.6" customHeight="1" x14ac:dyDescent="0.3">
      <c r="A338" s="54"/>
      <c r="B338" s="341"/>
      <c r="C338" s="394"/>
      <c r="R338" s="54"/>
      <c r="S338" s="394"/>
      <c r="T338" s="341"/>
      <c r="U338" s="54"/>
    </row>
    <row r="339" spans="1:21" ht="12.6" customHeight="1" x14ac:dyDescent="0.3">
      <c r="A339" s="54"/>
      <c r="B339" s="341"/>
      <c r="C339" s="394"/>
      <c r="R339" s="54"/>
      <c r="S339" s="394"/>
      <c r="T339" s="341"/>
      <c r="U339" s="54"/>
    </row>
    <row r="340" spans="1:21" ht="12.6" customHeight="1" x14ac:dyDescent="0.3">
      <c r="A340" s="54"/>
      <c r="B340" s="341"/>
      <c r="C340" s="394"/>
      <c r="R340" s="54"/>
      <c r="S340" s="394"/>
      <c r="T340" s="341"/>
      <c r="U340" s="54"/>
    </row>
    <row r="341" spans="1:21" ht="12.6" customHeight="1" x14ac:dyDescent="0.3">
      <c r="A341" s="54"/>
      <c r="B341" s="341"/>
      <c r="C341" s="394"/>
      <c r="R341" s="54"/>
      <c r="S341" s="394"/>
      <c r="T341" s="341"/>
      <c r="U341" s="54"/>
    </row>
    <row r="342" spans="1:21" ht="12.6" customHeight="1" x14ac:dyDescent="0.3">
      <c r="A342" s="54"/>
      <c r="B342" s="341"/>
      <c r="C342" s="394"/>
      <c r="R342" s="54"/>
      <c r="S342" s="394"/>
      <c r="T342" s="341"/>
      <c r="U342" s="54"/>
    </row>
    <row r="343" spans="1:21" ht="12.6" customHeight="1" x14ac:dyDescent="0.3">
      <c r="A343" s="54"/>
      <c r="B343" s="341"/>
      <c r="C343" s="394"/>
      <c r="R343" s="54"/>
      <c r="S343" s="394"/>
      <c r="T343" s="341"/>
      <c r="U343" s="54"/>
    </row>
    <row r="344" spans="1:21" ht="12.6" customHeight="1" x14ac:dyDescent="0.3">
      <c r="A344" s="54"/>
      <c r="B344" s="341"/>
      <c r="C344" s="394"/>
      <c r="R344" s="54"/>
      <c r="S344" s="394"/>
      <c r="T344" s="341"/>
      <c r="U344" s="54"/>
    </row>
    <row r="345" spans="1:21" ht="12.6" customHeight="1" x14ac:dyDescent="0.3">
      <c r="A345" s="54"/>
      <c r="B345" s="341"/>
      <c r="C345" s="394"/>
      <c r="R345" s="54"/>
      <c r="S345" s="394"/>
      <c r="T345" s="341"/>
      <c r="U345" s="54"/>
    </row>
    <row r="346" spans="1:21" ht="12.6" customHeight="1" x14ac:dyDescent="0.3">
      <c r="A346" s="54"/>
      <c r="B346" s="341"/>
      <c r="C346" s="394"/>
      <c r="R346" s="54"/>
      <c r="S346" s="394"/>
      <c r="T346" s="341"/>
      <c r="U346" s="54"/>
    </row>
    <row r="347" spans="1:21" ht="12.6" customHeight="1" x14ac:dyDescent="0.3">
      <c r="A347" s="54"/>
      <c r="B347" s="341"/>
      <c r="C347" s="394"/>
      <c r="R347" s="54"/>
      <c r="S347" s="394"/>
      <c r="T347" s="341"/>
      <c r="U347" s="54"/>
    </row>
    <row r="348" spans="1:21" ht="12.6" customHeight="1" x14ac:dyDescent="0.3">
      <c r="A348" s="54"/>
      <c r="B348" s="341"/>
      <c r="C348" s="394"/>
      <c r="R348" s="54"/>
      <c r="S348" s="394"/>
      <c r="T348" s="341"/>
      <c r="U348" s="54"/>
    </row>
    <row r="349" spans="1:21" ht="12.6" customHeight="1" x14ac:dyDescent="0.3">
      <c r="A349" s="54"/>
      <c r="B349" s="341"/>
      <c r="C349" s="394"/>
      <c r="R349" s="54"/>
      <c r="S349" s="394"/>
      <c r="T349" s="341"/>
      <c r="U349" s="54"/>
    </row>
    <row r="350" spans="1:21" ht="12.6" customHeight="1" x14ac:dyDescent="0.3">
      <c r="A350" s="54"/>
      <c r="B350" s="341"/>
      <c r="C350" s="394"/>
      <c r="R350" s="54"/>
      <c r="S350" s="394"/>
      <c r="T350" s="341"/>
      <c r="U350" s="54"/>
    </row>
    <row r="351" spans="1:21" ht="12.6" customHeight="1" x14ac:dyDescent="0.3">
      <c r="A351" s="54"/>
      <c r="B351" s="341"/>
      <c r="C351" s="394"/>
      <c r="R351" s="54"/>
      <c r="S351" s="394"/>
      <c r="T351" s="341"/>
      <c r="U351" s="54"/>
    </row>
    <row r="352" spans="1:21" ht="12.6" customHeight="1" x14ac:dyDescent="0.3">
      <c r="A352" s="54"/>
      <c r="B352" s="341"/>
      <c r="C352" s="394"/>
      <c r="R352" s="54"/>
      <c r="S352" s="394"/>
      <c r="T352" s="341"/>
      <c r="U352" s="54"/>
    </row>
    <row r="353" spans="1:21" ht="12.6" customHeight="1" x14ac:dyDescent="0.3">
      <c r="A353" s="54"/>
      <c r="B353" s="341"/>
      <c r="C353" s="394"/>
      <c r="R353" s="54"/>
      <c r="S353" s="394"/>
      <c r="T353" s="341"/>
      <c r="U353" s="54"/>
    </row>
    <row r="354" spans="1:21" ht="12.6" customHeight="1" x14ac:dyDescent="0.3">
      <c r="A354" s="54"/>
      <c r="B354" s="341"/>
      <c r="C354" s="394"/>
      <c r="R354" s="54"/>
      <c r="S354" s="394"/>
      <c r="T354" s="341"/>
      <c r="U354" s="54"/>
    </row>
    <row r="355" spans="1:21" ht="12.6" customHeight="1" x14ac:dyDescent="0.3">
      <c r="A355" s="54"/>
      <c r="B355" s="341"/>
      <c r="C355" s="394"/>
      <c r="R355" s="54"/>
      <c r="S355" s="394"/>
      <c r="T355" s="341"/>
      <c r="U355" s="54"/>
    </row>
    <row r="356" spans="1:21" ht="12.6" customHeight="1" x14ac:dyDescent="0.3">
      <c r="A356" s="54"/>
      <c r="B356" s="341"/>
      <c r="C356" s="394"/>
      <c r="R356" s="54"/>
      <c r="S356" s="394"/>
      <c r="T356" s="341"/>
      <c r="U356" s="54"/>
    </row>
    <row r="357" spans="1:21" ht="12.6" customHeight="1" x14ac:dyDescent="0.3">
      <c r="A357" s="54"/>
      <c r="B357" s="341"/>
      <c r="C357" s="394"/>
      <c r="R357" s="54"/>
      <c r="S357" s="394"/>
      <c r="T357" s="341"/>
      <c r="U357" s="54"/>
    </row>
    <row r="358" spans="1:21" ht="12.6" customHeight="1" x14ac:dyDescent="0.3">
      <c r="A358" s="54"/>
      <c r="B358" s="341"/>
      <c r="C358" s="394"/>
      <c r="R358" s="54"/>
      <c r="S358" s="394"/>
      <c r="T358" s="341"/>
      <c r="U358" s="54"/>
    </row>
    <row r="359" spans="1:21" ht="12.6" customHeight="1" x14ac:dyDescent="0.3">
      <c r="A359" s="54"/>
      <c r="B359" s="341"/>
      <c r="C359" s="394"/>
      <c r="R359" s="54"/>
      <c r="S359" s="394"/>
      <c r="T359" s="341"/>
      <c r="U359" s="54"/>
    </row>
    <row r="360" spans="1:21" ht="12.6" customHeight="1" x14ac:dyDescent="0.3">
      <c r="A360" s="54"/>
      <c r="B360" s="341"/>
      <c r="C360" s="394"/>
      <c r="R360" s="54"/>
      <c r="S360" s="394"/>
      <c r="T360" s="341"/>
      <c r="U360" s="54"/>
    </row>
    <row r="361" spans="1:21" ht="12.6" customHeight="1" x14ac:dyDescent="0.3">
      <c r="A361" s="54"/>
      <c r="B361" s="341"/>
      <c r="C361" s="394"/>
      <c r="R361" s="54"/>
      <c r="S361" s="394"/>
      <c r="T361" s="341"/>
      <c r="U361" s="54"/>
    </row>
    <row r="362" spans="1:21" ht="12.6" customHeight="1" x14ac:dyDescent="0.3">
      <c r="A362" s="54"/>
      <c r="B362" s="341"/>
      <c r="C362" s="394"/>
      <c r="R362" s="54"/>
      <c r="S362" s="394"/>
      <c r="T362" s="341"/>
      <c r="U362" s="54"/>
    </row>
    <row r="363" spans="1:21" ht="12.6" customHeight="1" x14ac:dyDescent="0.3">
      <c r="A363" s="54"/>
      <c r="B363" s="341"/>
      <c r="C363" s="394"/>
      <c r="R363" s="54"/>
      <c r="S363" s="394"/>
      <c r="T363" s="341"/>
      <c r="U363" s="54"/>
    </row>
    <row r="364" spans="1:21" ht="12.6" customHeight="1" x14ac:dyDescent="0.3">
      <c r="A364" s="54"/>
      <c r="B364" s="341"/>
      <c r="C364" s="394"/>
      <c r="R364" s="54"/>
      <c r="S364" s="394"/>
      <c r="T364" s="341"/>
      <c r="U364" s="54"/>
    </row>
    <row r="365" spans="1:21" ht="12.6" customHeight="1" x14ac:dyDescent="0.3">
      <c r="A365" s="54"/>
      <c r="B365" s="341"/>
      <c r="C365" s="394"/>
      <c r="R365" s="54"/>
      <c r="S365" s="394"/>
      <c r="T365" s="341"/>
      <c r="U365" s="54"/>
    </row>
    <row r="366" spans="1:21" ht="12.6" customHeight="1" x14ac:dyDescent="0.3">
      <c r="A366" s="54"/>
      <c r="B366" s="341"/>
      <c r="C366" s="394"/>
      <c r="R366" s="54"/>
      <c r="S366" s="394"/>
      <c r="T366" s="341"/>
      <c r="U366" s="54"/>
    </row>
    <row r="367" spans="1:21" ht="12.6" customHeight="1" x14ac:dyDescent="0.3">
      <c r="A367" s="54"/>
      <c r="B367" s="341"/>
      <c r="C367" s="394"/>
      <c r="R367" s="54"/>
      <c r="S367" s="394"/>
      <c r="T367" s="341"/>
      <c r="U367" s="54"/>
    </row>
    <row r="368" spans="1:21" ht="12.6" customHeight="1" x14ac:dyDescent="0.3">
      <c r="A368" s="54"/>
      <c r="B368" s="341"/>
      <c r="C368" s="394"/>
      <c r="R368" s="54"/>
      <c r="S368" s="394"/>
      <c r="T368" s="341"/>
      <c r="U368" s="54"/>
    </row>
    <row r="369" spans="1:21" ht="12.6" customHeight="1" x14ac:dyDescent="0.3">
      <c r="A369" s="54"/>
      <c r="B369" s="341"/>
      <c r="C369" s="394"/>
      <c r="R369" s="54"/>
      <c r="S369" s="394"/>
      <c r="T369" s="341"/>
      <c r="U369" s="54"/>
    </row>
    <row r="370" spans="1:21" ht="12.6" customHeight="1" x14ac:dyDescent="0.3">
      <c r="A370" s="54"/>
      <c r="B370" s="341"/>
      <c r="C370" s="394"/>
      <c r="R370" s="54"/>
      <c r="S370" s="394"/>
      <c r="T370" s="341"/>
      <c r="U370" s="54"/>
    </row>
    <row r="371" spans="1:21" ht="12.6" customHeight="1" x14ac:dyDescent="0.3">
      <c r="A371" s="54"/>
      <c r="B371" s="341"/>
      <c r="C371" s="394"/>
      <c r="R371" s="54"/>
      <c r="S371" s="394"/>
      <c r="T371" s="341"/>
      <c r="U371" s="54"/>
    </row>
    <row r="372" spans="1:21" ht="12.6" customHeight="1" x14ac:dyDescent="0.3">
      <c r="A372" s="54"/>
      <c r="B372" s="341"/>
      <c r="C372" s="394"/>
      <c r="R372" s="54"/>
      <c r="S372" s="394"/>
      <c r="T372" s="341"/>
      <c r="U372" s="54"/>
    </row>
    <row r="373" spans="1:21" ht="12.6" customHeight="1" x14ac:dyDescent="0.3">
      <c r="A373" s="54"/>
      <c r="B373" s="341"/>
      <c r="C373" s="394"/>
      <c r="R373" s="54"/>
      <c r="S373" s="394"/>
      <c r="T373" s="341"/>
      <c r="U373" s="54"/>
    </row>
    <row r="374" spans="1:21" ht="12.6" customHeight="1" x14ac:dyDescent="0.3">
      <c r="A374" s="54"/>
      <c r="B374" s="341"/>
      <c r="C374" s="394"/>
      <c r="R374" s="54"/>
      <c r="S374" s="394"/>
      <c r="T374" s="341"/>
      <c r="U374" s="54"/>
    </row>
    <row r="375" spans="1:21" ht="12.6" customHeight="1" x14ac:dyDescent="0.3">
      <c r="A375" s="54"/>
      <c r="B375" s="341"/>
      <c r="C375" s="394"/>
      <c r="R375" s="54"/>
      <c r="S375" s="394"/>
      <c r="T375" s="341"/>
      <c r="U375" s="54"/>
    </row>
    <row r="376" spans="1:21" ht="12.6" customHeight="1" x14ac:dyDescent="0.3">
      <c r="A376" s="54"/>
      <c r="B376" s="341"/>
      <c r="C376" s="394"/>
      <c r="R376" s="54"/>
      <c r="S376" s="394"/>
      <c r="T376" s="341"/>
      <c r="U376" s="54"/>
    </row>
    <row r="377" spans="1:21" ht="12.6" customHeight="1" x14ac:dyDescent="0.3">
      <c r="A377" s="54"/>
      <c r="B377" s="341"/>
      <c r="C377" s="394"/>
      <c r="R377" s="54"/>
      <c r="S377" s="394"/>
      <c r="T377" s="341"/>
      <c r="U377" s="54"/>
    </row>
    <row r="378" spans="1:21" ht="12.6" customHeight="1" x14ac:dyDescent="0.3">
      <c r="A378" s="54"/>
      <c r="B378" s="341"/>
      <c r="C378" s="394"/>
      <c r="R378" s="54"/>
      <c r="S378" s="394"/>
      <c r="T378" s="341"/>
      <c r="U378" s="54"/>
    </row>
    <row r="379" spans="1:21" ht="12.6" customHeight="1" x14ac:dyDescent="0.3">
      <c r="A379" s="54"/>
      <c r="B379" s="341"/>
      <c r="C379" s="394"/>
      <c r="R379" s="54"/>
      <c r="S379" s="394"/>
      <c r="T379" s="341"/>
      <c r="U379" s="54"/>
    </row>
    <row r="380" spans="1:21" ht="12.6" customHeight="1" x14ac:dyDescent="0.3">
      <c r="A380" s="54"/>
      <c r="B380" s="341"/>
      <c r="C380" s="394"/>
      <c r="R380" s="54"/>
      <c r="S380" s="394"/>
      <c r="T380" s="341"/>
      <c r="U380" s="54"/>
    </row>
    <row r="381" spans="1:21" ht="12.6" customHeight="1" x14ac:dyDescent="0.3">
      <c r="A381" s="54"/>
      <c r="B381" s="341"/>
      <c r="C381" s="394"/>
      <c r="R381" s="54"/>
      <c r="S381" s="394"/>
      <c r="T381" s="341"/>
      <c r="U381" s="54"/>
    </row>
    <row r="382" spans="1:21" ht="12.6" customHeight="1" x14ac:dyDescent="0.3">
      <c r="A382" s="54"/>
      <c r="B382" s="341"/>
      <c r="C382" s="394"/>
      <c r="R382" s="54"/>
      <c r="S382" s="394"/>
      <c r="T382" s="341"/>
      <c r="U382" s="54"/>
    </row>
    <row r="383" spans="1:21" ht="12.6" customHeight="1" x14ac:dyDescent="0.3">
      <c r="A383" s="54"/>
      <c r="B383" s="341"/>
      <c r="C383" s="394"/>
      <c r="R383" s="54"/>
      <c r="S383" s="394"/>
      <c r="T383" s="341"/>
      <c r="U383" s="54"/>
    </row>
    <row r="384" spans="1:21" ht="12.6" customHeight="1" x14ac:dyDescent="0.3">
      <c r="A384" s="54"/>
      <c r="B384" s="341"/>
      <c r="C384" s="394"/>
      <c r="R384" s="54"/>
      <c r="S384" s="394"/>
      <c r="T384" s="341"/>
      <c r="U384" s="54"/>
    </row>
    <row r="385" spans="1:21" ht="12.6" customHeight="1" x14ac:dyDescent="0.3">
      <c r="A385" s="54"/>
      <c r="B385" s="341"/>
      <c r="C385" s="394"/>
      <c r="R385" s="54"/>
      <c r="S385" s="394"/>
      <c r="T385" s="341"/>
      <c r="U385" s="54"/>
    </row>
    <row r="386" spans="1:21" ht="12.6" customHeight="1" x14ac:dyDescent="0.3">
      <c r="A386" s="54"/>
      <c r="B386" s="341"/>
      <c r="C386" s="394"/>
      <c r="R386" s="54"/>
      <c r="S386" s="394"/>
      <c r="T386" s="341"/>
      <c r="U386" s="54"/>
    </row>
    <row r="387" spans="1:21" ht="12.6" customHeight="1" x14ac:dyDescent="0.3">
      <c r="A387" s="54"/>
      <c r="B387" s="341"/>
      <c r="C387" s="394"/>
      <c r="R387" s="54"/>
      <c r="S387" s="394"/>
      <c r="T387" s="341"/>
      <c r="U387" s="54"/>
    </row>
    <row r="388" spans="1:21" ht="12.6" customHeight="1" x14ac:dyDescent="0.3">
      <c r="A388" s="54"/>
      <c r="B388" s="341"/>
      <c r="C388" s="394"/>
      <c r="R388" s="54"/>
      <c r="S388" s="394"/>
      <c r="T388" s="341"/>
      <c r="U388" s="54"/>
    </row>
    <row r="389" spans="1:21" ht="12.6" customHeight="1" x14ac:dyDescent="0.3">
      <c r="A389" s="54"/>
      <c r="B389" s="341"/>
      <c r="C389" s="394"/>
      <c r="R389" s="54"/>
      <c r="S389" s="394"/>
      <c r="T389" s="341"/>
      <c r="U389" s="54"/>
    </row>
    <row r="390" spans="1:21" ht="12.6" customHeight="1" x14ac:dyDescent="0.3">
      <c r="A390" s="54"/>
      <c r="B390" s="341"/>
      <c r="C390" s="394"/>
      <c r="R390" s="54"/>
      <c r="S390" s="394"/>
      <c r="T390" s="341"/>
      <c r="U390" s="54"/>
    </row>
    <row r="391" spans="1:21" ht="12.6" customHeight="1" x14ac:dyDescent="0.3">
      <c r="A391" s="54"/>
      <c r="B391" s="341"/>
      <c r="C391" s="394"/>
      <c r="R391" s="54"/>
      <c r="S391" s="394"/>
      <c r="T391" s="341"/>
      <c r="U391" s="54"/>
    </row>
    <row r="392" spans="1:21" ht="12.6" customHeight="1" x14ac:dyDescent="0.3">
      <c r="A392" s="54"/>
      <c r="B392" s="341"/>
      <c r="C392" s="394"/>
      <c r="R392" s="54"/>
      <c r="S392" s="394"/>
      <c r="T392" s="341"/>
      <c r="U392" s="54"/>
    </row>
    <row r="393" spans="1:21" ht="12.6" customHeight="1" x14ac:dyDescent="0.3">
      <c r="A393" s="54"/>
      <c r="B393" s="341"/>
      <c r="C393" s="394"/>
      <c r="R393" s="54"/>
      <c r="S393" s="394"/>
      <c r="T393" s="341"/>
      <c r="U393" s="54"/>
    </row>
    <row r="394" spans="1:21" ht="12.6" customHeight="1" x14ac:dyDescent="0.3">
      <c r="A394" s="54"/>
      <c r="B394" s="341"/>
      <c r="C394" s="394"/>
      <c r="R394" s="54"/>
      <c r="S394" s="394"/>
      <c r="T394" s="341"/>
      <c r="U394" s="54"/>
    </row>
    <row r="395" spans="1:21" ht="12.6" customHeight="1" x14ac:dyDescent="0.3">
      <c r="A395" s="54"/>
      <c r="B395" s="341"/>
      <c r="C395" s="394"/>
      <c r="R395" s="54"/>
      <c r="S395" s="394"/>
      <c r="T395" s="341"/>
      <c r="U395" s="54"/>
    </row>
    <row r="396" spans="1:21" ht="12.6" customHeight="1" x14ac:dyDescent="0.3">
      <c r="A396" s="54"/>
      <c r="B396" s="341"/>
      <c r="C396" s="394"/>
      <c r="R396" s="54"/>
      <c r="S396" s="394"/>
      <c r="T396" s="341"/>
      <c r="U396" s="54"/>
    </row>
    <row r="397" spans="1:21" ht="12.6" customHeight="1" x14ac:dyDescent="0.3">
      <c r="A397" s="54"/>
      <c r="B397" s="341"/>
      <c r="C397" s="394"/>
      <c r="R397" s="54"/>
      <c r="S397" s="394"/>
      <c r="T397" s="341"/>
      <c r="U397" s="54"/>
    </row>
    <row r="398" spans="1:21" ht="12.6" customHeight="1" x14ac:dyDescent="0.3">
      <c r="A398" s="54"/>
      <c r="B398" s="341"/>
      <c r="C398" s="394"/>
      <c r="R398" s="54"/>
      <c r="S398" s="394"/>
      <c r="T398" s="341"/>
      <c r="U398" s="54"/>
    </row>
    <row r="399" spans="1:21" ht="12.6" customHeight="1" x14ac:dyDescent="0.3">
      <c r="A399" s="54"/>
      <c r="B399" s="341"/>
      <c r="C399" s="394"/>
      <c r="R399" s="54"/>
      <c r="S399" s="394"/>
      <c r="T399" s="341"/>
      <c r="U399" s="54"/>
    </row>
    <row r="400" spans="1:21" ht="12.6" customHeight="1" x14ac:dyDescent="0.3">
      <c r="A400" s="54"/>
      <c r="B400" s="341"/>
      <c r="C400" s="394"/>
      <c r="R400" s="54"/>
      <c r="S400" s="394"/>
      <c r="T400" s="341"/>
      <c r="U400" s="54"/>
    </row>
    <row r="401" spans="1:21" ht="12.6" customHeight="1" x14ac:dyDescent="0.3">
      <c r="A401" s="54"/>
      <c r="B401" s="341"/>
      <c r="C401" s="394"/>
      <c r="R401" s="54"/>
      <c r="S401" s="394"/>
      <c r="T401" s="341"/>
      <c r="U401" s="54"/>
    </row>
    <row r="402" spans="1:21" ht="12.6" customHeight="1" x14ac:dyDescent="0.3">
      <c r="A402" s="54"/>
      <c r="B402" s="341"/>
      <c r="C402" s="394"/>
      <c r="R402" s="54"/>
      <c r="S402" s="394"/>
      <c r="T402" s="341"/>
      <c r="U402" s="54"/>
    </row>
    <row r="403" spans="1:21" ht="12.6" customHeight="1" x14ac:dyDescent="0.3">
      <c r="A403" s="54"/>
      <c r="B403" s="341"/>
      <c r="C403" s="394"/>
      <c r="R403" s="54"/>
      <c r="S403" s="394"/>
      <c r="T403" s="341"/>
      <c r="U403" s="54"/>
    </row>
    <row r="404" spans="1:21" ht="12.6" customHeight="1" x14ac:dyDescent="0.3">
      <c r="A404" s="54"/>
      <c r="B404" s="341"/>
      <c r="C404" s="394"/>
      <c r="R404" s="54"/>
      <c r="S404" s="394"/>
      <c r="T404" s="341"/>
      <c r="U404" s="54"/>
    </row>
    <row r="405" spans="1:21" ht="12.6" customHeight="1" x14ac:dyDescent="0.3">
      <c r="A405" s="54"/>
      <c r="B405" s="341"/>
      <c r="C405" s="394"/>
      <c r="R405" s="54"/>
      <c r="S405" s="394"/>
      <c r="T405" s="341"/>
      <c r="U405" s="54"/>
    </row>
    <row r="406" spans="1:21" ht="12.6" customHeight="1" x14ac:dyDescent="0.3">
      <c r="A406" s="54"/>
      <c r="B406" s="341"/>
      <c r="C406" s="394"/>
      <c r="R406" s="54"/>
      <c r="S406" s="394"/>
      <c r="T406" s="341"/>
      <c r="U406" s="54"/>
    </row>
    <row r="407" spans="1:21" ht="12.6" customHeight="1" x14ac:dyDescent="0.3">
      <c r="A407" s="54"/>
      <c r="B407" s="341"/>
      <c r="C407" s="394"/>
      <c r="R407" s="54"/>
      <c r="S407" s="394"/>
      <c r="T407" s="341"/>
      <c r="U407" s="54"/>
    </row>
    <row r="408" spans="1:21" ht="12.6" customHeight="1" x14ac:dyDescent="0.3">
      <c r="A408" s="54"/>
      <c r="B408" s="341"/>
      <c r="C408" s="394"/>
      <c r="R408" s="54"/>
      <c r="S408" s="394"/>
      <c r="T408" s="341"/>
      <c r="U408" s="54"/>
    </row>
    <row r="409" spans="1:21" ht="12.6" customHeight="1" x14ac:dyDescent="0.3">
      <c r="A409" s="54"/>
      <c r="B409" s="341"/>
      <c r="C409" s="394"/>
      <c r="R409" s="54"/>
      <c r="S409" s="394"/>
      <c r="T409" s="341"/>
      <c r="U409" s="54"/>
    </row>
    <row r="410" spans="1:21" ht="12.6" customHeight="1" x14ac:dyDescent="0.3">
      <c r="A410" s="54"/>
      <c r="B410" s="341"/>
      <c r="C410" s="394"/>
      <c r="R410" s="54"/>
      <c r="S410" s="394"/>
      <c r="T410" s="341"/>
      <c r="U410" s="54"/>
    </row>
    <row r="411" spans="1:21" ht="12.6" customHeight="1" x14ac:dyDescent="0.3">
      <c r="A411" s="54"/>
      <c r="B411" s="341"/>
      <c r="C411" s="394"/>
      <c r="R411" s="54"/>
      <c r="S411" s="394"/>
      <c r="T411" s="341"/>
      <c r="U411" s="54"/>
    </row>
    <row r="412" spans="1:21" ht="12.6" customHeight="1" x14ac:dyDescent="0.3">
      <c r="A412" s="54"/>
      <c r="B412" s="341"/>
      <c r="C412" s="394"/>
      <c r="R412" s="54"/>
      <c r="S412" s="394"/>
      <c r="T412" s="341"/>
      <c r="U412" s="54"/>
    </row>
    <row r="413" spans="1:21" ht="12.6" customHeight="1" x14ac:dyDescent="0.3">
      <c r="A413" s="54"/>
      <c r="B413" s="341"/>
      <c r="C413" s="394"/>
      <c r="R413" s="54"/>
      <c r="S413" s="394"/>
      <c r="T413" s="341"/>
      <c r="U413" s="54"/>
    </row>
    <row r="414" spans="1:21" ht="12.6" customHeight="1" x14ac:dyDescent="0.3">
      <c r="A414" s="54"/>
      <c r="B414" s="341"/>
      <c r="C414" s="394"/>
      <c r="R414" s="54"/>
      <c r="S414" s="394"/>
      <c r="T414" s="341"/>
      <c r="U414" s="54"/>
    </row>
    <row r="415" spans="1:21" ht="12.6" customHeight="1" x14ac:dyDescent="0.3">
      <c r="A415" s="54"/>
      <c r="B415" s="341"/>
      <c r="C415" s="394"/>
      <c r="R415" s="54"/>
      <c r="S415" s="394"/>
      <c r="T415" s="341"/>
      <c r="U415" s="54"/>
    </row>
    <row r="416" spans="1:21" ht="12.6" customHeight="1" x14ac:dyDescent="0.3">
      <c r="A416" s="54"/>
      <c r="B416" s="341"/>
      <c r="C416" s="394"/>
      <c r="R416" s="54"/>
      <c r="S416" s="394"/>
      <c r="T416" s="341"/>
      <c r="U416" s="54"/>
    </row>
    <row r="417" spans="1:21" ht="12.6" customHeight="1" x14ac:dyDescent="0.3">
      <c r="A417" s="54"/>
      <c r="B417" s="341"/>
      <c r="C417" s="394"/>
      <c r="R417" s="54"/>
      <c r="S417" s="394"/>
      <c r="T417" s="341"/>
      <c r="U417" s="54"/>
    </row>
    <row r="418" spans="1:21" ht="12.6" customHeight="1" x14ac:dyDescent="0.3">
      <c r="A418" s="54"/>
      <c r="B418" s="341"/>
      <c r="C418" s="394"/>
      <c r="R418" s="54"/>
      <c r="S418" s="394"/>
      <c r="T418" s="341"/>
      <c r="U418" s="54"/>
    </row>
    <row r="419" spans="1:21" ht="12.6" customHeight="1" x14ac:dyDescent="0.3">
      <c r="A419" s="54"/>
      <c r="B419" s="341"/>
      <c r="C419" s="394"/>
      <c r="R419" s="54"/>
      <c r="S419" s="394"/>
      <c r="T419" s="341"/>
      <c r="U419" s="54"/>
    </row>
    <row r="420" spans="1:21" ht="12.6" customHeight="1" x14ac:dyDescent="0.3">
      <c r="A420" s="54"/>
      <c r="B420" s="341"/>
      <c r="C420" s="394"/>
      <c r="R420" s="54"/>
      <c r="S420" s="394"/>
      <c r="T420" s="341"/>
      <c r="U420" s="54"/>
    </row>
    <row r="421" spans="1:21" ht="12.6" customHeight="1" x14ac:dyDescent="0.3">
      <c r="A421" s="54"/>
      <c r="B421" s="341"/>
      <c r="C421" s="394"/>
      <c r="R421" s="54"/>
      <c r="S421" s="394"/>
      <c r="T421" s="341"/>
      <c r="U421" s="54"/>
    </row>
    <row r="422" spans="1:21" ht="12.6" customHeight="1" x14ac:dyDescent="0.3">
      <c r="A422" s="54"/>
      <c r="B422" s="341"/>
      <c r="C422" s="394"/>
      <c r="R422" s="54"/>
      <c r="S422" s="394"/>
      <c r="T422" s="341"/>
      <c r="U422" s="54"/>
    </row>
    <row r="423" spans="1:21" ht="12.6" customHeight="1" x14ac:dyDescent="0.3">
      <c r="A423" s="54"/>
      <c r="B423" s="341"/>
      <c r="C423" s="394"/>
      <c r="R423" s="54"/>
      <c r="S423" s="394"/>
      <c r="T423" s="341"/>
      <c r="U423" s="54"/>
    </row>
    <row r="424" spans="1:21" ht="12.6" customHeight="1" x14ac:dyDescent="0.3">
      <c r="A424" s="54"/>
      <c r="B424" s="341"/>
      <c r="C424" s="394"/>
      <c r="R424" s="54"/>
      <c r="S424" s="394"/>
      <c r="T424" s="341"/>
      <c r="U424" s="54"/>
    </row>
    <row r="425" spans="1:21" ht="12.6" customHeight="1" x14ac:dyDescent="0.3">
      <c r="A425" s="54"/>
      <c r="B425" s="341"/>
      <c r="C425" s="394"/>
      <c r="R425" s="54"/>
      <c r="S425" s="394"/>
      <c r="T425" s="341"/>
      <c r="U425" s="54"/>
    </row>
    <row r="426" spans="1:21" ht="12.6" customHeight="1" x14ac:dyDescent="0.3">
      <c r="A426" s="54"/>
      <c r="B426" s="341"/>
      <c r="C426" s="394"/>
      <c r="R426" s="54"/>
      <c r="S426" s="394"/>
      <c r="T426" s="341"/>
      <c r="U426" s="54"/>
    </row>
    <row r="427" spans="1:21" ht="12.6" customHeight="1" x14ac:dyDescent="0.3">
      <c r="A427" s="54"/>
      <c r="B427" s="341"/>
      <c r="C427" s="394"/>
      <c r="R427" s="54"/>
      <c r="S427" s="394"/>
      <c r="T427" s="341"/>
      <c r="U427" s="54"/>
    </row>
    <row r="428" spans="1:21" ht="12.6" customHeight="1" x14ac:dyDescent="0.3">
      <c r="A428" s="54"/>
      <c r="B428" s="341"/>
      <c r="C428" s="394"/>
      <c r="R428" s="54"/>
      <c r="S428" s="394"/>
      <c r="T428" s="341"/>
      <c r="U428" s="54"/>
    </row>
    <row r="429" spans="1:21" ht="12.6" customHeight="1" x14ac:dyDescent="0.3">
      <c r="A429" s="54"/>
      <c r="B429" s="341"/>
      <c r="C429" s="394"/>
      <c r="R429" s="54"/>
      <c r="S429" s="394"/>
      <c r="T429" s="341"/>
      <c r="U429" s="54"/>
    </row>
    <row r="430" spans="1:21" ht="12.6" customHeight="1" x14ac:dyDescent="0.3">
      <c r="A430" s="54"/>
      <c r="B430" s="341"/>
      <c r="C430" s="394"/>
      <c r="R430" s="54"/>
      <c r="S430" s="394"/>
      <c r="T430" s="341"/>
      <c r="U430" s="54"/>
    </row>
    <row r="431" spans="1:21" ht="12.6" customHeight="1" x14ac:dyDescent="0.3">
      <c r="A431" s="54"/>
      <c r="B431" s="341"/>
      <c r="C431" s="394"/>
      <c r="R431" s="54"/>
      <c r="S431" s="394"/>
      <c r="T431" s="341"/>
      <c r="U431" s="54"/>
    </row>
    <row r="432" spans="1:21" ht="12.6" customHeight="1" x14ac:dyDescent="0.3">
      <c r="A432" s="54"/>
      <c r="B432" s="341"/>
      <c r="C432" s="394"/>
      <c r="R432" s="54"/>
      <c r="S432" s="394"/>
      <c r="T432" s="341"/>
      <c r="U432" s="54"/>
    </row>
    <row r="433" spans="1:21" ht="12.6" customHeight="1" x14ac:dyDescent="0.3">
      <c r="A433" s="54"/>
      <c r="B433" s="341"/>
      <c r="C433" s="394"/>
      <c r="R433" s="54"/>
      <c r="S433" s="394"/>
      <c r="T433" s="341"/>
      <c r="U433" s="54"/>
    </row>
    <row r="434" spans="1:21" ht="12.6" customHeight="1" x14ac:dyDescent="0.3">
      <c r="A434" s="54"/>
      <c r="B434" s="341"/>
      <c r="C434" s="394"/>
      <c r="R434" s="54"/>
      <c r="S434" s="394"/>
      <c r="T434" s="341"/>
      <c r="U434" s="54"/>
    </row>
    <row r="435" spans="1:21" ht="12.6" customHeight="1" x14ac:dyDescent="0.3">
      <c r="A435" s="54"/>
      <c r="B435" s="341"/>
      <c r="C435" s="394"/>
      <c r="R435" s="54"/>
      <c r="S435" s="394"/>
      <c r="T435" s="341"/>
      <c r="U435" s="54"/>
    </row>
    <row r="436" spans="1:21" ht="12.6" customHeight="1" x14ac:dyDescent="0.3">
      <c r="A436" s="54"/>
      <c r="B436" s="341"/>
      <c r="C436" s="394"/>
      <c r="R436" s="54"/>
      <c r="S436" s="394"/>
      <c r="T436" s="341"/>
      <c r="U436" s="54"/>
    </row>
    <row r="437" spans="1:21" ht="12.6" customHeight="1" x14ac:dyDescent="0.3">
      <c r="A437" s="54"/>
      <c r="B437" s="341"/>
      <c r="C437" s="394"/>
      <c r="R437" s="54"/>
      <c r="S437" s="394"/>
      <c r="T437" s="341"/>
      <c r="U437" s="54"/>
    </row>
    <row r="438" spans="1:21" ht="12.6" customHeight="1" x14ac:dyDescent="0.3">
      <c r="A438" s="54"/>
      <c r="B438" s="341"/>
      <c r="C438" s="394"/>
      <c r="R438" s="54"/>
      <c r="S438" s="394"/>
      <c r="T438" s="341"/>
      <c r="U438" s="54"/>
    </row>
    <row r="439" spans="1:21" ht="12.6" customHeight="1" x14ac:dyDescent="0.3">
      <c r="A439" s="54"/>
      <c r="B439" s="341"/>
      <c r="C439" s="394"/>
      <c r="R439" s="54"/>
      <c r="S439" s="394"/>
      <c r="T439" s="341"/>
      <c r="U439" s="54"/>
    </row>
    <row r="440" spans="1:21" ht="12.6" customHeight="1" x14ac:dyDescent="0.3">
      <c r="A440" s="54"/>
      <c r="B440" s="341"/>
      <c r="C440" s="394"/>
      <c r="R440" s="54"/>
      <c r="S440" s="394"/>
      <c r="T440" s="341"/>
      <c r="U440" s="54"/>
    </row>
    <row r="441" spans="1:21" ht="12.6" customHeight="1" x14ac:dyDescent="0.3">
      <c r="A441" s="54"/>
      <c r="B441" s="341"/>
      <c r="C441" s="394"/>
      <c r="R441" s="54"/>
      <c r="S441" s="394"/>
      <c r="T441" s="341"/>
      <c r="U441" s="54"/>
    </row>
    <row r="442" spans="1:21" ht="12.6" customHeight="1" x14ac:dyDescent="0.3">
      <c r="A442" s="54"/>
      <c r="B442" s="341"/>
      <c r="C442" s="394"/>
      <c r="R442" s="54"/>
      <c r="S442" s="394"/>
      <c r="T442" s="341"/>
      <c r="U442" s="54"/>
    </row>
    <row r="443" spans="1:21" ht="12.6" customHeight="1" x14ac:dyDescent="0.3">
      <c r="A443" s="54"/>
      <c r="B443" s="341"/>
      <c r="C443" s="394"/>
      <c r="R443" s="54"/>
      <c r="S443" s="394"/>
      <c r="T443" s="341"/>
      <c r="U443" s="54"/>
    </row>
    <row r="444" spans="1:21" ht="12.6" customHeight="1" x14ac:dyDescent="0.3">
      <c r="A444" s="54"/>
      <c r="B444" s="341"/>
      <c r="C444" s="394"/>
      <c r="R444" s="54"/>
      <c r="S444" s="394"/>
      <c r="T444" s="341"/>
      <c r="U444" s="54"/>
    </row>
    <row r="445" spans="1:21" ht="12.6" customHeight="1" x14ac:dyDescent="0.3">
      <c r="A445" s="54"/>
      <c r="B445" s="341"/>
      <c r="C445" s="394"/>
      <c r="R445" s="54"/>
      <c r="S445" s="394"/>
      <c r="T445" s="341"/>
      <c r="U445" s="54"/>
    </row>
    <row r="446" spans="1:21" ht="12.6" customHeight="1" x14ac:dyDescent="0.3">
      <c r="A446" s="54"/>
      <c r="B446" s="341"/>
      <c r="C446" s="394"/>
      <c r="R446" s="54"/>
      <c r="S446" s="394"/>
      <c r="T446" s="341"/>
      <c r="U446" s="54"/>
    </row>
    <row r="447" spans="1:21" ht="12.6" customHeight="1" x14ac:dyDescent="0.3">
      <c r="A447" s="54"/>
      <c r="B447" s="341"/>
      <c r="C447" s="394"/>
      <c r="R447" s="54"/>
      <c r="S447" s="394"/>
      <c r="T447" s="341"/>
      <c r="U447" s="54"/>
    </row>
    <row r="448" spans="1:21" ht="12.6" customHeight="1" x14ac:dyDescent="0.3">
      <c r="A448" s="54"/>
      <c r="B448" s="341"/>
      <c r="C448" s="394"/>
      <c r="R448" s="54"/>
      <c r="S448" s="394"/>
      <c r="T448" s="341"/>
      <c r="U448" s="54"/>
    </row>
    <row r="449" spans="1:21" ht="12.6" customHeight="1" x14ac:dyDescent="0.3">
      <c r="A449" s="54"/>
      <c r="B449" s="341"/>
      <c r="C449" s="394"/>
      <c r="R449" s="54"/>
      <c r="S449" s="394"/>
      <c r="T449" s="341"/>
      <c r="U449" s="54"/>
    </row>
    <row r="450" spans="1:21" ht="12.6" customHeight="1" x14ac:dyDescent="0.3">
      <c r="A450" s="54"/>
      <c r="B450" s="341"/>
      <c r="C450" s="394"/>
      <c r="R450" s="54"/>
      <c r="S450" s="394"/>
      <c r="T450" s="341"/>
      <c r="U450" s="54"/>
    </row>
    <row r="451" spans="1:21" ht="12.6" customHeight="1" x14ac:dyDescent="0.3">
      <c r="A451" s="54"/>
      <c r="B451" s="341"/>
      <c r="C451" s="394"/>
      <c r="R451" s="54"/>
      <c r="S451" s="394"/>
      <c r="T451" s="341"/>
      <c r="U451" s="54"/>
    </row>
    <row r="452" spans="1:21" ht="12.6" customHeight="1" x14ac:dyDescent="0.3">
      <c r="A452" s="54"/>
      <c r="B452" s="341"/>
      <c r="C452" s="394"/>
      <c r="R452" s="54"/>
      <c r="S452" s="394"/>
      <c r="T452" s="341"/>
      <c r="U452" s="54"/>
    </row>
    <row r="453" spans="1:21" ht="12.6" customHeight="1" x14ac:dyDescent="0.3">
      <c r="A453" s="54"/>
      <c r="B453" s="341"/>
      <c r="C453" s="394"/>
      <c r="R453" s="54"/>
      <c r="S453" s="394"/>
      <c r="T453" s="341"/>
      <c r="U453" s="54"/>
    </row>
    <row r="454" spans="1:21" ht="12.6" customHeight="1" x14ac:dyDescent="0.3">
      <c r="A454" s="54"/>
      <c r="B454" s="341"/>
      <c r="C454" s="394"/>
      <c r="R454" s="54"/>
      <c r="S454" s="394"/>
      <c r="T454" s="341"/>
      <c r="U454" s="54"/>
    </row>
    <row r="455" spans="1:21" ht="12.6" customHeight="1" x14ac:dyDescent="0.3">
      <c r="A455" s="54"/>
      <c r="B455" s="341"/>
      <c r="C455" s="394"/>
      <c r="R455" s="54"/>
      <c r="S455" s="394"/>
      <c r="T455" s="341"/>
      <c r="U455" s="54"/>
    </row>
    <row r="456" spans="1:21" ht="12.6" customHeight="1" x14ac:dyDescent="0.3">
      <c r="A456" s="54"/>
      <c r="B456" s="341"/>
      <c r="C456" s="394"/>
      <c r="R456" s="54"/>
      <c r="S456" s="394"/>
      <c r="T456" s="341"/>
      <c r="U456" s="54"/>
    </row>
    <row r="457" spans="1:21" ht="12.6" customHeight="1" x14ac:dyDescent="0.3">
      <c r="A457" s="54"/>
      <c r="B457" s="341"/>
      <c r="C457" s="394"/>
      <c r="R457" s="54"/>
      <c r="S457" s="394"/>
      <c r="T457" s="341"/>
      <c r="U457" s="54"/>
    </row>
    <row r="458" spans="1:21" ht="12.6" customHeight="1" x14ac:dyDescent="0.3">
      <c r="A458" s="54"/>
      <c r="B458" s="341"/>
      <c r="C458" s="394"/>
      <c r="R458" s="54"/>
      <c r="S458" s="394"/>
      <c r="T458" s="341"/>
      <c r="U458" s="54"/>
    </row>
    <row r="459" spans="1:21" ht="12.6" customHeight="1" x14ac:dyDescent="0.3">
      <c r="A459" s="54"/>
      <c r="B459" s="341"/>
      <c r="C459" s="394"/>
      <c r="R459" s="54"/>
      <c r="S459" s="394"/>
      <c r="T459" s="341"/>
      <c r="U459" s="54"/>
    </row>
    <row r="460" spans="1:21" ht="12.6" customHeight="1" x14ac:dyDescent="0.3">
      <c r="A460" s="54"/>
      <c r="B460" s="341"/>
      <c r="C460" s="394"/>
      <c r="R460" s="54"/>
      <c r="S460" s="394"/>
      <c r="T460" s="341"/>
      <c r="U460" s="54"/>
    </row>
    <row r="461" spans="1:21" ht="12.6" customHeight="1" x14ac:dyDescent="0.3">
      <c r="A461" s="54"/>
      <c r="B461" s="341"/>
      <c r="C461" s="394"/>
      <c r="R461" s="54"/>
      <c r="S461" s="394"/>
      <c r="T461" s="341"/>
      <c r="U461" s="54"/>
    </row>
    <row r="462" spans="1:21" ht="12.6" customHeight="1" x14ac:dyDescent="0.3">
      <c r="A462" s="54"/>
      <c r="B462" s="341"/>
      <c r="C462" s="394"/>
      <c r="R462" s="54"/>
      <c r="S462" s="394"/>
      <c r="T462" s="341"/>
      <c r="U462" s="54"/>
    </row>
    <row r="463" spans="1:21" ht="12.6" customHeight="1" x14ac:dyDescent="0.3">
      <c r="A463" s="54"/>
      <c r="B463" s="341"/>
      <c r="C463" s="394"/>
      <c r="R463" s="54"/>
      <c r="S463" s="394"/>
      <c r="T463" s="341"/>
      <c r="U463" s="54"/>
    </row>
    <row r="464" spans="1:21" ht="12.6" customHeight="1" x14ac:dyDescent="0.3">
      <c r="A464" s="54"/>
      <c r="B464" s="341"/>
      <c r="C464" s="394"/>
      <c r="R464" s="54"/>
      <c r="S464" s="394"/>
      <c r="T464" s="341"/>
      <c r="U464" s="54"/>
    </row>
    <row r="465" spans="1:21" ht="12.6" customHeight="1" x14ac:dyDescent="0.3">
      <c r="A465" s="54"/>
      <c r="B465" s="341"/>
      <c r="C465" s="394"/>
      <c r="R465" s="54"/>
      <c r="S465" s="394"/>
      <c r="T465" s="341"/>
      <c r="U465" s="54"/>
    </row>
    <row r="466" spans="1:21" ht="12.6" customHeight="1" x14ac:dyDescent="0.3">
      <c r="A466" s="54"/>
      <c r="B466" s="341"/>
      <c r="C466" s="394"/>
      <c r="R466" s="54"/>
      <c r="S466" s="394"/>
      <c r="T466" s="341"/>
      <c r="U466" s="54"/>
    </row>
    <row r="467" spans="1:21" ht="12.6" customHeight="1" x14ac:dyDescent="0.3">
      <c r="A467" s="54"/>
      <c r="B467" s="341"/>
      <c r="C467" s="394"/>
      <c r="R467" s="54"/>
      <c r="S467" s="394"/>
      <c r="T467" s="341"/>
      <c r="U467" s="54"/>
    </row>
    <row r="468" spans="1:21" ht="12.6" customHeight="1" x14ac:dyDescent="0.3">
      <c r="A468" s="54"/>
      <c r="B468" s="341"/>
      <c r="C468" s="394"/>
      <c r="R468" s="54"/>
      <c r="S468" s="394"/>
      <c r="T468" s="341"/>
      <c r="U468" s="54"/>
    </row>
    <row r="469" spans="1:21" ht="12.6" customHeight="1" x14ac:dyDescent="0.3">
      <c r="A469" s="54"/>
      <c r="B469" s="341"/>
      <c r="C469" s="394"/>
      <c r="R469" s="54"/>
      <c r="S469" s="394"/>
      <c r="T469" s="341"/>
      <c r="U469" s="54"/>
    </row>
    <row r="470" spans="1:21" ht="12.6" customHeight="1" x14ac:dyDescent="0.3">
      <c r="A470" s="54"/>
      <c r="B470" s="341"/>
      <c r="C470" s="394"/>
      <c r="R470" s="54"/>
      <c r="S470" s="394"/>
      <c r="T470" s="341"/>
      <c r="U470" s="54"/>
    </row>
    <row r="471" spans="1:21" ht="12.6" customHeight="1" x14ac:dyDescent="0.3">
      <c r="A471" s="54"/>
      <c r="B471" s="341"/>
      <c r="C471" s="394"/>
      <c r="R471" s="54"/>
      <c r="S471" s="394"/>
      <c r="T471" s="341"/>
      <c r="U471" s="54"/>
    </row>
    <row r="472" spans="1:21" ht="12.6" customHeight="1" x14ac:dyDescent="0.3">
      <c r="A472" s="54"/>
      <c r="B472" s="341"/>
      <c r="C472" s="394"/>
      <c r="R472" s="54"/>
      <c r="S472" s="394"/>
      <c r="T472" s="341"/>
      <c r="U472" s="54"/>
    </row>
    <row r="473" spans="1:21" ht="12.6" customHeight="1" x14ac:dyDescent="0.3">
      <c r="A473" s="54"/>
      <c r="B473" s="341"/>
      <c r="C473" s="394"/>
      <c r="R473" s="54"/>
      <c r="S473" s="394"/>
      <c r="T473" s="341"/>
      <c r="U473" s="54"/>
    </row>
    <row r="474" spans="1:21" ht="12.6" customHeight="1" x14ac:dyDescent="0.3">
      <c r="A474" s="54"/>
      <c r="B474" s="341"/>
      <c r="C474" s="394"/>
      <c r="R474" s="54"/>
      <c r="S474" s="394"/>
      <c r="T474" s="341"/>
      <c r="U474" s="54"/>
    </row>
    <row r="475" spans="1:21" ht="12.6" customHeight="1" x14ac:dyDescent="0.3">
      <c r="A475" s="54"/>
      <c r="B475" s="341"/>
      <c r="C475" s="394"/>
      <c r="R475" s="54"/>
      <c r="S475" s="394"/>
      <c r="T475" s="341"/>
      <c r="U475" s="54"/>
    </row>
    <row r="476" spans="1:21" ht="12.6" customHeight="1" x14ac:dyDescent="0.3">
      <c r="A476" s="54"/>
      <c r="B476" s="341"/>
      <c r="C476" s="394"/>
      <c r="R476" s="54"/>
      <c r="S476" s="394"/>
      <c r="T476" s="341"/>
      <c r="U476" s="54"/>
    </row>
    <row r="477" spans="1:21" ht="12.6" customHeight="1" x14ac:dyDescent="0.3">
      <c r="A477" s="54"/>
      <c r="B477" s="341"/>
      <c r="C477" s="394"/>
      <c r="R477" s="54"/>
      <c r="S477" s="394"/>
      <c r="T477" s="341"/>
      <c r="U477" s="54"/>
    </row>
    <row r="478" spans="1:21" ht="12.6" customHeight="1" x14ac:dyDescent="0.3">
      <c r="A478" s="54"/>
      <c r="B478" s="341"/>
      <c r="C478" s="394"/>
      <c r="R478" s="54"/>
      <c r="S478" s="394"/>
      <c r="T478" s="341"/>
      <c r="U478" s="54"/>
    </row>
    <row r="479" spans="1:21" ht="12.6" customHeight="1" x14ac:dyDescent="0.3">
      <c r="A479" s="54"/>
      <c r="B479" s="341"/>
      <c r="C479" s="394"/>
      <c r="R479" s="54"/>
      <c r="S479" s="394"/>
      <c r="T479" s="341"/>
      <c r="U479" s="54"/>
    </row>
    <row r="480" spans="1:21" ht="12.6" customHeight="1" x14ac:dyDescent="0.3">
      <c r="A480" s="54"/>
      <c r="B480" s="341"/>
      <c r="C480" s="394"/>
      <c r="R480" s="54"/>
      <c r="S480" s="394"/>
      <c r="T480" s="341"/>
      <c r="U480" s="54"/>
    </row>
    <row r="481" spans="1:21" ht="12.6" customHeight="1" x14ac:dyDescent="0.3">
      <c r="A481" s="54"/>
      <c r="B481" s="341"/>
      <c r="C481" s="394"/>
      <c r="R481" s="54"/>
      <c r="S481" s="394"/>
      <c r="T481" s="341"/>
      <c r="U481" s="54"/>
    </row>
    <row r="482" spans="1:21" ht="12.6" customHeight="1" x14ac:dyDescent="0.3">
      <c r="A482" s="54"/>
      <c r="B482" s="341"/>
      <c r="C482" s="394"/>
      <c r="R482" s="54"/>
      <c r="S482" s="394"/>
      <c r="T482" s="341"/>
      <c r="U482" s="54"/>
    </row>
    <row r="483" spans="1:21" ht="12.6" customHeight="1" x14ac:dyDescent="0.3">
      <c r="A483" s="54"/>
      <c r="B483" s="341"/>
      <c r="C483" s="394"/>
      <c r="R483" s="54"/>
      <c r="S483" s="394"/>
      <c r="T483" s="341"/>
      <c r="U483" s="54"/>
    </row>
    <row r="484" spans="1:21" ht="12.6" customHeight="1" x14ac:dyDescent="0.3">
      <c r="A484" s="54"/>
      <c r="B484" s="341"/>
      <c r="C484" s="394"/>
      <c r="R484" s="54"/>
      <c r="S484" s="394"/>
      <c r="T484" s="341"/>
      <c r="U484" s="54"/>
    </row>
    <row r="485" spans="1:21" ht="12.6" customHeight="1" x14ac:dyDescent="0.3">
      <c r="A485" s="54"/>
      <c r="B485" s="341"/>
      <c r="C485" s="394"/>
      <c r="R485" s="54"/>
      <c r="S485" s="394"/>
      <c r="T485" s="341"/>
      <c r="U485" s="54"/>
    </row>
    <row r="486" spans="1:21" ht="12.6" customHeight="1" x14ac:dyDescent="0.3">
      <c r="A486" s="54"/>
      <c r="B486" s="341"/>
      <c r="C486" s="394"/>
      <c r="R486" s="54"/>
      <c r="S486" s="394"/>
      <c r="T486" s="341"/>
      <c r="U486" s="54"/>
    </row>
    <row r="487" spans="1:21" ht="12.6" customHeight="1" x14ac:dyDescent="0.3">
      <c r="A487" s="54"/>
      <c r="B487" s="341"/>
      <c r="C487" s="394"/>
      <c r="R487" s="54"/>
      <c r="S487" s="394"/>
      <c r="T487" s="341"/>
      <c r="U487" s="54"/>
    </row>
    <row r="488" spans="1:21" ht="12.6" customHeight="1" x14ac:dyDescent="0.3">
      <c r="A488" s="54"/>
      <c r="B488" s="341"/>
      <c r="C488" s="394"/>
      <c r="R488" s="54"/>
      <c r="S488" s="394"/>
      <c r="T488" s="341"/>
      <c r="U488" s="54"/>
    </row>
    <row r="489" spans="1:21" ht="12.6" customHeight="1" x14ac:dyDescent="0.3">
      <c r="A489" s="54"/>
      <c r="B489" s="341"/>
      <c r="C489" s="394"/>
      <c r="R489" s="54"/>
      <c r="S489" s="394"/>
      <c r="T489" s="341"/>
      <c r="U489" s="54"/>
    </row>
    <row r="490" spans="1:21" ht="12.6" customHeight="1" x14ac:dyDescent="0.3">
      <c r="A490" s="54"/>
      <c r="B490" s="341"/>
      <c r="C490" s="394"/>
      <c r="R490" s="54"/>
      <c r="S490" s="394"/>
      <c r="T490" s="341"/>
      <c r="U490" s="54"/>
    </row>
    <row r="491" spans="1:21" ht="12.6" customHeight="1" x14ac:dyDescent="0.3">
      <c r="A491" s="54"/>
      <c r="B491" s="341"/>
      <c r="C491" s="394"/>
      <c r="R491" s="54"/>
      <c r="S491" s="394"/>
      <c r="T491" s="341"/>
      <c r="U491" s="54"/>
    </row>
    <row r="492" spans="1:21" ht="12.6" customHeight="1" x14ac:dyDescent="0.3">
      <c r="A492" s="54"/>
      <c r="B492" s="341"/>
      <c r="C492" s="394"/>
      <c r="R492" s="54"/>
      <c r="S492" s="394"/>
      <c r="T492" s="341"/>
      <c r="U492" s="54"/>
    </row>
    <row r="493" spans="1:21" ht="12.6" customHeight="1" x14ac:dyDescent="0.3">
      <c r="A493" s="54"/>
      <c r="B493" s="341"/>
      <c r="C493" s="394"/>
      <c r="R493" s="54"/>
      <c r="S493" s="394"/>
      <c r="T493" s="341"/>
      <c r="U493" s="54"/>
    </row>
    <row r="494" spans="1:21" ht="12.6" customHeight="1" x14ac:dyDescent="0.3">
      <c r="A494" s="54"/>
      <c r="B494" s="341"/>
      <c r="C494" s="394"/>
      <c r="R494" s="54"/>
      <c r="S494" s="394"/>
      <c r="T494" s="341"/>
      <c r="U494" s="54"/>
    </row>
    <row r="495" spans="1:21" ht="12.6" customHeight="1" x14ac:dyDescent="0.3">
      <c r="A495" s="54"/>
      <c r="B495" s="341"/>
      <c r="C495" s="394"/>
      <c r="R495" s="54"/>
      <c r="S495" s="394"/>
      <c r="T495" s="341"/>
      <c r="U495" s="54"/>
    </row>
    <row r="496" spans="1:21" ht="12.6" customHeight="1" x14ac:dyDescent="0.3">
      <c r="A496" s="54"/>
      <c r="B496" s="341"/>
      <c r="C496" s="394"/>
      <c r="R496" s="54"/>
      <c r="S496" s="394"/>
      <c r="T496" s="341"/>
      <c r="U496" s="54"/>
    </row>
    <row r="497" spans="1:21" ht="12.6" customHeight="1" x14ac:dyDescent="0.3">
      <c r="A497" s="54"/>
      <c r="B497" s="341"/>
      <c r="C497" s="394"/>
      <c r="R497" s="54"/>
      <c r="S497" s="394"/>
      <c r="T497" s="341"/>
      <c r="U497" s="54"/>
    </row>
    <row r="498" spans="1:21" ht="12.6" customHeight="1" x14ac:dyDescent="0.3">
      <c r="A498" s="54"/>
      <c r="B498" s="341"/>
      <c r="C498" s="394"/>
      <c r="R498" s="54"/>
      <c r="S498" s="394"/>
      <c r="T498" s="341"/>
      <c r="U498" s="54"/>
    </row>
    <row r="499" spans="1:21" ht="12.6" customHeight="1" x14ac:dyDescent="0.3">
      <c r="A499" s="54"/>
      <c r="B499" s="341"/>
      <c r="C499" s="394"/>
      <c r="R499" s="54"/>
      <c r="S499" s="394"/>
      <c r="T499" s="341"/>
      <c r="U499" s="54"/>
    </row>
    <row r="500" spans="1:21" ht="12.6" customHeight="1" x14ac:dyDescent="0.3">
      <c r="A500" s="54"/>
      <c r="B500" s="341"/>
      <c r="C500" s="394"/>
      <c r="R500" s="54"/>
      <c r="S500" s="394"/>
      <c r="T500" s="341"/>
      <c r="U500" s="54"/>
    </row>
    <row r="501" spans="1:21" ht="12.6" customHeight="1" x14ac:dyDescent="0.3">
      <c r="A501" s="54"/>
      <c r="B501" s="341"/>
      <c r="C501" s="394"/>
      <c r="R501" s="54"/>
      <c r="S501" s="394"/>
      <c r="T501" s="341"/>
      <c r="U501" s="54"/>
    </row>
    <row r="502" spans="1:21" ht="12.6" customHeight="1" x14ac:dyDescent="0.3">
      <c r="A502" s="54"/>
      <c r="B502" s="341"/>
      <c r="C502" s="394"/>
      <c r="R502" s="54"/>
      <c r="S502" s="394"/>
      <c r="T502" s="341"/>
      <c r="U502" s="54"/>
    </row>
    <row r="503" spans="1:21" ht="12.6" customHeight="1" x14ac:dyDescent="0.3">
      <c r="A503" s="54"/>
      <c r="B503" s="341"/>
      <c r="C503" s="394"/>
      <c r="R503" s="54"/>
      <c r="S503" s="394"/>
      <c r="T503" s="341"/>
      <c r="U503" s="54"/>
    </row>
    <row r="504" spans="1:21" ht="12.6" customHeight="1" x14ac:dyDescent="0.3">
      <c r="A504" s="54"/>
      <c r="B504" s="341"/>
      <c r="C504" s="394"/>
      <c r="R504" s="54"/>
      <c r="S504" s="394"/>
      <c r="T504" s="341"/>
      <c r="U504" s="54"/>
    </row>
    <row r="505" spans="1:21" ht="12.6" customHeight="1" x14ac:dyDescent="0.3">
      <c r="A505" s="54"/>
      <c r="B505" s="341"/>
      <c r="C505" s="394"/>
      <c r="R505" s="54"/>
      <c r="S505" s="394"/>
      <c r="T505" s="341"/>
      <c r="U505" s="54"/>
    </row>
    <row r="506" spans="1:21" ht="12.6" customHeight="1" x14ac:dyDescent="0.3">
      <c r="A506" s="54"/>
      <c r="B506" s="341"/>
      <c r="C506" s="394"/>
      <c r="R506" s="54"/>
      <c r="S506" s="394"/>
      <c r="T506" s="341"/>
      <c r="U506" s="54"/>
    </row>
    <row r="507" spans="1:21" ht="12.6" customHeight="1" x14ac:dyDescent="0.3">
      <c r="A507" s="54"/>
      <c r="B507" s="341"/>
      <c r="C507" s="394"/>
      <c r="R507" s="54"/>
      <c r="S507" s="394"/>
      <c r="T507" s="341"/>
      <c r="U507" s="54"/>
    </row>
    <row r="508" spans="1:21" ht="12.6" customHeight="1" x14ac:dyDescent="0.3">
      <c r="A508" s="54"/>
      <c r="B508" s="341"/>
      <c r="C508" s="394"/>
      <c r="R508" s="54"/>
      <c r="S508" s="394"/>
      <c r="T508" s="341"/>
      <c r="U508" s="54"/>
    </row>
    <row r="509" spans="1:21" ht="12.6" customHeight="1" x14ac:dyDescent="0.3">
      <c r="A509" s="54"/>
      <c r="B509" s="341"/>
      <c r="C509" s="394"/>
      <c r="R509" s="54"/>
      <c r="S509" s="394"/>
      <c r="T509" s="341"/>
      <c r="U509" s="54"/>
    </row>
    <row r="510" spans="1:21" ht="12.6" customHeight="1" x14ac:dyDescent="0.3">
      <c r="A510" s="54"/>
      <c r="B510" s="341"/>
      <c r="C510" s="394"/>
      <c r="R510" s="54"/>
      <c r="S510" s="394"/>
      <c r="T510" s="341"/>
      <c r="U510" s="54"/>
    </row>
    <row r="511" spans="1:21" ht="12.6" customHeight="1" x14ac:dyDescent="0.3">
      <c r="A511" s="54"/>
      <c r="B511" s="341"/>
      <c r="C511" s="394"/>
      <c r="R511" s="54"/>
      <c r="S511" s="394"/>
      <c r="T511" s="341"/>
      <c r="U511" s="54"/>
    </row>
    <row r="512" spans="1:21" ht="12.6" customHeight="1" x14ac:dyDescent="0.3">
      <c r="A512" s="54"/>
      <c r="B512" s="341"/>
      <c r="C512" s="394"/>
      <c r="R512" s="54"/>
      <c r="S512" s="394"/>
      <c r="T512" s="341"/>
      <c r="U512" s="54"/>
    </row>
    <row r="513" spans="1:21" ht="12.6" customHeight="1" x14ac:dyDescent="0.3">
      <c r="A513" s="54"/>
      <c r="B513" s="341"/>
      <c r="C513" s="394"/>
      <c r="R513" s="54"/>
      <c r="S513" s="394"/>
      <c r="T513" s="341"/>
      <c r="U513" s="54"/>
    </row>
    <row r="514" spans="1:21" ht="12.6" customHeight="1" x14ac:dyDescent="0.3">
      <c r="A514" s="54"/>
      <c r="B514" s="341"/>
      <c r="C514" s="394"/>
      <c r="R514" s="54"/>
      <c r="S514" s="394"/>
      <c r="T514" s="341"/>
      <c r="U514" s="54"/>
    </row>
    <row r="515" spans="1:21" ht="12.6" customHeight="1" x14ac:dyDescent="0.3">
      <c r="A515" s="54"/>
      <c r="B515" s="341"/>
      <c r="C515" s="394"/>
      <c r="R515" s="54"/>
      <c r="S515" s="394"/>
      <c r="T515" s="341"/>
      <c r="U515" s="54"/>
    </row>
    <row r="516" spans="1:21" ht="12.6" customHeight="1" x14ac:dyDescent="0.3">
      <c r="A516" s="54"/>
      <c r="B516" s="341"/>
      <c r="C516" s="394"/>
      <c r="R516" s="54"/>
      <c r="S516" s="394"/>
      <c r="T516" s="341"/>
      <c r="U516" s="54"/>
    </row>
    <row r="517" spans="1:21" ht="12.6" customHeight="1" x14ac:dyDescent="0.3">
      <c r="A517" s="54"/>
      <c r="B517" s="341"/>
      <c r="C517" s="394"/>
      <c r="R517" s="54"/>
      <c r="S517" s="394"/>
      <c r="T517" s="341"/>
      <c r="U517" s="54"/>
    </row>
    <row r="518" spans="1:21" ht="12.6" customHeight="1" x14ac:dyDescent="0.3">
      <c r="A518" s="54"/>
      <c r="B518" s="341"/>
      <c r="C518" s="394"/>
      <c r="R518" s="54"/>
      <c r="S518" s="394"/>
      <c r="T518" s="341"/>
      <c r="U518" s="54"/>
    </row>
    <row r="519" spans="1:21" ht="12.6" customHeight="1" x14ac:dyDescent="0.3">
      <c r="A519" s="54"/>
      <c r="B519" s="341"/>
      <c r="C519" s="394"/>
      <c r="R519" s="54"/>
      <c r="S519" s="394"/>
      <c r="T519" s="341"/>
      <c r="U519" s="54"/>
    </row>
    <row r="520" spans="1:21" ht="12.6" customHeight="1" x14ac:dyDescent="0.3">
      <c r="A520" s="54"/>
      <c r="B520" s="341"/>
      <c r="C520" s="394"/>
      <c r="R520" s="54"/>
      <c r="S520" s="394"/>
      <c r="T520" s="341"/>
      <c r="U520" s="54"/>
    </row>
    <row r="521" spans="1:21" ht="12.6" customHeight="1" x14ac:dyDescent="0.3">
      <c r="A521" s="54"/>
      <c r="B521" s="341"/>
      <c r="C521" s="394"/>
      <c r="R521" s="54"/>
      <c r="S521" s="394"/>
      <c r="T521" s="341"/>
      <c r="U521" s="54"/>
    </row>
    <row r="522" spans="1:21" ht="12.6" customHeight="1" x14ac:dyDescent="0.3">
      <c r="A522" s="54"/>
      <c r="B522" s="341"/>
      <c r="C522" s="394"/>
      <c r="R522" s="54"/>
      <c r="S522" s="394"/>
      <c r="T522" s="341"/>
      <c r="U522" s="54"/>
    </row>
    <row r="523" spans="1:21" ht="12.6" customHeight="1" x14ac:dyDescent="0.3">
      <c r="A523" s="54"/>
      <c r="B523" s="341"/>
      <c r="C523" s="394"/>
      <c r="R523" s="54"/>
      <c r="S523" s="394"/>
      <c r="T523" s="341"/>
      <c r="U523" s="54"/>
    </row>
    <row r="524" spans="1:21" ht="12.6" customHeight="1" x14ac:dyDescent="0.3">
      <c r="A524" s="54"/>
      <c r="B524" s="341"/>
      <c r="C524" s="394"/>
      <c r="R524" s="54"/>
      <c r="S524" s="394"/>
      <c r="T524" s="341"/>
      <c r="U524" s="54"/>
    </row>
    <row r="525" spans="1:21" ht="12.6" customHeight="1" x14ac:dyDescent="0.3">
      <c r="A525" s="54"/>
      <c r="B525" s="341"/>
      <c r="C525" s="394"/>
      <c r="R525" s="54"/>
      <c r="S525" s="394"/>
      <c r="T525" s="341"/>
      <c r="U525" s="54"/>
    </row>
    <row r="526" spans="1:21" ht="12.6" customHeight="1" x14ac:dyDescent="0.3">
      <c r="A526" s="54"/>
      <c r="B526" s="341"/>
      <c r="C526" s="394"/>
      <c r="R526" s="54"/>
      <c r="S526" s="394"/>
      <c r="T526" s="341"/>
      <c r="U526" s="54"/>
    </row>
    <row r="527" spans="1:21" ht="12.6" customHeight="1" x14ac:dyDescent="0.3">
      <c r="A527" s="54"/>
      <c r="B527" s="341"/>
      <c r="C527" s="394"/>
      <c r="R527" s="54"/>
      <c r="S527" s="394"/>
      <c r="T527" s="341"/>
      <c r="U527" s="54"/>
    </row>
    <row r="528" spans="1:21" ht="12.6" customHeight="1" x14ac:dyDescent="0.3">
      <c r="A528" s="54"/>
      <c r="B528" s="341"/>
      <c r="C528" s="394"/>
      <c r="R528" s="54"/>
      <c r="S528" s="394"/>
      <c r="T528" s="341"/>
      <c r="U528" s="54"/>
    </row>
    <row r="529" spans="1:21" ht="12.6" customHeight="1" x14ac:dyDescent="0.3">
      <c r="A529" s="54"/>
      <c r="B529" s="341"/>
      <c r="C529" s="394"/>
      <c r="R529" s="54"/>
      <c r="S529" s="394"/>
      <c r="T529" s="341"/>
      <c r="U529" s="54"/>
    </row>
    <row r="530" spans="1:21" ht="12.6" customHeight="1" x14ac:dyDescent="0.3">
      <c r="A530" s="54"/>
      <c r="B530" s="341"/>
      <c r="C530" s="394"/>
      <c r="R530" s="54"/>
      <c r="S530" s="394"/>
      <c r="T530" s="341"/>
      <c r="U530" s="54"/>
    </row>
    <row r="531" spans="1:21" ht="12.6" customHeight="1" x14ac:dyDescent="0.3">
      <c r="A531" s="54"/>
      <c r="B531" s="341"/>
      <c r="C531" s="394"/>
      <c r="R531" s="54"/>
      <c r="S531" s="394"/>
      <c r="T531" s="341"/>
      <c r="U531" s="54"/>
    </row>
    <row r="532" spans="1:21" ht="12.6" customHeight="1" x14ac:dyDescent="0.3">
      <c r="A532" s="54"/>
      <c r="B532" s="341"/>
      <c r="C532" s="394"/>
      <c r="R532" s="54"/>
      <c r="S532" s="394"/>
      <c r="T532" s="341"/>
      <c r="U532" s="54"/>
    </row>
    <row r="533" spans="1:21" ht="12.6" customHeight="1" x14ac:dyDescent="0.3">
      <c r="A533" s="54"/>
      <c r="B533" s="341"/>
      <c r="C533" s="394"/>
      <c r="R533" s="54"/>
      <c r="S533" s="394"/>
      <c r="T533" s="341"/>
      <c r="U533" s="54"/>
    </row>
    <row r="534" spans="1:21" ht="12.6" customHeight="1" x14ac:dyDescent="0.3">
      <c r="A534" s="54"/>
      <c r="B534" s="341"/>
      <c r="C534" s="394"/>
      <c r="R534" s="54"/>
      <c r="S534" s="394"/>
      <c r="T534" s="341"/>
      <c r="U534" s="54"/>
    </row>
    <row r="535" spans="1:21" ht="12.6" customHeight="1" x14ac:dyDescent="0.3">
      <c r="A535" s="54"/>
      <c r="B535" s="341"/>
      <c r="C535" s="394"/>
      <c r="R535" s="54"/>
      <c r="S535" s="394"/>
      <c r="T535" s="341"/>
      <c r="U535" s="54"/>
    </row>
    <row r="536" spans="1:21" ht="12.6" customHeight="1" x14ac:dyDescent="0.3">
      <c r="A536" s="54"/>
      <c r="B536" s="341"/>
      <c r="C536" s="394"/>
      <c r="R536" s="54"/>
      <c r="S536" s="394"/>
      <c r="T536" s="341"/>
      <c r="U536" s="54"/>
    </row>
    <row r="537" spans="1:21" ht="12.6" customHeight="1" x14ac:dyDescent="0.3">
      <c r="A537" s="54"/>
      <c r="B537" s="341"/>
      <c r="C537" s="394"/>
      <c r="R537" s="54"/>
      <c r="S537" s="394"/>
      <c r="T537" s="341"/>
      <c r="U537" s="54"/>
    </row>
    <row r="538" spans="1:21" ht="12.6" customHeight="1" x14ac:dyDescent="0.3">
      <c r="A538" s="54"/>
      <c r="B538" s="341"/>
      <c r="C538" s="394"/>
      <c r="R538" s="54"/>
      <c r="S538" s="394"/>
      <c r="T538" s="341"/>
      <c r="U538" s="54"/>
    </row>
    <row r="539" spans="1:21" ht="12.6" customHeight="1" x14ac:dyDescent="0.3">
      <c r="A539" s="54"/>
      <c r="B539" s="341"/>
      <c r="C539" s="394"/>
      <c r="R539" s="54"/>
      <c r="S539" s="394"/>
      <c r="T539" s="341"/>
      <c r="U539" s="54"/>
    </row>
    <row r="540" spans="1:21" ht="12.6" customHeight="1" x14ac:dyDescent="0.3">
      <c r="A540" s="54"/>
      <c r="B540" s="341"/>
      <c r="C540" s="394"/>
      <c r="R540" s="54"/>
      <c r="S540" s="394"/>
      <c r="T540" s="341"/>
      <c r="U540" s="54"/>
    </row>
    <row r="541" spans="1:21" ht="12.6" customHeight="1" x14ac:dyDescent="0.3">
      <c r="A541" s="54"/>
      <c r="B541" s="341"/>
      <c r="C541" s="394"/>
      <c r="R541" s="54"/>
      <c r="S541" s="394"/>
      <c r="T541" s="341"/>
      <c r="U541" s="54"/>
    </row>
    <row r="542" spans="1:21" ht="12.6" customHeight="1" x14ac:dyDescent="0.3">
      <c r="A542" s="54"/>
      <c r="B542" s="341"/>
      <c r="C542" s="394"/>
      <c r="R542" s="54"/>
      <c r="S542" s="394"/>
      <c r="T542" s="341"/>
      <c r="U542" s="54"/>
    </row>
    <row r="543" spans="1:21" ht="12.6" customHeight="1" x14ac:dyDescent="0.3">
      <c r="A543" s="54"/>
      <c r="B543" s="341"/>
      <c r="C543" s="394"/>
      <c r="R543" s="54"/>
      <c r="S543" s="394"/>
      <c r="T543" s="341"/>
      <c r="U543" s="54"/>
    </row>
    <row r="544" spans="1:21" ht="12.6" customHeight="1" x14ac:dyDescent="0.3">
      <c r="A544" s="54"/>
      <c r="B544" s="341"/>
      <c r="C544" s="394"/>
      <c r="R544" s="54"/>
      <c r="S544" s="394"/>
      <c r="T544" s="341"/>
      <c r="U544" s="54"/>
    </row>
    <row r="545" spans="1:21" ht="12.6" customHeight="1" x14ac:dyDescent="0.3">
      <c r="A545" s="54"/>
      <c r="B545" s="341"/>
      <c r="C545" s="394"/>
      <c r="R545" s="54"/>
      <c r="S545" s="394"/>
      <c r="T545" s="341"/>
      <c r="U545" s="54"/>
    </row>
    <row r="546" spans="1:21" ht="12.6" customHeight="1" x14ac:dyDescent="0.3">
      <c r="A546" s="54"/>
      <c r="B546" s="341"/>
      <c r="C546" s="394"/>
      <c r="R546" s="54"/>
      <c r="S546" s="394"/>
      <c r="T546" s="341"/>
      <c r="U546" s="54"/>
    </row>
    <row r="547" spans="1:21" ht="12.6" customHeight="1" x14ac:dyDescent="0.3">
      <c r="A547" s="54"/>
      <c r="B547" s="341"/>
      <c r="C547" s="394"/>
      <c r="R547" s="54"/>
      <c r="S547" s="394"/>
      <c r="T547" s="341"/>
      <c r="U547" s="54"/>
    </row>
    <row r="548" spans="1:21" ht="12.6" customHeight="1" x14ac:dyDescent="0.3">
      <c r="A548" s="54"/>
      <c r="B548" s="341"/>
      <c r="C548" s="394"/>
      <c r="R548" s="54"/>
      <c r="S548" s="394"/>
      <c r="T548" s="341"/>
      <c r="U548" s="54"/>
    </row>
    <row r="549" spans="1:21" ht="12.6" customHeight="1" x14ac:dyDescent="0.3">
      <c r="A549" s="54"/>
      <c r="B549" s="341"/>
      <c r="C549" s="394"/>
      <c r="R549" s="54"/>
      <c r="S549" s="394"/>
      <c r="T549" s="341"/>
      <c r="U549" s="54"/>
    </row>
    <row r="550" spans="1:21" ht="12.6" customHeight="1" x14ac:dyDescent="0.3">
      <c r="A550" s="54"/>
      <c r="B550" s="341"/>
      <c r="C550" s="394"/>
      <c r="R550" s="54"/>
      <c r="S550" s="394"/>
      <c r="T550" s="341"/>
      <c r="U550" s="54"/>
    </row>
    <row r="551" spans="1:21" ht="12.6" customHeight="1" x14ac:dyDescent="0.3">
      <c r="A551" s="54"/>
      <c r="B551" s="341"/>
      <c r="C551" s="394"/>
      <c r="R551" s="54"/>
      <c r="S551" s="394"/>
      <c r="T551" s="341"/>
      <c r="U551" s="54"/>
    </row>
    <row r="552" spans="1:21" ht="12.6" customHeight="1" x14ac:dyDescent="0.3">
      <c r="A552" s="54"/>
      <c r="B552" s="341"/>
      <c r="C552" s="394"/>
      <c r="R552" s="54"/>
      <c r="S552" s="394"/>
      <c r="T552" s="341"/>
      <c r="U552" s="54"/>
    </row>
    <row r="553" spans="1:21" ht="12.6" customHeight="1" x14ac:dyDescent="0.3">
      <c r="A553" s="54"/>
      <c r="B553" s="341"/>
      <c r="C553" s="394"/>
      <c r="R553" s="54"/>
      <c r="S553" s="394"/>
      <c r="T553" s="341"/>
      <c r="U553" s="54"/>
    </row>
    <row r="554" spans="1:21" ht="12.6" customHeight="1" x14ac:dyDescent="0.3">
      <c r="A554" s="54"/>
      <c r="B554" s="341"/>
      <c r="C554" s="394"/>
      <c r="R554" s="54"/>
      <c r="S554" s="394"/>
      <c r="T554" s="341"/>
      <c r="U554" s="54"/>
    </row>
    <row r="555" spans="1:21" ht="12.6" customHeight="1" x14ac:dyDescent="0.3">
      <c r="A555" s="54"/>
      <c r="B555" s="341"/>
      <c r="C555" s="394"/>
      <c r="R555" s="54"/>
      <c r="S555" s="394"/>
      <c r="T555" s="341"/>
      <c r="U555" s="54"/>
    </row>
    <row r="556" spans="1:21" ht="12.6" customHeight="1" x14ac:dyDescent="0.3">
      <c r="A556" s="54"/>
      <c r="B556" s="341"/>
      <c r="C556" s="394"/>
      <c r="R556" s="54"/>
      <c r="S556" s="394"/>
      <c r="T556" s="341"/>
      <c r="U556" s="54"/>
    </row>
    <row r="557" spans="1:21" ht="12.6" customHeight="1" x14ac:dyDescent="0.3">
      <c r="A557" s="54"/>
      <c r="B557" s="341"/>
      <c r="C557" s="394"/>
      <c r="R557" s="54"/>
      <c r="S557" s="394"/>
      <c r="T557" s="341"/>
      <c r="U557" s="54"/>
    </row>
    <row r="558" spans="1:21" ht="12.6" customHeight="1" x14ac:dyDescent="0.3">
      <c r="A558" s="54"/>
      <c r="B558" s="341"/>
      <c r="C558" s="394"/>
      <c r="R558" s="54"/>
      <c r="S558" s="394"/>
      <c r="T558" s="341"/>
      <c r="U558" s="54"/>
    </row>
    <row r="559" spans="1:21" ht="12.6" customHeight="1" x14ac:dyDescent="0.3">
      <c r="A559" s="54"/>
      <c r="B559" s="341"/>
      <c r="C559" s="394"/>
      <c r="R559" s="54"/>
      <c r="S559" s="394"/>
      <c r="T559" s="341"/>
      <c r="U559" s="54"/>
    </row>
    <row r="560" spans="1:21" ht="12.6" customHeight="1" x14ac:dyDescent="0.3">
      <c r="A560" s="54"/>
      <c r="B560" s="341"/>
      <c r="C560" s="394"/>
      <c r="R560" s="54"/>
      <c r="S560" s="394"/>
      <c r="T560" s="341"/>
      <c r="U560" s="54"/>
    </row>
    <row r="561" spans="1:21" ht="12.6" customHeight="1" x14ac:dyDescent="0.3">
      <c r="A561" s="54"/>
      <c r="B561" s="341"/>
      <c r="C561" s="394"/>
      <c r="R561" s="54"/>
      <c r="S561" s="394"/>
      <c r="T561" s="341"/>
      <c r="U561" s="54"/>
    </row>
    <row r="562" spans="1:21" ht="12.6" customHeight="1" x14ac:dyDescent="0.3">
      <c r="A562" s="54"/>
      <c r="B562" s="341"/>
      <c r="C562" s="394"/>
      <c r="R562" s="54"/>
      <c r="S562" s="394"/>
      <c r="T562" s="341"/>
      <c r="U562" s="54"/>
    </row>
    <row r="563" spans="1:21" ht="12.6" customHeight="1" x14ac:dyDescent="0.3">
      <c r="A563" s="54"/>
      <c r="B563" s="341"/>
      <c r="C563" s="394"/>
      <c r="R563" s="54"/>
      <c r="S563" s="394"/>
      <c r="T563" s="341"/>
      <c r="U563" s="54"/>
    </row>
    <row r="564" spans="1:21" ht="12.6" customHeight="1" x14ac:dyDescent="0.3">
      <c r="A564" s="54"/>
      <c r="B564" s="341"/>
      <c r="C564" s="394"/>
      <c r="R564" s="54"/>
      <c r="S564" s="394"/>
      <c r="T564" s="341"/>
      <c r="U564" s="54"/>
    </row>
    <row r="565" spans="1:21" ht="12.6" customHeight="1" x14ac:dyDescent="0.3">
      <c r="A565" s="54"/>
      <c r="B565" s="341"/>
      <c r="C565" s="394"/>
      <c r="R565" s="54"/>
      <c r="S565" s="394"/>
      <c r="T565" s="341"/>
      <c r="U565" s="54"/>
    </row>
    <row r="566" spans="1:21" ht="12.6" customHeight="1" x14ac:dyDescent="0.3">
      <c r="A566" s="54"/>
      <c r="B566" s="341"/>
      <c r="C566" s="394"/>
      <c r="R566" s="54"/>
      <c r="S566" s="394"/>
      <c r="T566" s="341"/>
      <c r="U566" s="54"/>
    </row>
    <row r="567" spans="1:21" ht="12.6" customHeight="1" x14ac:dyDescent="0.3">
      <c r="A567" s="54"/>
      <c r="B567" s="341"/>
      <c r="C567" s="394"/>
      <c r="R567" s="54"/>
      <c r="S567" s="394"/>
      <c r="T567" s="341"/>
      <c r="U567" s="54"/>
    </row>
    <row r="568" spans="1:21" ht="12.6" customHeight="1" x14ac:dyDescent="0.3">
      <c r="A568" s="54"/>
      <c r="B568" s="341"/>
      <c r="C568" s="394"/>
      <c r="R568" s="54"/>
      <c r="S568" s="394"/>
      <c r="T568" s="341"/>
      <c r="U568" s="54"/>
    </row>
    <row r="569" spans="1:21" ht="12.6" customHeight="1" x14ac:dyDescent="0.3">
      <c r="A569" s="54"/>
      <c r="B569" s="341"/>
      <c r="C569" s="394"/>
      <c r="R569" s="54"/>
      <c r="S569" s="394"/>
      <c r="T569" s="341"/>
      <c r="U569" s="54"/>
    </row>
    <row r="570" spans="1:21" ht="12.6" customHeight="1" x14ac:dyDescent="0.3">
      <c r="A570" s="54"/>
      <c r="B570" s="341"/>
      <c r="C570" s="394"/>
      <c r="R570" s="54"/>
      <c r="S570" s="394"/>
      <c r="T570" s="341"/>
      <c r="U570" s="54"/>
    </row>
    <row r="571" spans="1:21" ht="12.6" customHeight="1" x14ac:dyDescent="0.3">
      <c r="A571" s="54"/>
      <c r="B571" s="341"/>
      <c r="C571" s="394"/>
      <c r="R571" s="54"/>
      <c r="S571" s="394"/>
      <c r="T571" s="341"/>
      <c r="U571" s="54"/>
    </row>
    <row r="572" spans="1:21" ht="12.6" customHeight="1" x14ac:dyDescent="0.3">
      <c r="A572" s="54"/>
      <c r="B572" s="341"/>
      <c r="C572" s="394"/>
      <c r="R572" s="54"/>
      <c r="S572" s="394"/>
      <c r="T572" s="341"/>
      <c r="U572" s="54"/>
    </row>
    <row r="573" spans="1:21" ht="12.6" customHeight="1" x14ac:dyDescent="0.3">
      <c r="A573" s="54"/>
      <c r="B573" s="341"/>
      <c r="C573" s="394"/>
      <c r="R573" s="54"/>
      <c r="S573" s="394"/>
      <c r="T573" s="341"/>
      <c r="U573" s="54"/>
    </row>
    <row r="574" spans="1:21" ht="12.6" customHeight="1" x14ac:dyDescent="0.3">
      <c r="A574" s="54"/>
      <c r="B574" s="341"/>
      <c r="C574" s="394"/>
      <c r="R574" s="54"/>
      <c r="S574" s="394"/>
      <c r="T574" s="341"/>
      <c r="U574" s="54"/>
    </row>
    <row r="575" spans="1:21" ht="12.6" customHeight="1" x14ac:dyDescent="0.3">
      <c r="A575" s="54"/>
      <c r="B575" s="341"/>
      <c r="C575" s="394"/>
      <c r="R575" s="54"/>
      <c r="S575" s="394"/>
      <c r="T575" s="341"/>
      <c r="U575" s="54"/>
    </row>
    <row r="576" spans="1:21" ht="12.6" customHeight="1" x14ac:dyDescent="0.3">
      <c r="A576" s="54"/>
      <c r="B576" s="341"/>
      <c r="C576" s="394"/>
      <c r="R576" s="54"/>
      <c r="S576" s="394"/>
      <c r="T576" s="341"/>
      <c r="U576" s="54"/>
    </row>
    <row r="577" spans="1:21" ht="12.6" customHeight="1" x14ac:dyDescent="0.3">
      <c r="A577" s="54"/>
      <c r="B577" s="341"/>
      <c r="C577" s="394"/>
      <c r="R577" s="54"/>
      <c r="S577" s="394"/>
      <c r="T577" s="341"/>
      <c r="U577" s="54"/>
    </row>
    <row r="578" spans="1:21" ht="12.6" customHeight="1" x14ac:dyDescent="0.3">
      <c r="A578" s="54"/>
      <c r="B578" s="341"/>
      <c r="C578" s="394"/>
      <c r="R578" s="54"/>
      <c r="S578" s="394"/>
      <c r="T578" s="341"/>
      <c r="U578" s="54"/>
    </row>
    <row r="579" spans="1:21" ht="12.6" customHeight="1" x14ac:dyDescent="0.3">
      <c r="A579" s="54"/>
      <c r="B579" s="341"/>
      <c r="C579" s="394"/>
      <c r="R579" s="54"/>
      <c r="S579" s="394"/>
      <c r="T579" s="341"/>
      <c r="U579" s="54"/>
    </row>
    <row r="580" spans="1:21" ht="12.6" customHeight="1" x14ac:dyDescent="0.3">
      <c r="A580" s="54"/>
      <c r="B580" s="341"/>
      <c r="C580" s="394"/>
      <c r="R580" s="54"/>
      <c r="S580" s="394"/>
      <c r="T580" s="341"/>
      <c r="U580" s="54"/>
    </row>
    <row r="581" spans="1:21" ht="12.6" customHeight="1" x14ac:dyDescent="0.3">
      <c r="A581" s="54"/>
      <c r="B581" s="341"/>
      <c r="C581" s="394"/>
      <c r="R581" s="54"/>
      <c r="S581" s="394"/>
      <c r="T581" s="341"/>
      <c r="U581" s="54"/>
    </row>
    <row r="582" spans="1:21" ht="12.6" customHeight="1" x14ac:dyDescent="0.3">
      <c r="A582" s="54"/>
      <c r="B582" s="341"/>
      <c r="C582" s="394"/>
      <c r="R582" s="54"/>
      <c r="S582" s="394"/>
      <c r="T582" s="341"/>
      <c r="U582" s="54"/>
    </row>
    <row r="583" spans="1:21" ht="12.6" customHeight="1" x14ac:dyDescent="0.3">
      <c r="A583" s="54"/>
      <c r="B583" s="341"/>
      <c r="C583" s="394"/>
      <c r="R583" s="54"/>
      <c r="S583" s="394"/>
      <c r="T583" s="341"/>
      <c r="U583" s="54"/>
    </row>
    <row r="584" spans="1:21" ht="12.6" customHeight="1" x14ac:dyDescent="0.3">
      <c r="A584" s="54"/>
      <c r="B584" s="341"/>
      <c r="C584" s="394"/>
      <c r="R584" s="54"/>
      <c r="S584" s="394"/>
      <c r="T584" s="341"/>
      <c r="U584" s="54"/>
    </row>
    <row r="585" spans="1:21" ht="12.6" customHeight="1" x14ac:dyDescent="0.3">
      <c r="A585" s="54"/>
      <c r="B585" s="341"/>
      <c r="C585" s="394"/>
      <c r="R585" s="54"/>
      <c r="S585" s="394"/>
      <c r="T585" s="341"/>
      <c r="U585" s="54"/>
    </row>
    <row r="586" spans="1:21" ht="12.6" customHeight="1" x14ac:dyDescent="0.3">
      <c r="A586" s="54"/>
      <c r="B586" s="341"/>
      <c r="C586" s="394"/>
      <c r="R586" s="54"/>
      <c r="S586" s="394"/>
      <c r="T586" s="341"/>
      <c r="U586" s="54"/>
    </row>
    <row r="587" spans="1:21" ht="12.6" customHeight="1" x14ac:dyDescent="0.3">
      <c r="A587" s="54"/>
      <c r="B587" s="341"/>
      <c r="C587" s="394"/>
      <c r="R587" s="54"/>
      <c r="S587" s="394"/>
      <c r="T587" s="341"/>
      <c r="U587" s="54"/>
    </row>
    <row r="588" spans="1:21" ht="12.6" customHeight="1" x14ac:dyDescent="0.3">
      <c r="A588" s="54"/>
      <c r="B588" s="341"/>
      <c r="C588" s="394"/>
      <c r="R588" s="54"/>
      <c r="S588" s="394"/>
      <c r="T588" s="341"/>
      <c r="U588" s="54"/>
    </row>
    <row r="589" spans="1:21" ht="12.6" customHeight="1" x14ac:dyDescent="0.3">
      <c r="A589" s="54"/>
      <c r="B589" s="341"/>
      <c r="C589" s="394"/>
      <c r="R589" s="54"/>
      <c r="S589" s="394"/>
      <c r="T589" s="341"/>
      <c r="U589" s="54"/>
    </row>
    <row r="590" spans="1:21" ht="12.6" customHeight="1" x14ac:dyDescent="0.3">
      <c r="A590" s="54"/>
      <c r="B590" s="341"/>
      <c r="C590" s="394"/>
      <c r="R590" s="54"/>
      <c r="S590" s="394"/>
      <c r="T590" s="341"/>
      <c r="U590" s="54"/>
    </row>
    <row r="591" spans="1:21" ht="12.6" customHeight="1" x14ac:dyDescent="0.3">
      <c r="A591" s="54"/>
      <c r="B591" s="341"/>
      <c r="C591" s="394"/>
      <c r="R591" s="54"/>
      <c r="S591" s="394"/>
      <c r="T591" s="341"/>
      <c r="U591" s="54"/>
    </row>
    <row r="592" spans="1:21" ht="12.6" customHeight="1" x14ac:dyDescent="0.3">
      <c r="A592" s="54"/>
      <c r="B592" s="341"/>
      <c r="C592" s="394"/>
      <c r="R592" s="54"/>
      <c r="S592" s="394"/>
      <c r="T592" s="341"/>
      <c r="U592" s="54"/>
    </row>
    <row r="593" spans="1:21" ht="12.6" customHeight="1" x14ac:dyDescent="0.3">
      <c r="A593" s="54"/>
      <c r="B593" s="341"/>
      <c r="C593" s="394"/>
      <c r="R593" s="54"/>
      <c r="S593" s="394"/>
      <c r="T593" s="341"/>
      <c r="U593" s="54"/>
    </row>
    <row r="594" spans="1:21" ht="12.6" customHeight="1" x14ac:dyDescent="0.3">
      <c r="A594" s="54"/>
      <c r="B594" s="341"/>
      <c r="C594" s="394"/>
      <c r="R594" s="54"/>
      <c r="S594" s="394"/>
      <c r="T594" s="341"/>
      <c r="U594" s="54"/>
    </row>
    <row r="595" spans="1:21" ht="12.6" customHeight="1" x14ac:dyDescent="0.3">
      <c r="A595" s="54"/>
      <c r="B595" s="341"/>
      <c r="C595" s="394"/>
      <c r="R595" s="54"/>
      <c r="S595" s="394"/>
      <c r="T595" s="341"/>
      <c r="U595" s="54"/>
    </row>
    <row r="596" spans="1:21" ht="12.6" customHeight="1" x14ac:dyDescent="0.3">
      <c r="A596" s="54"/>
      <c r="B596" s="341"/>
      <c r="C596" s="394"/>
      <c r="R596" s="54"/>
      <c r="S596" s="394"/>
      <c r="T596" s="341"/>
      <c r="U596" s="54"/>
    </row>
    <row r="597" spans="1:21" ht="12.6" customHeight="1" x14ac:dyDescent="0.3">
      <c r="A597" s="54"/>
      <c r="B597" s="341"/>
      <c r="C597" s="394"/>
      <c r="R597" s="54"/>
      <c r="S597" s="394"/>
      <c r="T597" s="341"/>
      <c r="U597" s="54"/>
    </row>
    <row r="598" spans="1:21" ht="12.6" customHeight="1" x14ac:dyDescent="0.3">
      <c r="A598" s="54"/>
      <c r="B598" s="341"/>
      <c r="C598" s="394"/>
      <c r="R598" s="54"/>
      <c r="S598" s="394"/>
      <c r="T598" s="341"/>
      <c r="U598" s="54"/>
    </row>
    <row r="599" spans="1:21" ht="12.6" customHeight="1" x14ac:dyDescent="0.3">
      <c r="A599" s="54"/>
      <c r="B599" s="341"/>
      <c r="C599" s="394"/>
      <c r="R599" s="54"/>
      <c r="S599" s="394"/>
      <c r="T599" s="341"/>
      <c r="U599" s="54"/>
    </row>
    <row r="600" spans="1:21" ht="12.6" customHeight="1" x14ac:dyDescent="0.3">
      <c r="A600" s="54"/>
      <c r="B600" s="341"/>
      <c r="C600" s="394"/>
      <c r="R600" s="54"/>
      <c r="S600" s="394"/>
      <c r="T600" s="341"/>
      <c r="U600" s="54"/>
    </row>
    <row r="601" spans="1:21" ht="12.6" customHeight="1" x14ac:dyDescent="0.3">
      <c r="A601" s="54"/>
      <c r="B601" s="341"/>
      <c r="C601" s="394"/>
      <c r="R601" s="54"/>
      <c r="S601" s="394"/>
      <c r="T601" s="341"/>
      <c r="U601" s="54"/>
    </row>
    <row r="602" spans="1:21" ht="12.6" customHeight="1" x14ac:dyDescent="0.3">
      <c r="A602" s="54"/>
      <c r="B602" s="341"/>
      <c r="C602" s="394"/>
      <c r="R602" s="54"/>
      <c r="S602" s="394"/>
      <c r="T602" s="341"/>
      <c r="U602" s="54"/>
    </row>
    <row r="603" spans="1:21" ht="12.6" customHeight="1" x14ac:dyDescent="0.3">
      <c r="A603" s="54"/>
      <c r="B603" s="341"/>
      <c r="C603" s="394"/>
      <c r="R603" s="54"/>
      <c r="S603" s="394"/>
      <c r="T603" s="341"/>
      <c r="U603" s="54"/>
    </row>
    <row r="604" spans="1:21" ht="12.6" customHeight="1" x14ac:dyDescent="0.3">
      <c r="A604" s="54"/>
      <c r="B604" s="341"/>
      <c r="C604" s="394"/>
      <c r="R604" s="54"/>
      <c r="S604" s="394"/>
      <c r="T604" s="341"/>
      <c r="U604" s="54"/>
    </row>
    <row r="605" spans="1:21" ht="12.6" customHeight="1" x14ac:dyDescent="0.3">
      <c r="A605" s="54"/>
      <c r="B605" s="341"/>
      <c r="C605" s="394"/>
      <c r="R605" s="54"/>
      <c r="S605" s="394"/>
      <c r="T605" s="341"/>
      <c r="U605" s="54"/>
    </row>
    <row r="606" spans="1:21" ht="12.6" customHeight="1" x14ac:dyDescent="0.3">
      <c r="A606" s="54"/>
      <c r="B606" s="341"/>
      <c r="C606" s="394"/>
      <c r="R606" s="54"/>
      <c r="S606" s="394"/>
      <c r="T606" s="341"/>
      <c r="U606" s="54"/>
    </row>
    <row r="607" spans="1:21" ht="12.6" customHeight="1" x14ac:dyDescent="0.3">
      <c r="A607" s="54"/>
      <c r="B607" s="341"/>
      <c r="C607" s="394"/>
      <c r="R607" s="54"/>
      <c r="S607" s="394"/>
      <c r="T607" s="341"/>
      <c r="U607" s="54"/>
    </row>
    <row r="608" spans="1:21" ht="12.6" customHeight="1" x14ac:dyDescent="0.3">
      <c r="A608" s="54"/>
      <c r="B608" s="341"/>
      <c r="C608" s="394"/>
      <c r="R608" s="54"/>
      <c r="S608" s="394"/>
      <c r="T608" s="341"/>
      <c r="U608" s="54"/>
    </row>
    <row r="609" spans="1:21" ht="12.6" customHeight="1" x14ac:dyDescent="0.3">
      <c r="A609" s="54"/>
      <c r="B609" s="341"/>
      <c r="C609" s="394"/>
      <c r="R609" s="54"/>
      <c r="S609" s="394"/>
      <c r="T609" s="341"/>
      <c r="U609" s="54"/>
    </row>
    <row r="610" spans="1:21" ht="12.6" customHeight="1" x14ac:dyDescent="0.3">
      <c r="A610" s="54"/>
      <c r="B610" s="341"/>
      <c r="C610" s="394"/>
      <c r="R610" s="54"/>
      <c r="S610" s="394"/>
      <c r="T610" s="341"/>
      <c r="U610" s="54"/>
    </row>
    <row r="611" spans="1:21" ht="12.6" customHeight="1" x14ac:dyDescent="0.3">
      <c r="A611" s="54"/>
      <c r="B611" s="341"/>
      <c r="C611" s="394"/>
      <c r="R611" s="54"/>
      <c r="S611" s="394"/>
      <c r="T611" s="341"/>
      <c r="U611" s="54"/>
    </row>
    <row r="612" spans="1:21" ht="12.6" customHeight="1" x14ac:dyDescent="0.3">
      <c r="A612" s="54"/>
      <c r="B612" s="341"/>
      <c r="C612" s="394"/>
      <c r="R612" s="54"/>
      <c r="S612" s="394"/>
      <c r="T612" s="341"/>
      <c r="U612" s="54"/>
    </row>
    <row r="613" spans="1:21" ht="12.6" customHeight="1" x14ac:dyDescent="0.3">
      <c r="A613" s="54"/>
      <c r="B613" s="341"/>
      <c r="C613" s="394"/>
      <c r="R613" s="54"/>
      <c r="S613" s="394"/>
      <c r="T613" s="341"/>
      <c r="U613" s="54"/>
    </row>
  </sheetData>
  <mergeCells count="21">
    <mergeCell ref="T5:T8"/>
    <mergeCell ref="R7:R8"/>
    <mergeCell ref="U7:U8"/>
    <mergeCell ref="L7:L8"/>
    <mergeCell ref="D5:J6"/>
    <mergeCell ref="K5:O6"/>
    <mergeCell ref="P6:Q6"/>
    <mergeCell ref="P7:Q7"/>
    <mergeCell ref="M7:M8"/>
    <mergeCell ref="N7:N8"/>
    <mergeCell ref="O7:O8"/>
    <mergeCell ref="H7:H8"/>
    <mergeCell ref="B5:B8"/>
    <mergeCell ref="I7:I8"/>
    <mergeCell ref="J7:J8"/>
    <mergeCell ref="K7:K8"/>
    <mergeCell ref="A7:A8"/>
    <mergeCell ref="D7:D8"/>
    <mergeCell ref="E7:E8"/>
    <mergeCell ref="F7:F8"/>
    <mergeCell ref="G7:G8"/>
  </mergeCells>
  <phoneticPr fontId="0" type="noConversion"/>
  <pageMargins left="0.6692913385826772" right="0.5" top="0.78740157480314965" bottom="0.78740157480314965" header="0" footer="0"/>
  <pageSetup paperSize="9" scale="75" pageOrder="overThenDown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2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27.6640625" style="15" customWidth="1"/>
    <col min="2" max="7" width="14.44140625" style="15" customWidth="1"/>
    <col min="8" max="12" width="16.33203125" style="15" customWidth="1"/>
    <col min="13" max="13" width="28.88671875" style="15" customWidth="1"/>
    <col min="14" max="16384" width="9.109375" style="15"/>
  </cols>
  <sheetData>
    <row r="1" spans="1:13" s="98" customFormat="1" ht="14.1" customHeight="1" x14ac:dyDescent="0.25">
      <c r="A1" s="396" t="s">
        <v>1167</v>
      </c>
      <c r="B1" s="97"/>
      <c r="C1" s="97"/>
      <c r="D1" s="97"/>
      <c r="E1" s="97"/>
      <c r="F1" s="97"/>
      <c r="H1" s="396" t="s">
        <v>1168</v>
      </c>
      <c r="I1" s="97"/>
      <c r="J1" s="97"/>
      <c r="K1" s="170"/>
      <c r="L1" s="170"/>
      <c r="M1" s="170"/>
    </row>
    <row r="2" spans="1:13" s="98" customFormat="1" ht="12" customHeight="1" x14ac:dyDescent="0.25">
      <c r="A2" s="172"/>
      <c r="B2" s="97"/>
      <c r="C2" s="97"/>
      <c r="D2" s="97"/>
      <c r="E2" s="97"/>
      <c r="F2" s="97"/>
      <c r="G2" s="172"/>
      <c r="H2" s="97"/>
      <c r="I2" s="97"/>
      <c r="J2" s="97"/>
      <c r="K2" s="170"/>
      <c r="L2" s="170"/>
      <c r="M2" s="170"/>
    </row>
    <row r="3" spans="1:13" ht="12" customHeight="1" x14ac:dyDescent="0.25">
      <c r="A3" s="260"/>
      <c r="B3" s="174"/>
      <c r="C3" s="174"/>
      <c r="D3" s="174"/>
      <c r="E3" s="174"/>
      <c r="F3" s="103"/>
      <c r="G3" s="103"/>
      <c r="H3" s="103"/>
      <c r="I3" s="103"/>
      <c r="J3" s="103"/>
      <c r="K3" s="103"/>
      <c r="L3" s="103"/>
      <c r="M3" s="260"/>
    </row>
    <row r="4" spans="1:13" s="54" customFormat="1" ht="12.6" customHeight="1" thickBot="1" x14ac:dyDescent="0.25">
      <c r="A4" s="397" t="s">
        <v>66</v>
      </c>
      <c r="B4" s="388"/>
      <c r="C4" s="388"/>
      <c r="D4" s="388"/>
      <c r="E4" s="388"/>
      <c r="F4" s="388"/>
      <c r="G4" s="388"/>
      <c r="H4" s="398"/>
      <c r="I4" s="388"/>
      <c r="K4" s="262"/>
      <c r="L4" s="262"/>
      <c r="M4" s="399" t="s">
        <v>67</v>
      </c>
    </row>
    <row r="5" spans="1:13" s="54" customFormat="1" ht="12.9" customHeight="1" thickTop="1" x14ac:dyDescent="0.25">
      <c r="A5" s="400"/>
      <c r="B5" s="401" t="s">
        <v>6</v>
      </c>
      <c r="C5" s="401" t="s">
        <v>7</v>
      </c>
      <c r="D5" s="401" t="s">
        <v>8</v>
      </c>
      <c r="E5" s="401" t="s">
        <v>9</v>
      </c>
      <c r="F5" s="402" t="s">
        <v>10</v>
      </c>
      <c r="G5" s="403" t="s">
        <v>11</v>
      </c>
      <c r="H5" s="404" t="s">
        <v>12</v>
      </c>
      <c r="I5" s="401" t="s">
        <v>13</v>
      </c>
      <c r="J5" s="401" t="s">
        <v>14</v>
      </c>
      <c r="K5" s="405" t="s">
        <v>15</v>
      </c>
      <c r="L5" s="859" t="s">
        <v>16</v>
      </c>
      <c r="M5" s="400"/>
    </row>
    <row r="6" spans="1:13" s="54" customFormat="1" ht="12" customHeight="1" x14ac:dyDescent="0.25">
      <c r="A6" s="406"/>
      <c r="B6" s="407" t="s">
        <v>1169</v>
      </c>
      <c r="C6" s="407" t="s">
        <v>1170</v>
      </c>
      <c r="D6" s="407" t="s">
        <v>1171</v>
      </c>
      <c r="E6" s="407" t="s">
        <v>1172</v>
      </c>
      <c r="F6" s="408" t="s">
        <v>1173</v>
      </c>
      <c r="G6" s="409" t="s">
        <v>1174</v>
      </c>
      <c r="H6" s="410" t="s">
        <v>1175</v>
      </c>
      <c r="I6" s="407" t="s">
        <v>1176</v>
      </c>
      <c r="J6" s="407" t="s">
        <v>1177</v>
      </c>
      <c r="K6" s="411" t="s">
        <v>1178</v>
      </c>
      <c r="L6" s="860"/>
      <c r="M6" s="406"/>
    </row>
    <row r="7" spans="1:13" s="54" customFormat="1" ht="11.25" customHeight="1" x14ac:dyDescent="0.25">
      <c r="A7" s="412" t="s">
        <v>1179</v>
      </c>
      <c r="B7" s="413" t="s">
        <v>1180</v>
      </c>
      <c r="C7" s="413" t="s">
        <v>1181</v>
      </c>
      <c r="D7" s="413" t="s">
        <v>1182</v>
      </c>
      <c r="E7" s="413" t="s">
        <v>1183</v>
      </c>
      <c r="F7" s="414" t="s">
        <v>1184</v>
      </c>
      <c r="G7" s="415" t="s">
        <v>1185</v>
      </c>
      <c r="H7" s="416" t="s">
        <v>731</v>
      </c>
      <c r="I7" s="413" t="s">
        <v>1186</v>
      </c>
      <c r="J7" s="413" t="s">
        <v>731</v>
      </c>
      <c r="K7" s="417"/>
      <c r="L7" s="861"/>
      <c r="M7" s="412" t="s">
        <v>1187</v>
      </c>
    </row>
    <row r="8" spans="1:13" s="54" customFormat="1" ht="12" customHeight="1" x14ac:dyDescent="0.2">
      <c r="A8" s="412"/>
      <c r="B8" s="418" t="s">
        <v>1188</v>
      </c>
      <c r="C8" s="418" t="s">
        <v>1189</v>
      </c>
      <c r="D8" s="418" t="s">
        <v>1190</v>
      </c>
      <c r="E8" s="418" t="s">
        <v>1191</v>
      </c>
      <c r="F8" s="419" t="s">
        <v>17</v>
      </c>
      <c r="G8" s="420" t="s">
        <v>18</v>
      </c>
      <c r="H8" s="421" t="s">
        <v>1192</v>
      </c>
      <c r="I8" s="418" t="s">
        <v>1193</v>
      </c>
      <c r="J8" s="418" t="s">
        <v>1194</v>
      </c>
      <c r="K8" s="422" t="s">
        <v>19</v>
      </c>
      <c r="L8" s="862" t="s">
        <v>20</v>
      </c>
      <c r="M8" s="412"/>
    </row>
    <row r="9" spans="1:13" s="54" customFormat="1" ht="11.25" customHeight="1" thickBot="1" x14ac:dyDescent="0.25">
      <c r="A9" s="423"/>
      <c r="B9" s="424" t="s">
        <v>1195</v>
      </c>
      <c r="C9" s="424" t="s">
        <v>1196</v>
      </c>
      <c r="D9" s="424" t="s">
        <v>1197</v>
      </c>
      <c r="E9" s="424" t="s">
        <v>1198</v>
      </c>
      <c r="F9" s="425"/>
      <c r="G9" s="426"/>
      <c r="H9" s="427" t="s">
        <v>1199</v>
      </c>
      <c r="I9" s="424" t="s">
        <v>1200</v>
      </c>
      <c r="J9" s="424" t="s">
        <v>1201</v>
      </c>
      <c r="K9" s="424"/>
      <c r="L9" s="863"/>
      <c r="M9" s="423"/>
    </row>
    <row r="10" spans="1:13" s="54" customFormat="1" ht="12" thickTop="1" x14ac:dyDescent="0.2">
      <c r="A10" s="428"/>
      <c r="B10" s="273"/>
      <c r="C10" s="273"/>
      <c r="D10" s="273"/>
      <c r="E10" s="273"/>
      <c r="F10" s="274"/>
      <c r="G10" s="275"/>
      <c r="H10" s="276"/>
      <c r="I10" s="273"/>
      <c r="J10" s="273"/>
      <c r="K10" s="273"/>
      <c r="L10" s="273"/>
      <c r="M10" s="428"/>
    </row>
    <row r="11" spans="1:13" s="54" customFormat="1" ht="12" x14ac:dyDescent="0.25">
      <c r="A11" s="429" t="s">
        <v>1202</v>
      </c>
      <c r="B11" s="366"/>
      <c r="C11" s="366"/>
      <c r="D11" s="366"/>
      <c r="E11" s="366"/>
      <c r="F11" s="344"/>
      <c r="G11" s="369"/>
      <c r="H11" s="370"/>
      <c r="I11" s="366"/>
      <c r="J11" s="366"/>
      <c r="K11" s="366"/>
      <c r="L11" s="366"/>
      <c r="M11" s="429" t="s">
        <v>1203</v>
      </c>
    </row>
    <row r="12" spans="1:13" s="54" customFormat="1" ht="12" x14ac:dyDescent="0.25">
      <c r="A12" s="430" t="s">
        <v>1204</v>
      </c>
      <c r="B12" s="431">
        <v>3040.081878</v>
      </c>
      <c r="C12" s="431">
        <v>395.92593799999997</v>
      </c>
      <c r="D12" s="431">
        <v>1867.0667209999999</v>
      </c>
      <c r="E12" s="431">
        <v>7889.9354720000001</v>
      </c>
      <c r="F12" s="432">
        <v>288.65603299999998</v>
      </c>
      <c r="G12" s="433">
        <v>5105.5526239999999</v>
      </c>
      <c r="H12" s="434">
        <v>8880.0880870000001</v>
      </c>
      <c r="I12" s="431">
        <v>25276.250751</v>
      </c>
      <c r="J12" s="431">
        <v>6960.1619499999997</v>
      </c>
      <c r="K12" s="431">
        <v>236.15194700000001</v>
      </c>
      <c r="L12" s="431">
        <v>59939.871400999997</v>
      </c>
      <c r="M12" s="430" t="s">
        <v>1205</v>
      </c>
    </row>
    <row r="13" spans="1:13" s="54" customFormat="1" ht="12" x14ac:dyDescent="0.25">
      <c r="A13" s="430" t="s">
        <v>1206</v>
      </c>
      <c r="B13" s="431">
        <v>2374.3062839999998</v>
      </c>
      <c r="C13" s="431">
        <v>108.594728</v>
      </c>
      <c r="D13" s="431">
        <v>1524.364701</v>
      </c>
      <c r="E13" s="431">
        <v>3585.8218400000001</v>
      </c>
      <c r="F13" s="432">
        <v>242.990681</v>
      </c>
      <c r="G13" s="433">
        <v>2984.838037</v>
      </c>
      <c r="H13" s="434">
        <v>10811.778754000001</v>
      </c>
      <c r="I13" s="431">
        <v>36456.374477999998</v>
      </c>
      <c r="J13" s="431">
        <v>5899.9771060000003</v>
      </c>
      <c r="K13" s="431">
        <v>183.20917600000001</v>
      </c>
      <c r="L13" s="431">
        <v>64172.255785000001</v>
      </c>
      <c r="M13" s="430" t="s">
        <v>1207</v>
      </c>
    </row>
    <row r="14" spans="1:13" s="54" customFormat="1" ht="12" x14ac:dyDescent="0.25">
      <c r="A14" s="435" t="s">
        <v>1208</v>
      </c>
      <c r="B14" s="137">
        <v>101.77111600000001</v>
      </c>
      <c r="C14" s="137">
        <v>111.80135900000001</v>
      </c>
      <c r="D14" s="137">
        <v>89.896737999999999</v>
      </c>
      <c r="E14" s="137">
        <v>100.04900499999999</v>
      </c>
      <c r="F14" s="436">
        <v>82.889911999999995</v>
      </c>
      <c r="G14" s="195">
        <v>104.54082099999999</v>
      </c>
      <c r="H14" s="437">
        <v>100.17171399999999</v>
      </c>
      <c r="I14" s="137">
        <v>105.250257</v>
      </c>
      <c r="J14" s="137">
        <v>99.383391000000003</v>
      </c>
      <c r="K14" s="137">
        <v>140.19166799999999</v>
      </c>
      <c r="L14" s="137">
        <v>102.30680599999999</v>
      </c>
      <c r="M14" s="435" t="s">
        <v>1209</v>
      </c>
    </row>
    <row r="15" spans="1:13" s="54" customFormat="1" ht="12" x14ac:dyDescent="0.25">
      <c r="A15" s="435" t="s">
        <v>1210</v>
      </c>
      <c r="B15" s="137">
        <v>93.739457999999999</v>
      </c>
      <c r="C15" s="137">
        <v>80.547730999999999</v>
      </c>
      <c r="D15" s="137">
        <v>89.427390000000003</v>
      </c>
      <c r="E15" s="137">
        <v>97.792670999999999</v>
      </c>
      <c r="F15" s="436">
        <v>75.741029999999995</v>
      </c>
      <c r="G15" s="195">
        <v>113.92859</v>
      </c>
      <c r="H15" s="437">
        <v>95.736958000000001</v>
      </c>
      <c r="I15" s="137">
        <v>106.80582</v>
      </c>
      <c r="J15" s="137">
        <v>105.157753</v>
      </c>
      <c r="K15" s="137">
        <v>144.1206</v>
      </c>
      <c r="L15" s="137">
        <v>103.263745</v>
      </c>
      <c r="M15" s="435" t="s">
        <v>1211</v>
      </c>
    </row>
    <row r="16" spans="1:13" s="54" customFormat="1" ht="11.4" x14ac:dyDescent="0.2">
      <c r="A16" s="430"/>
      <c r="B16" s="35"/>
      <c r="C16" s="35"/>
      <c r="D16" s="35"/>
      <c r="E16" s="35"/>
      <c r="F16" s="34"/>
      <c r="G16" s="157"/>
      <c r="H16" s="94"/>
      <c r="I16" s="35"/>
      <c r="J16" s="35"/>
      <c r="K16" s="35"/>
      <c r="L16" s="35"/>
      <c r="M16" s="430"/>
    </row>
    <row r="17" spans="1:13" s="54" customFormat="1" ht="12" x14ac:dyDescent="0.25">
      <c r="A17" s="429" t="s">
        <v>99</v>
      </c>
      <c r="B17" s="35"/>
      <c r="C17" s="35"/>
      <c r="D17" s="35"/>
      <c r="E17" s="35"/>
      <c r="F17" s="34"/>
      <c r="G17" s="157"/>
      <c r="H17" s="94"/>
      <c r="I17" s="35"/>
      <c r="J17" s="35"/>
      <c r="K17" s="35"/>
      <c r="L17" s="35"/>
      <c r="M17" s="429" t="s">
        <v>99</v>
      </c>
    </row>
    <row r="18" spans="1:13" s="54" customFormat="1" ht="11.4" x14ac:dyDescent="0.2">
      <c r="A18" s="430" t="s">
        <v>1204</v>
      </c>
      <c r="B18" s="35">
        <v>2404.888246</v>
      </c>
      <c r="C18" s="35">
        <v>325.631709</v>
      </c>
      <c r="D18" s="35">
        <v>963.60094700000002</v>
      </c>
      <c r="E18" s="35">
        <v>1675.903305</v>
      </c>
      <c r="F18" s="34">
        <v>171.48839699999999</v>
      </c>
      <c r="G18" s="157">
        <v>4204.4183050000001</v>
      </c>
      <c r="H18" s="94">
        <v>7114.0701740000004</v>
      </c>
      <c r="I18" s="35">
        <v>17112.667798999999</v>
      </c>
      <c r="J18" s="35">
        <v>4481.6096980000002</v>
      </c>
      <c r="K18" s="35">
        <v>143.32741100000001</v>
      </c>
      <c r="L18" s="35">
        <v>38597.605990999997</v>
      </c>
      <c r="M18" s="430" t="s">
        <v>1205</v>
      </c>
    </row>
    <row r="19" spans="1:13" s="54" customFormat="1" ht="11.4" x14ac:dyDescent="0.2">
      <c r="A19" s="430" t="s">
        <v>1206</v>
      </c>
      <c r="B19" s="35">
        <v>2157.1295089999999</v>
      </c>
      <c r="C19" s="35">
        <v>96.159273999999996</v>
      </c>
      <c r="D19" s="35">
        <v>1421.9845780000001</v>
      </c>
      <c r="E19" s="35">
        <v>3487.46803</v>
      </c>
      <c r="F19" s="34">
        <v>235.82774599999999</v>
      </c>
      <c r="G19" s="157">
        <v>2592.3597209999998</v>
      </c>
      <c r="H19" s="94">
        <v>9786.9613129999998</v>
      </c>
      <c r="I19" s="35">
        <v>29932.804887999999</v>
      </c>
      <c r="J19" s="35">
        <v>5172.6947730000002</v>
      </c>
      <c r="K19" s="35">
        <v>141.71209500000001</v>
      </c>
      <c r="L19" s="35">
        <v>55025.101927000003</v>
      </c>
      <c r="M19" s="430" t="s">
        <v>1207</v>
      </c>
    </row>
    <row r="20" spans="1:13" s="54" customFormat="1" ht="11.4" x14ac:dyDescent="0.2">
      <c r="A20" s="435" t="s">
        <v>1208</v>
      </c>
      <c r="B20" s="142">
        <v>115.714125</v>
      </c>
      <c r="C20" s="142">
        <v>116.196476</v>
      </c>
      <c r="D20" s="142">
        <v>114.60715</v>
      </c>
      <c r="E20" s="142">
        <v>86.002865999999997</v>
      </c>
      <c r="F20" s="308">
        <v>175.99268499999999</v>
      </c>
      <c r="G20" s="212">
        <v>112.68743499999999</v>
      </c>
      <c r="H20" s="438">
        <v>108.88668800000001</v>
      </c>
      <c r="I20" s="142">
        <v>100.85823000000001</v>
      </c>
      <c r="J20" s="142">
        <v>101.623321</v>
      </c>
      <c r="K20" s="142">
        <v>356.29432100000002</v>
      </c>
      <c r="L20" s="142">
        <v>104.523409</v>
      </c>
      <c r="M20" s="435" t="s">
        <v>1209</v>
      </c>
    </row>
    <row r="21" spans="1:13" s="54" customFormat="1" ht="11.4" x14ac:dyDescent="0.2">
      <c r="A21" s="435" t="s">
        <v>1210</v>
      </c>
      <c r="B21" s="142">
        <v>91.327827999999997</v>
      </c>
      <c r="C21" s="142">
        <v>76.012701000000007</v>
      </c>
      <c r="D21" s="142">
        <v>89.026576000000006</v>
      </c>
      <c r="E21" s="142">
        <v>96.802064999999999</v>
      </c>
      <c r="F21" s="308">
        <v>79.130517999999995</v>
      </c>
      <c r="G21" s="212">
        <v>116.149306</v>
      </c>
      <c r="H21" s="438">
        <v>94.718200999999993</v>
      </c>
      <c r="I21" s="142">
        <v>106.02244</v>
      </c>
      <c r="J21" s="142">
        <v>104.951497</v>
      </c>
      <c r="K21" s="142">
        <v>127.88983500000001</v>
      </c>
      <c r="L21" s="142">
        <v>102.233355</v>
      </c>
      <c r="M21" s="435" t="s">
        <v>1211</v>
      </c>
    </row>
    <row r="22" spans="1:13" s="54" customFormat="1" ht="11.4" x14ac:dyDescent="0.2">
      <c r="A22" s="430"/>
      <c r="B22" s="35"/>
      <c r="C22" s="35"/>
      <c r="D22" s="35"/>
      <c r="E22" s="35"/>
      <c r="F22" s="34"/>
      <c r="G22" s="157"/>
      <c r="H22" s="94"/>
      <c r="I22" s="35"/>
      <c r="J22" s="35"/>
      <c r="K22" s="35"/>
      <c r="L22" s="35"/>
      <c r="M22" s="430"/>
    </row>
    <row r="23" spans="1:13" s="54" customFormat="1" ht="12" x14ac:dyDescent="0.25">
      <c r="A23" s="429" t="s">
        <v>1212</v>
      </c>
      <c r="B23" s="35"/>
      <c r="C23" s="35"/>
      <c r="D23" s="35"/>
      <c r="E23" s="35"/>
      <c r="F23" s="34"/>
      <c r="G23" s="157"/>
      <c r="H23" s="94"/>
      <c r="I23" s="35"/>
      <c r="J23" s="35"/>
      <c r="K23" s="35"/>
      <c r="L23" s="35"/>
      <c r="M23" s="429" t="s">
        <v>1213</v>
      </c>
    </row>
    <row r="24" spans="1:13" s="54" customFormat="1" ht="11.4" x14ac:dyDescent="0.2">
      <c r="A24" s="430" t="s">
        <v>1204</v>
      </c>
      <c r="B24" s="35">
        <v>27.765836</v>
      </c>
      <c r="C24" s="35">
        <v>4.4954359999999998</v>
      </c>
      <c r="D24" s="35">
        <v>32.508685999999997</v>
      </c>
      <c r="E24" s="35">
        <v>28.931853</v>
      </c>
      <c r="F24" s="34">
        <v>4.8062000000000001E-2</v>
      </c>
      <c r="G24" s="157">
        <v>98.758807000000004</v>
      </c>
      <c r="H24" s="94">
        <v>44.866008999999998</v>
      </c>
      <c r="I24" s="35">
        <v>223.828225</v>
      </c>
      <c r="J24" s="35">
        <v>80.845928999999998</v>
      </c>
      <c r="K24" s="35">
        <v>0.68733</v>
      </c>
      <c r="L24" s="35">
        <v>542.73617300000001</v>
      </c>
      <c r="M24" s="430" t="s">
        <v>1205</v>
      </c>
    </row>
    <row r="25" spans="1:13" s="54" customFormat="1" ht="11.4" x14ac:dyDescent="0.2">
      <c r="A25" s="430" t="s">
        <v>1206</v>
      </c>
      <c r="B25" s="35">
        <v>0.85050300000000001</v>
      </c>
      <c r="C25" s="35">
        <v>2.697505</v>
      </c>
      <c r="D25" s="35">
        <v>0.83374899999999996</v>
      </c>
      <c r="E25" s="35">
        <v>1.63E-4</v>
      </c>
      <c r="F25" s="34" t="s">
        <v>233</v>
      </c>
      <c r="G25" s="157">
        <v>15.338177999999999</v>
      </c>
      <c r="H25" s="94">
        <v>152.84443400000001</v>
      </c>
      <c r="I25" s="35">
        <v>900.41153599999996</v>
      </c>
      <c r="J25" s="35">
        <v>88.157629</v>
      </c>
      <c r="K25" s="35">
        <v>0.11433699999999999</v>
      </c>
      <c r="L25" s="35">
        <v>1161.248034</v>
      </c>
      <c r="M25" s="430" t="s">
        <v>1207</v>
      </c>
    </row>
    <row r="26" spans="1:13" s="54" customFormat="1" ht="11.4" x14ac:dyDescent="0.2">
      <c r="A26" s="435" t="s">
        <v>1208</v>
      </c>
      <c r="B26" s="142">
        <v>147.433863</v>
      </c>
      <c r="C26" s="142">
        <v>143.163195</v>
      </c>
      <c r="D26" s="142">
        <v>216.95080999999999</v>
      </c>
      <c r="E26" s="142">
        <v>45.290937999999997</v>
      </c>
      <c r="F26" s="308">
        <v>111.331943</v>
      </c>
      <c r="G26" s="212">
        <v>114.30870299999999</v>
      </c>
      <c r="H26" s="438">
        <v>84.916499999999999</v>
      </c>
      <c r="I26" s="142">
        <v>110.259548</v>
      </c>
      <c r="J26" s="142">
        <v>105.203491</v>
      </c>
      <c r="K26" s="142">
        <v>62.513472</v>
      </c>
      <c r="L26" s="142">
        <v>104.159961</v>
      </c>
      <c r="M26" s="435" t="s">
        <v>1209</v>
      </c>
    </row>
    <row r="27" spans="1:13" s="54" customFormat="1" ht="11.4" x14ac:dyDescent="0.2">
      <c r="A27" s="435" t="s">
        <v>1210</v>
      </c>
      <c r="B27" s="142">
        <v>52.216603999999997</v>
      </c>
      <c r="C27" s="142">
        <v>137.44590099999999</v>
      </c>
      <c r="D27" s="142">
        <v>76.964312000000007</v>
      </c>
      <c r="E27" s="35">
        <v>66.260163000000006</v>
      </c>
      <c r="F27" s="308" t="s">
        <v>259</v>
      </c>
      <c r="G27" s="212">
        <v>129.52309500000001</v>
      </c>
      <c r="H27" s="438">
        <v>63.573810999999999</v>
      </c>
      <c r="I27" s="142">
        <v>108.234979</v>
      </c>
      <c r="J27" s="142">
        <v>109.507704</v>
      </c>
      <c r="K27" s="142">
        <v>133.978205</v>
      </c>
      <c r="L27" s="142">
        <v>99.300285000000002</v>
      </c>
      <c r="M27" s="435" t="s">
        <v>1211</v>
      </c>
    </row>
    <row r="28" spans="1:13" s="54" customFormat="1" ht="11.4" x14ac:dyDescent="0.2">
      <c r="A28" s="430"/>
      <c r="B28" s="35"/>
      <c r="C28" s="35"/>
      <c r="D28" s="35"/>
      <c r="E28" s="35"/>
      <c r="F28" s="34"/>
      <c r="G28" s="157"/>
      <c r="H28" s="94"/>
      <c r="I28" s="35"/>
      <c r="J28" s="35"/>
      <c r="K28" s="35"/>
      <c r="L28" s="35"/>
      <c r="M28" s="430"/>
    </row>
    <row r="29" spans="1:13" s="54" customFormat="1" ht="12" x14ac:dyDescent="0.25">
      <c r="A29" s="429" t="s">
        <v>1214</v>
      </c>
      <c r="B29" s="439"/>
      <c r="C29" s="439"/>
      <c r="D29" s="439"/>
      <c r="E29" s="439"/>
      <c r="F29" s="440"/>
      <c r="G29" s="441"/>
      <c r="H29" s="442"/>
      <c r="I29" s="439"/>
      <c r="J29" s="439"/>
      <c r="K29" s="439"/>
      <c r="L29" s="439"/>
      <c r="M29" s="429" t="s">
        <v>1215</v>
      </c>
    </row>
    <row r="30" spans="1:13" s="54" customFormat="1" ht="11.4" x14ac:dyDescent="0.2">
      <c r="A30" s="430" t="s">
        <v>1204</v>
      </c>
      <c r="B30" s="154">
        <v>0.85526000000000002</v>
      </c>
      <c r="C30" s="154">
        <v>6.0299999999999998E-3</v>
      </c>
      <c r="D30" s="154">
        <v>11.562169000000001</v>
      </c>
      <c r="E30" s="154">
        <v>0.10466499999999999</v>
      </c>
      <c r="F30" s="199">
        <v>3.9999999999999998E-6</v>
      </c>
      <c r="G30" s="200">
        <v>18.762388999999999</v>
      </c>
      <c r="H30" s="198">
        <v>20.143052000000001</v>
      </c>
      <c r="I30" s="154">
        <v>605.28617499999996</v>
      </c>
      <c r="J30" s="154">
        <v>159.357609</v>
      </c>
      <c r="K30" s="154">
        <v>6.6759999999999996E-3</v>
      </c>
      <c r="L30" s="154">
        <v>816.08402899999999</v>
      </c>
      <c r="M30" s="430" t="s">
        <v>1205</v>
      </c>
    </row>
    <row r="31" spans="1:13" s="54" customFormat="1" ht="11.4" x14ac:dyDescent="0.2">
      <c r="A31" s="430" t="s">
        <v>1206</v>
      </c>
      <c r="B31" s="35">
        <v>0.20507700000000001</v>
      </c>
      <c r="C31" s="35">
        <v>5.6815999999999998E-2</v>
      </c>
      <c r="D31" s="35">
        <v>3.7359000000000003E-2</v>
      </c>
      <c r="E31" s="35" t="s">
        <v>233</v>
      </c>
      <c r="F31" s="34">
        <v>5.8999999999999998E-5</v>
      </c>
      <c r="G31" s="157">
        <v>3.9272870000000002</v>
      </c>
      <c r="H31" s="94">
        <v>3.1731349999999998</v>
      </c>
      <c r="I31" s="35">
        <v>121.295283</v>
      </c>
      <c r="J31" s="35">
        <v>6.7018230000000001</v>
      </c>
      <c r="K31" s="35">
        <v>3.4293999999999998E-2</v>
      </c>
      <c r="L31" s="35">
        <v>135.43113299999999</v>
      </c>
      <c r="M31" s="430" t="s">
        <v>1207</v>
      </c>
    </row>
    <row r="32" spans="1:13" s="54" customFormat="1" ht="11.4" x14ac:dyDescent="0.2">
      <c r="A32" s="435" t="s">
        <v>1208</v>
      </c>
      <c r="B32" s="142">
        <v>111.404771</v>
      </c>
      <c r="C32" s="142" t="s">
        <v>1216</v>
      </c>
      <c r="D32" s="142">
        <v>141.265556</v>
      </c>
      <c r="E32" s="142">
        <v>149.55775</v>
      </c>
      <c r="F32" s="308">
        <v>28.571428999999998</v>
      </c>
      <c r="G32" s="212">
        <v>119.22046</v>
      </c>
      <c r="H32" s="438">
        <v>96.342951999999997</v>
      </c>
      <c r="I32" s="142">
        <v>86.315963999999994</v>
      </c>
      <c r="J32" s="142">
        <v>74.024056999999999</v>
      </c>
      <c r="K32" s="142">
        <v>18.793987000000001</v>
      </c>
      <c r="L32" s="142">
        <v>84.812089999999998</v>
      </c>
      <c r="M32" s="435" t="s">
        <v>1209</v>
      </c>
    </row>
    <row r="33" spans="1:13" s="54" customFormat="1" ht="11.4" x14ac:dyDescent="0.2">
      <c r="A33" s="435" t="s">
        <v>1210</v>
      </c>
      <c r="B33" s="142">
        <v>47.865197000000002</v>
      </c>
      <c r="C33" s="142">
        <v>250.29074900000001</v>
      </c>
      <c r="D33" s="142">
        <v>65.252476000000001</v>
      </c>
      <c r="E33" s="142">
        <v>0</v>
      </c>
      <c r="F33" s="308">
        <v>109.259259</v>
      </c>
      <c r="G33" s="212">
        <v>94.651302999999999</v>
      </c>
      <c r="H33" s="438">
        <v>91.534262999999996</v>
      </c>
      <c r="I33" s="142">
        <v>127.312219</v>
      </c>
      <c r="J33" s="142">
        <v>75.447852999999995</v>
      </c>
      <c r="K33" s="142" t="s">
        <v>1217</v>
      </c>
      <c r="L33" s="142">
        <v>120.616249</v>
      </c>
      <c r="M33" s="435" t="s">
        <v>1211</v>
      </c>
    </row>
    <row r="34" spans="1:13" s="54" customFormat="1" ht="11.4" x14ac:dyDescent="0.2">
      <c r="A34" s="430"/>
      <c r="B34" s="35"/>
      <c r="C34" s="35"/>
      <c r="D34" s="35"/>
      <c r="E34" s="35"/>
      <c r="F34" s="34"/>
      <c r="G34" s="157"/>
      <c r="H34" s="94"/>
      <c r="I34" s="35"/>
      <c r="J34" s="35"/>
      <c r="K34" s="35"/>
      <c r="L34" s="35"/>
      <c r="M34" s="430"/>
    </row>
    <row r="35" spans="1:13" s="54" customFormat="1" ht="12" x14ac:dyDescent="0.25">
      <c r="A35" s="429" t="s">
        <v>1218</v>
      </c>
      <c r="B35" s="443"/>
      <c r="C35" s="443"/>
      <c r="D35" s="443"/>
      <c r="E35" s="443"/>
      <c r="F35" s="444"/>
      <c r="G35" s="445"/>
      <c r="H35" s="446"/>
      <c r="I35" s="443"/>
      <c r="J35" s="443"/>
      <c r="K35" s="443"/>
      <c r="L35" s="443"/>
      <c r="M35" s="429" t="s">
        <v>1219</v>
      </c>
    </row>
    <row r="36" spans="1:13" s="54" customFormat="1" ht="11.4" x14ac:dyDescent="0.2">
      <c r="A36" s="430" t="s">
        <v>1204</v>
      </c>
      <c r="B36" s="35">
        <v>24.674963000000002</v>
      </c>
      <c r="C36" s="35">
        <v>2.6936999999999999E-2</v>
      </c>
      <c r="D36" s="35">
        <v>5.8885240000000003</v>
      </c>
      <c r="E36" s="35">
        <v>6.0489999999999997E-3</v>
      </c>
      <c r="F36" s="34">
        <v>3.0000000000000001E-5</v>
      </c>
      <c r="G36" s="157">
        <v>20.317049999999998</v>
      </c>
      <c r="H36" s="94">
        <v>96.766701999999995</v>
      </c>
      <c r="I36" s="35">
        <v>131.66502700000001</v>
      </c>
      <c r="J36" s="35">
        <v>106.244072</v>
      </c>
      <c r="K36" s="35" t="s">
        <v>233</v>
      </c>
      <c r="L36" s="35">
        <v>385.58935400000001</v>
      </c>
      <c r="M36" s="430" t="s">
        <v>1205</v>
      </c>
    </row>
    <row r="37" spans="1:13" s="54" customFormat="1" ht="11.4" x14ac:dyDescent="0.2">
      <c r="A37" s="430" t="s">
        <v>1206</v>
      </c>
      <c r="B37" s="142">
        <v>4.9807779999999999</v>
      </c>
      <c r="C37" s="35">
        <v>0.103607</v>
      </c>
      <c r="D37" s="35">
        <v>3.4196430000000002</v>
      </c>
      <c r="E37" s="35">
        <v>9.6150000000000003E-3</v>
      </c>
      <c r="F37" s="34" t="s">
        <v>233</v>
      </c>
      <c r="G37" s="157">
        <v>15.519531000000001</v>
      </c>
      <c r="H37" s="94">
        <v>255.84086400000001</v>
      </c>
      <c r="I37" s="35">
        <v>578.22414500000002</v>
      </c>
      <c r="J37" s="35">
        <v>101.879458</v>
      </c>
      <c r="K37" s="35">
        <v>37.5809</v>
      </c>
      <c r="L37" s="35">
        <v>997.55854099999999</v>
      </c>
      <c r="M37" s="430" t="s">
        <v>1207</v>
      </c>
    </row>
    <row r="38" spans="1:13" s="54" customFormat="1" ht="11.4" x14ac:dyDescent="0.2">
      <c r="A38" s="435" t="s">
        <v>1208</v>
      </c>
      <c r="B38" s="142">
        <v>113.29556599999999</v>
      </c>
      <c r="C38" s="142" t="s">
        <v>259</v>
      </c>
      <c r="D38" s="142">
        <v>94.321691999999999</v>
      </c>
      <c r="E38" s="142">
        <v>38.548304999999999</v>
      </c>
      <c r="F38" s="142" t="s">
        <v>259</v>
      </c>
      <c r="G38" s="212">
        <v>108.302744</v>
      </c>
      <c r="H38" s="438">
        <v>93.215323999999995</v>
      </c>
      <c r="I38" s="142">
        <v>90.899259000000001</v>
      </c>
      <c r="J38" s="142">
        <v>130.170987</v>
      </c>
      <c r="K38" s="142">
        <v>0</v>
      </c>
      <c r="L38" s="142">
        <v>102.25735400000001</v>
      </c>
      <c r="M38" s="435" t="s">
        <v>1209</v>
      </c>
    </row>
    <row r="39" spans="1:13" s="54" customFormat="1" ht="11.4" x14ac:dyDescent="0.2">
      <c r="A39" s="435" t="s">
        <v>1210</v>
      </c>
      <c r="B39" s="142">
        <v>21.694151000000002</v>
      </c>
      <c r="C39" s="142" t="s">
        <v>1220</v>
      </c>
      <c r="D39" s="142">
        <v>39.240744999999997</v>
      </c>
      <c r="E39" s="142">
        <v>152.52220800000001</v>
      </c>
      <c r="F39" s="142" t="s">
        <v>259</v>
      </c>
      <c r="G39" s="212">
        <v>107.269023</v>
      </c>
      <c r="H39" s="438">
        <v>123.40836</v>
      </c>
      <c r="I39" s="142">
        <v>109.500624</v>
      </c>
      <c r="J39" s="142">
        <v>170.292337</v>
      </c>
      <c r="K39" s="142">
        <v>436.00144</v>
      </c>
      <c r="L39" s="142">
        <v>117.36411200000001</v>
      </c>
      <c r="M39" s="435" t="s">
        <v>1211</v>
      </c>
    </row>
    <row r="40" spans="1:13" s="54" customFormat="1" ht="11.4" x14ac:dyDescent="0.2">
      <c r="A40" s="430"/>
      <c r="B40" s="35"/>
      <c r="C40" s="35"/>
      <c r="D40" s="35"/>
      <c r="E40" s="35"/>
      <c r="F40" s="34"/>
      <c r="G40" s="157"/>
      <c r="H40" s="94"/>
      <c r="I40" s="35"/>
      <c r="J40" s="35"/>
      <c r="K40" s="35"/>
      <c r="L40" s="35"/>
      <c r="M40" s="430"/>
    </row>
    <row r="41" spans="1:13" s="54" customFormat="1" ht="12" x14ac:dyDescent="0.25">
      <c r="A41" s="429" t="s">
        <v>1221</v>
      </c>
      <c r="B41" s="443"/>
      <c r="C41" s="443"/>
      <c r="D41" s="443"/>
      <c r="E41" s="443"/>
      <c r="F41" s="444"/>
      <c r="G41" s="445"/>
      <c r="H41" s="446"/>
      <c r="I41" s="443"/>
      <c r="J41" s="443"/>
      <c r="K41" s="443"/>
      <c r="L41" s="443"/>
      <c r="M41" s="429" t="s">
        <v>1222</v>
      </c>
    </row>
    <row r="42" spans="1:13" s="54" customFormat="1" ht="11.4" x14ac:dyDescent="0.2">
      <c r="A42" s="430" t="s">
        <v>1204</v>
      </c>
      <c r="B42" s="35">
        <v>4.7317689999999999</v>
      </c>
      <c r="C42" s="35">
        <v>0.13747000000000001</v>
      </c>
      <c r="D42" s="35">
        <v>53.299300000000002</v>
      </c>
      <c r="E42" s="35">
        <v>0.65303699999999998</v>
      </c>
      <c r="F42" s="34">
        <v>1.7830000000000001E-3</v>
      </c>
      <c r="G42" s="157">
        <v>4.0275809999999996</v>
      </c>
      <c r="H42" s="94">
        <v>7.1004589999999999</v>
      </c>
      <c r="I42" s="35">
        <v>21.371635000000001</v>
      </c>
      <c r="J42" s="35">
        <v>3.8493140000000001</v>
      </c>
      <c r="K42" s="35">
        <v>0.64794399999999996</v>
      </c>
      <c r="L42" s="35">
        <v>95.820291999999995</v>
      </c>
      <c r="M42" s="430" t="s">
        <v>1205</v>
      </c>
    </row>
    <row r="43" spans="1:13" s="54" customFormat="1" ht="11.4" x14ac:dyDescent="0.2">
      <c r="A43" s="430" t="s">
        <v>1206</v>
      </c>
      <c r="B43" s="35">
        <v>1.4607030000000001</v>
      </c>
      <c r="C43" s="35">
        <v>0.54067500000000002</v>
      </c>
      <c r="D43" s="35">
        <v>8.4900000000000004E-4</v>
      </c>
      <c r="E43" s="35" t="s">
        <v>233</v>
      </c>
      <c r="F43" s="34">
        <v>8.3999999999999995E-5</v>
      </c>
      <c r="G43" s="157">
        <v>3.0650019999999998</v>
      </c>
      <c r="H43" s="94">
        <v>8.1968899999999998</v>
      </c>
      <c r="I43" s="35">
        <v>124.645723</v>
      </c>
      <c r="J43" s="35">
        <v>12.802013000000001</v>
      </c>
      <c r="K43" s="35">
        <v>2.2565000000000002E-2</v>
      </c>
      <c r="L43" s="35">
        <v>150.73450399999999</v>
      </c>
      <c r="M43" s="430" t="s">
        <v>1207</v>
      </c>
    </row>
    <row r="44" spans="1:13" s="54" customFormat="1" ht="11.4" x14ac:dyDescent="0.2">
      <c r="A44" s="435" t="s">
        <v>1208</v>
      </c>
      <c r="B44" s="142">
        <v>107.946427</v>
      </c>
      <c r="C44" s="142">
        <v>100.161751</v>
      </c>
      <c r="D44" s="142" t="s">
        <v>1223</v>
      </c>
      <c r="E44" s="142">
        <v>4.7132740000000002</v>
      </c>
      <c r="F44" s="308">
        <v>80.243024000000005</v>
      </c>
      <c r="G44" s="212">
        <v>100.346791</v>
      </c>
      <c r="H44" s="438">
        <v>106.804962</v>
      </c>
      <c r="I44" s="142">
        <v>114.495212</v>
      </c>
      <c r="J44" s="142">
        <v>87.672765999999996</v>
      </c>
      <c r="K44" s="142">
        <v>456.88095399999997</v>
      </c>
      <c r="L44" s="142">
        <v>182.27689599999999</v>
      </c>
      <c r="M44" s="435" t="s">
        <v>1209</v>
      </c>
    </row>
    <row r="45" spans="1:13" s="54" customFormat="1" ht="11.4" x14ac:dyDescent="0.2">
      <c r="A45" s="435" t="s">
        <v>1210</v>
      </c>
      <c r="B45" s="142">
        <v>716.62455699999998</v>
      </c>
      <c r="C45" s="142">
        <v>114.923777</v>
      </c>
      <c r="D45" s="142">
        <v>3.8903910000000002</v>
      </c>
      <c r="E45" s="142" t="s">
        <v>259</v>
      </c>
      <c r="F45" s="308" t="s">
        <v>259</v>
      </c>
      <c r="G45" s="212">
        <v>262.15150599999998</v>
      </c>
      <c r="H45" s="438">
        <v>122.410447</v>
      </c>
      <c r="I45" s="142">
        <v>104.42335199999999</v>
      </c>
      <c r="J45" s="142">
        <v>122.408484</v>
      </c>
      <c r="K45" s="142">
        <v>74.713594999999998</v>
      </c>
      <c r="L45" s="142">
        <v>108.89969000000001</v>
      </c>
      <c r="M45" s="435" t="s">
        <v>1211</v>
      </c>
    </row>
    <row r="46" spans="1:13" s="54" customFormat="1" ht="11.4" x14ac:dyDescent="0.2">
      <c r="A46" s="430"/>
      <c r="B46" s="35"/>
      <c r="C46" s="35"/>
      <c r="D46" s="35"/>
      <c r="E46" s="35"/>
      <c r="F46" s="34"/>
      <c r="G46" s="157"/>
      <c r="H46" s="94"/>
      <c r="I46" s="35"/>
      <c r="J46" s="35"/>
      <c r="K46" s="35"/>
      <c r="L46" s="35"/>
      <c r="M46" s="430"/>
    </row>
    <row r="47" spans="1:13" s="54" customFormat="1" ht="12" x14ac:dyDescent="0.25">
      <c r="A47" s="429" t="s">
        <v>110</v>
      </c>
      <c r="B47" s="443"/>
      <c r="C47" s="443"/>
      <c r="D47" s="443"/>
      <c r="E47" s="443"/>
      <c r="F47" s="444"/>
      <c r="G47" s="445"/>
      <c r="H47" s="446"/>
      <c r="I47" s="443"/>
      <c r="J47" s="443"/>
      <c r="K47" s="443"/>
      <c r="L47" s="443"/>
      <c r="M47" s="429" t="s">
        <v>111</v>
      </c>
    </row>
    <row r="48" spans="1:13" s="54" customFormat="1" ht="11.4" x14ac:dyDescent="0.2">
      <c r="A48" s="430" t="s">
        <v>1204</v>
      </c>
      <c r="B48" s="35">
        <v>2768.966324</v>
      </c>
      <c r="C48" s="35">
        <v>377.48378400000001</v>
      </c>
      <c r="D48" s="35">
        <v>1023.639437</v>
      </c>
      <c r="E48" s="35">
        <v>2097.4096719999998</v>
      </c>
      <c r="F48" s="34">
        <v>264.751373</v>
      </c>
      <c r="G48" s="157">
        <v>4293.1675480000004</v>
      </c>
      <c r="H48" s="94">
        <v>7497.4693379999999</v>
      </c>
      <c r="I48" s="35">
        <v>15428.856932000001</v>
      </c>
      <c r="J48" s="35">
        <v>3250.4913019999999</v>
      </c>
      <c r="K48" s="35">
        <v>232.16976</v>
      </c>
      <c r="L48" s="35">
        <v>37234.405469999998</v>
      </c>
      <c r="M48" s="430" t="s">
        <v>1205</v>
      </c>
    </row>
    <row r="49" spans="1:13" s="54" customFormat="1" ht="11.4" x14ac:dyDescent="0.2">
      <c r="A49" s="430" t="s">
        <v>1206</v>
      </c>
      <c r="B49" s="35">
        <v>2273.9796550000001</v>
      </c>
      <c r="C49" s="35">
        <v>100.604535</v>
      </c>
      <c r="D49" s="35">
        <v>1435.899488</v>
      </c>
      <c r="E49" s="35">
        <v>3555.4267920000002</v>
      </c>
      <c r="F49" s="34">
        <v>242.706808</v>
      </c>
      <c r="G49" s="157">
        <v>2709.0504580000002</v>
      </c>
      <c r="H49" s="94">
        <v>9625.1372210000009</v>
      </c>
      <c r="I49" s="35">
        <v>28043.875981000001</v>
      </c>
      <c r="J49" s="35">
        <v>5022.2625209999997</v>
      </c>
      <c r="K49" s="35">
        <v>104.88449300000001</v>
      </c>
      <c r="L49" s="35">
        <v>53113.827952</v>
      </c>
      <c r="M49" s="430" t="s">
        <v>1207</v>
      </c>
    </row>
    <row r="50" spans="1:13" s="54" customFormat="1" ht="11.4" x14ac:dyDescent="0.2">
      <c r="A50" s="435" t="s">
        <v>1208</v>
      </c>
      <c r="B50" s="142">
        <v>100.631265</v>
      </c>
      <c r="C50" s="142">
        <v>111.29234099999999</v>
      </c>
      <c r="D50" s="142">
        <v>84.200784999999996</v>
      </c>
      <c r="E50" s="142">
        <v>92.289040999999997</v>
      </c>
      <c r="F50" s="308">
        <v>79.043317999999999</v>
      </c>
      <c r="G50" s="212">
        <v>101.48309</v>
      </c>
      <c r="H50" s="438">
        <v>97.548536999999996</v>
      </c>
      <c r="I50" s="142">
        <v>103.114592</v>
      </c>
      <c r="J50" s="142">
        <v>95.728926000000001</v>
      </c>
      <c r="K50" s="142">
        <v>140.63898800000001</v>
      </c>
      <c r="L50" s="142">
        <v>99.680300000000003</v>
      </c>
      <c r="M50" s="435" t="s">
        <v>1209</v>
      </c>
    </row>
    <row r="51" spans="1:13" s="54" customFormat="1" ht="11.4" x14ac:dyDescent="0.2">
      <c r="A51" s="435" t="s">
        <v>1210</v>
      </c>
      <c r="B51" s="142">
        <v>93.591282000000007</v>
      </c>
      <c r="C51" s="142">
        <v>77.520206999999999</v>
      </c>
      <c r="D51" s="142">
        <v>88.929238999999995</v>
      </c>
      <c r="E51" s="142">
        <v>97.666330000000002</v>
      </c>
      <c r="F51" s="308">
        <v>75.853409999999997</v>
      </c>
      <c r="G51" s="212">
        <v>116.34725299999999</v>
      </c>
      <c r="H51" s="438">
        <v>95.188703000000004</v>
      </c>
      <c r="I51" s="142">
        <v>105.06598700000001</v>
      </c>
      <c r="J51" s="142">
        <v>103.427847</v>
      </c>
      <c r="K51" s="142">
        <v>100.809104</v>
      </c>
      <c r="L51" s="142">
        <v>101.699848</v>
      </c>
      <c r="M51" s="435" t="s">
        <v>1211</v>
      </c>
    </row>
    <row r="52" spans="1:13" s="54" customFormat="1" ht="11.4" x14ac:dyDescent="0.2">
      <c r="A52" s="430"/>
      <c r="B52" s="35"/>
      <c r="C52" s="35"/>
      <c r="D52" s="35"/>
      <c r="E52" s="35"/>
      <c r="F52" s="34"/>
      <c r="G52" s="157"/>
      <c r="H52" s="94"/>
      <c r="I52" s="35"/>
      <c r="J52" s="35"/>
      <c r="K52" s="35"/>
      <c r="L52" s="35"/>
      <c r="M52" s="430"/>
    </row>
    <row r="53" spans="1:13" s="54" customFormat="1" ht="12" x14ac:dyDescent="0.25">
      <c r="A53" s="429" t="s">
        <v>1224</v>
      </c>
      <c r="B53" s="35"/>
      <c r="C53" s="35"/>
      <c r="D53" s="35"/>
      <c r="E53" s="35"/>
      <c r="F53" s="34"/>
      <c r="G53" s="157"/>
      <c r="H53" s="94"/>
      <c r="I53" s="35"/>
      <c r="J53" s="35"/>
      <c r="K53" s="35"/>
      <c r="L53" s="35"/>
      <c r="M53" s="429" t="s">
        <v>1225</v>
      </c>
    </row>
    <row r="54" spans="1:13" s="54" customFormat="1" ht="11.4" x14ac:dyDescent="0.2">
      <c r="A54" s="430" t="s">
        <v>1204</v>
      </c>
      <c r="B54" s="35">
        <v>427.70882999999998</v>
      </c>
      <c r="C54" s="35">
        <v>19.350825</v>
      </c>
      <c r="D54" s="35">
        <v>135.61985200000001</v>
      </c>
      <c r="E54" s="35">
        <v>138.968155</v>
      </c>
      <c r="F54" s="34">
        <v>15.255398</v>
      </c>
      <c r="G54" s="157">
        <v>1070.8607710000001</v>
      </c>
      <c r="H54" s="94">
        <v>1897.2825680000001</v>
      </c>
      <c r="I54" s="35">
        <v>4962.9380959999999</v>
      </c>
      <c r="J54" s="35">
        <v>791.54846999999995</v>
      </c>
      <c r="K54" s="35">
        <v>2.882619</v>
      </c>
      <c r="L54" s="35">
        <v>9462.4155840000003</v>
      </c>
      <c r="M54" s="430" t="s">
        <v>1205</v>
      </c>
    </row>
    <row r="55" spans="1:13" s="54" customFormat="1" ht="11.4" x14ac:dyDescent="0.2">
      <c r="A55" s="430" t="s">
        <v>1206</v>
      </c>
      <c r="B55" s="35">
        <v>115.41838300000001</v>
      </c>
      <c r="C55" s="35">
        <v>0.22772700000000001</v>
      </c>
      <c r="D55" s="35">
        <v>151.94750199999999</v>
      </c>
      <c r="E55" s="35">
        <v>239.17846</v>
      </c>
      <c r="F55" s="34">
        <v>4.1301909999999999</v>
      </c>
      <c r="G55" s="157">
        <v>520.75649599999997</v>
      </c>
      <c r="H55" s="94">
        <v>2218.9974179999999</v>
      </c>
      <c r="I55" s="35">
        <v>8708.8979149999996</v>
      </c>
      <c r="J55" s="35">
        <v>1405.6073429999999</v>
      </c>
      <c r="K55" s="35">
        <v>27.006799999999998</v>
      </c>
      <c r="L55" s="35">
        <v>13392.168234999999</v>
      </c>
      <c r="M55" s="430" t="s">
        <v>1207</v>
      </c>
    </row>
    <row r="56" spans="1:13" s="54" customFormat="1" ht="11.4" x14ac:dyDescent="0.2">
      <c r="A56" s="435" t="s">
        <v>1208</v>
      </c>
      <c r="B56" s="142">
        <v>116.337531</v>
      </c>
      <c r="C56" s="142">
        <v>105.725678</v>
      </c>
      <c r="D56" s="142">
        <v>97.410176000000007</v>
      </c>
      <c r="E56" s="142">
        <v>46.706983000000001</v>
      </c>
      <c r="F56" s="308">
        <v>108.149411</v>
      </c>
      <c r="G56" s="212">
        <v>109.674098</v>
      </c>
      <c r="H56" s="438">
        <v>106.397025</v>
      </c>
      <c r="I56" s="142">
        <v>90.715005000000005</v>
      </c>
      <c r="J56" s="142">
        <v>101.55806</v>
      </c>
      <c r="K56" s="142">
        <v>73.053876000000002</v>
      </c>
      <c r="L56" s="142">
        <v>96.058439000000007</v>
      </c>
      <c r="M56" s="435" t="s">
        <v>1209</v>
      </c>
    </row>
    <row r="57" spans="1:13" s="54" customFormat="1" ht="11.4" x14ac:dyDescent="0.2">
      <c r="A57" s="435" t="s">
        <v>1210</v>
      </c>
      <c r="B57" s="142">
        <v>100.949296</v>
      </c>
      <c r="C57" s="142">
        <v>63.534759000000001</v>
      </c>
      <c r="D57" s="142">
        <v>114.83191100000001</v>
      </c>
      <c r="E57" s="142">
        <v>55.765979000000002</v>
      </c>
      <c r="F57" s="308">
        <v>64.487128999999996</v>
      </c>
      <c r="G57" s="212">
        <v>131.15724900000001</v>
      </c>
      <c r="H57" s="438">
        <v>102.922223</v>
      </c>
      <c r="I57" s="142">
        <v>101.371932</v>
      </c>
      <c r="J57" s="142">
        <v>98.203091000000001</v>
      </c>
      <c r="K57" s="142">
        <v>171.423552</v>
      </c>
      <c r="L57" s="142">
        <v>100.894232</v>
      </c>
      <c r="M57" s="435" t="s">
        <v>1211</v>
      </c>
    </row>
    <row r="58" spans="1:13" s="54" customFormat="1" ht="11.4" x14ac:dyDescent="0.2">
      <c r="A58" s="430"/>
      <c r="B58" s="35"/>
      <c r="C58" s="35"/>
      <c r="D58" s="35"/>
      <c r="E58" s="35"/>
      <c r="F58" s="34"/>
      <c r="G58" s="157"/>
      <c r="H58" s="94"/>
      <c r="I58" s="35"/>
      <c r="J58" s="35"/>
      <c r="K58" s="35"/>
      <c r="L58" s="35"/>
      <c r="M58" s="430"/>
    </row>
    <row r="59" spans="1:13" s="54" customFormat="1" ht="12" x14ac:dyDescent="0.25">
      <c r="A59" s="429" t="s">
        <v>1226</v>
      </c>
      <c r="B59" s="443"/>
      <c r="C59" s="443"/>
      <c r="D59" s="443"/>
      <c r="E59" s="443"/>
      <c r="F59" s="444"/>
      <c r="G59" s="445"/>
      <c r="H59" s="446"/>
      <c r="I59" s="443"/>
      <c r="J59" s="443"/>
      <c r="K59" s="443"/>
      <c r="L59" s="443"/>
      <c r="M59" s="429" t="s">
        <v>1227</v>
      </c>
    </row>
    <row r="60" spans="1:13" s="54" customFormat="1" ht="11.4" x14ac:dyDescent="0.2">
      <c r="A60" s="430" t="s">
        <v>1204</v>
      </c>
      <c r="B60" s="35">
        <v>710.50891100000001</v>
      </c>
      <c r="C60" s="35">
        <v>142.07359199999999</v>
      </c>
      <c r="D60" s="35">
        <v>193.01594900000001</v>
      </c>
      <c r="E60" s="35">
        <v>799.71960000000001</v>
      </c>
      <c r="F60" s="34">
        <v>35.473692999999997</v>
      </c>
      <c r="G60" s="157">
        <v>509.01968799999997</v>
      </c>
      <c r="H60" s="94">
        <v>1308.4413079999999</v>
      </c>
      <c r="I60" s="35">
        <v>2243.7040740000002</v>
      </c>
      <c r="J60" s="35">
        <v>499.77942000000002</v>
      </c>
      <c r="K60" s="35">
        <v>86.911332999999999</v>
      </c>
      <c r="L60" s="35">
        <v>6528.6475680000003</v>
      </c>
      <c r="M60" s="430" t="s">
        <v>1205</v>
      </c>
    </row>
    <row r="61" spans="1:13" s="54" customFormat="1" ht="11.4" x14ac:dyDescent="0.2">
      <c r="A61" s="430" t="s">
        <v>1206</v>
      </c>
      <c r="B61" s="35">
        <v>577.88015800000005</v>
      </c>
      <c r="C61" s="35">
        <v>73.001442999999995</v>
      </c>
      <c r="D61" s="35">
        <v>403.13576499999999</v>
      </c>
      <c r="E61" s="35">
        <v>1033.608166</v>
      </c>
      <c r="F61" s="34">
        <v>51.325240999999998</v>
      </c>
      <c r="G61" s="157">
        <v>685.33557900000005</v>
      </c>
      <c r="H61" s="94">
        <v>2076.9721829999999</v>
      </c>
      <c r="I61" s="35">
        <v>2992.1451740000002</v>
      </c>
      <c r="J61" s="35">
        <v>717.85357499999998</v>
      </c>
      <c r="K61" s="35">
        <v>57.224268000000002</v>
      </c>
      <c r="L61" s="35">
        <v>8668.4815519999993</v>
      </c>
      <c r="M61" s="430" t="s">
        <v>1207</v>
      </c>
    </row>
    <row r="62" spans="1:13" s="54" customFormat="1" ht="11.4" x14ac:dyDescent="0.2">
      <c r="A62" s="435" t="s">
        <v>1208</v>
      </c>
      <c r="B62" s="142">
        <v>118.15401799999999</v>
      </c>
      <c r="C62" s="142">
        <v>120.295725</v>
      </c>
      <c r="D62" s="142">
        <v>110.425955</v>
      </c>
      <c r="E62" s="142">
        <v>101.27742499999999</v>
      </c>
      <c r="F62" s="308">
        <v>345.209292</v>
      </c>
      <c r="G62" s="212">
        <v>114.59191800000001</v>
      </c>
      <c r="H62" s="438">
        <v>112.05986300000001</v>
      </c>
      <c r="I62" s="142">
        <v>114.17949</v>
      </c>
      <c r="J62" s="142">
        <v>111.511154</v>
      </c>
      <c r="K62" s="142" t="s">
        <v>1228</v>
      </c>
      <c r="L62" s="142">
        <v>114.062347</v>
      </c>
      <c r="M62" s="435" t="s">
        <v>1209</v>
      </c>
    </row>
    <row r="63" spans="1:13" s="54" customFormat="1" ht="11.4" x14ac:dyDescent="0.2">
      <c r="A63" s="435" t="s">
        <v>1210</v>
      </c>
      <c r="B63" s="142">
        <v>94.945284000000001</v>
      </c>
      <c r="C63" s="142">
        <v>112.801371</v>
      </c>
      <c r="D63" s="142">
        <v>90.896602999999999</v>
      </c>
      <c r="E63" s="142">
        <v>99.713398999999995</v>
      </c>
      <c r="F63" s="308">
        <v>48.696398000000002</v>
      </c>
      <c r="G63" s="212">
        <v>109.128277</v>
      </c>
      <c r="H63" s="438">
        <v>86.838520000000003</v>
      </c>
      <c r="I63" s="142">
        <v>112.043668</v>
      </c>
      <c r="J63" s="142">
        <v>100.632412</v>
      </c>
      <c r="K63" s="142">
        <v>128.92979399999999</v>
      </c>
      <c r="L63" s="142">
        <v>99.559145999999998</v>
      </c>
      <c r="M63" s="435" t="s">
        <v>1211</v>
      </c>
    </row>
    <row r="64" spans="1:13" s="54" customFormat="1" ht="11.4" x14ac:dyDescent="0.2">
      <c r="A64" s="430"/>
      <c r="B64" s="35"/>
      <c r="C64" s="35"/>
      <c r="D64" s="35"/>
      <c r="E64" s="35"/>
      <c r="F64" s="34"/>
      <c r="G64" s="157"/>
      <c r="H64" s="94"/>
      <c r="I64" s="35"/>
      <c r="J64" s="35"/>
      <c r="K64" s="35"/>
      <c r="L64" s="35"/>
      <c r="M64" s="430"/>
    </row>
    <row r="65" spans="1:13" s="54" customFormat="1" ht="12" x14ac:dyDescent="0.25">
      <c r="A65" s="429" t="s">
        <v>1229</v>
      </c>
      <c r="B65" s="228"/>
      <c r="C65" s="228"/>
      <c r="D65" s="228"/>
      <c r="E65" s="228"/>
      <c r="F65" s="224"/>
      <c r="G65" s="227"/>
      <c r="H65" s="223"/>
      <c r="I65" s="228"/>
      <c r="J65" s="228"/>
      <c r="K65" s="228"/>
      <c r="L65" s="228"/>
      <c r="M65" s="429" t="s">
        <v>1230</v>
      </c>
    </row>
    <row r="66" spans="1:13" s="54" customFormat="1" ht="11.4" x14ac:dyDescent="0.2">
      <c r="A66" s="430" t="s">
        <v>1204</v>
      </c>
      <c r="B66" s="154">
        <v>92.972828000000007</v>
      </c>
      <c r="C66" s="154">
        <v>12.356349</v>
      </c>
      <c r="D66" s="154">
        <v>28.911351</v>
      </c>
      <c r="E66" s="154">
        <v>19.444797000000001</v>
      </c>
      <c r="F66" s="154">
        <v>3.6828799999999999</v>
      </c>
      <c r="G66" s="200">
        <v>223.341128</v>
      </c>
      <c r="H66" s="198">
        <v>575.03113599999995</v>
      </c>
      <c r="I66" s="154">
        <v>740.42160799999999</v>
      </c>
      <c r="J66" s="154">
        <v>198.975482</v>
      </c>
      <c r="K66" s="154">
        <v>4.265828</v>
      </c>
      <c r="L66" s="154">
        <v>1899.4033870000001</v>
      </c>
      <c r="M66" s="430" t="s">
        <v>1205</v>
      </c>
    </row>
    <row r="67" spans="1:13" s="54" customFormat="1" ht="11.4" x14ac:dyDescent="0.2">
      <c r="A67" s="430" t="s">
        <v>1206</v>
      </c>
      <c r="B67" s="154">
        <v>123.98369700000001</v>
      </c>
      <c r="C67" s="154">
        <v>0.18334700000000001</v>
      </c>
      <c r="D67" s="154">
        <v>89.566396999999995</v>
      </c>
      <c r="E67" s="154">
        <v>35.466607000000003</v>
      </c>
      <c r="F67" s="154">
        <v>0.25230900000000001</v>
      </c>
      <c r="G67" s="200">
        <v>150.891785</v>
      </c>
      <c r="H67" s="198">
        <v>632.31574999999998</v>
      </c>
      <c r="I67" s="154">
        <v>1696.1001839999999</v>
      </c>
      <c r="J67" s="154">
        <v>190.91032100000001</v>
      </c>
      <c r="K67" s="154">
        <v>1.417179</v>
      </c>
      <c r="L67" s="154">
        <v>2921.0875759999999</v>
      </c>
      <c r="M67" s="430" t="s">
        <v>1207</v>
      </c>
    </row>
    <row r="68" spans="1:13" s="54" customFormat="1" ht="11.4" x14ac:dyDescent="0.2">
      <c r="A68" s="435" t="s">
        <v>1208</v>
      </c>
      <c r="B68" s="142">
        <v>110.052886</v>
      </c>
      <c r="C68" s="142">
        <v>122.49201600000001</v>
      </c>
      <c r="D68" s="142">
        <v>123.501397</v>
      </c>
      <c r="E68" s="142">
        <v>34.525863000000001</v>
      </c>
      <c r="F68" s="142">
        <v>132.74763400000001</v>
      </c>
      <c r="G68" s="212">
        <v>110.92405599999999</v>
      </c>
      <c r="H68" s="438">
        <v>99.683817000000005</v>
      </c>
      <c r="I68" s="142">
        <v>113.16429599999999</v>
      </c>
      <c r="J68" s="142">
        <v>110.08783699999999</v>
      </c>
      <c r="K68" s="142">
        <v>34.304403000000001</v>
      </c>
      <c r="L68" s="142">
        <v>105.36208499999999</v>
      </c>
      <c r="M68" s="435" t="s">
        <v>1209</v>
      </c>
    </row>
    <row r="69" spans="1:13" s="54" customFormat="1" ht="11.4" x14ac:dyDescent="0.2">
      <c r="A69" s="435" t="s">
        <v>1210</v>
      </c>
      <c r="B69" s="142">
        <v>108.465369</v>
      </c>
      <c r="C69" s="142">
        <v>15.976964000000001</v>
      </c>
      <c r="D69" s="142">
        <v>84.560423</v>
      </c>
      <c r="E69" s="142">
        <v>49.564278000000002</v>
      </c>
      <c r="F69" s="142">
        <v>53.834878000000003</v>
      </c>
      <c r="G69" s="212">
        <v>123.083209</v>
      </c>
      <c r="H69" s="438">
        <v>90.804344</v>
      </c>
      <c r="I69" s="142">
        <v>109.49140300000001</v>
      </c>
      <c r="J69" s="142">
        <v>89.438648999999998</v>
      </c>
      <c r="K69" s="142">
        <v>23.474978</v>
      </c>
      <c r="L69" s="142">
        <v>101.394766</v>
      </c>
      <c r="M69" s="435" t="s">
        <v>1211</v>
      </c>
    </row>
    <row r="70" spans="1:13" s="54" customFormat="1" ht="11.4" x14ac:dyDescent="0.2">
      <c r="A70" s="430"/>
      <c r="B70" s="35"/>
      <c r="C70" s="35"/>
      <c r="D70" s="35"/>
      <c r="E70" s="35"/>
      <c r="F70" s="35"/>
      <c r="G70" s="157"/>
      <c r="H70" s="94"/>
      <c r="I70" s="35"/>
      <c r="J70" s="35"/>
      <c r="K70" s="35"/>
      <c r="L70" s="35"/>
      <c r="M70" s="430"/>
    </row>
    <row r="71" spans="1:13" s="54" customFormat="1" ht="12" x14ac:dyDescent="0.25">
      <c r="A71" s="429" t="s">
        <v>1231</v>
      </c>
      <c r="B71" s="443"/>
      <c r="C71" s="443"/>
      <c r="D71" s="443"/>
      <c r="E71" s="443"/>
      <c r="F71" s="444"/>
      <c r="G71" s="445"/>
      <c r="H71" s="446"/>
      <c r="I71" s="443"/>
      <c r="J71" s="443"/>
      <c r="K71" s="443"/>
      <c r="L71" s="443"/>
      <c r="M71" s="429" t="s">
        <v>1232</v>
      </c>
    </row>
    <row r="72" spans="1:13" s="54" customFormat="1" ht="11.4" x14ac:dyDescent="0.2">
      <c r="A72" s="430" t="s">
        <v>1204</v>
      </c>
      <c r="B72" s="35">
        <v>74.945603000000006</v>
      </c>
      <c r="C72" s="35">
        <v>3.7144059999999999</v>
      </c>
      <c r="D72" s="35">
        <v>74.511011999999994</v>
      </c>
      <c r="E72" s="35">
        <v>257.38123999999999</v>
      </c>
      <c r="F72" s="34">
        <v>6.8053819999999998</v>
      </c>
      <c r="G72" s="157">
        <v>176.78580400000001</v>
      </c>
      <c r="H72" s="94">
        <v>342.71649100000002</v>
      </c>
      <c r="I72" s="35">
        <v>520.44593499999996</v>
      </c>
      <c r="J72" s="35">
        <v>71.559563999999995</v>
      </c>
      <c r="K72" s="35">
        <v>6.3916440000000003</v>
      </c>
      <c r="L72" s="35">
        <v>1535.257081</v>
      </c>
      <c r="M72" s="430" t="s">
        <v>1205</v>
      </c>
    </row>
    <row r="73" spans="1:13" s="54" customFormat="1" ht="11.4" x14ac:dyDescent="0.2">
      <c r="A73" s="430" t="s">
        <v>1206</v>
      </c>
      <c r="B73" s="35">
        <v>232.930387</v>
      </c>
      <c r="C73" s="35">
        <v>5.5271520000000001</v>
      </c>
      <c r="D73" s="35">
        <v>269.306918</v>
      </c>
      <c r="E73" s="35">
        <v>981.00155199999995</v>
      </c>
      <c r="F73" s="34">
        <v>8.6894120000000008</v>
      </c>
      <c r="G73" s="157">
        <v>100.895037</v>
      </c>
      <c r="H73" s="94">
        <v>653.69858699999997</v>
      </c>
      <c r="I73" s="35">
        <v>1369.131883</v>
      </c>
      <c r="J73" s="35">
        <v>349.39048400000001</v>
      </c>
      <c r="K73" s="35">
        <v>6.5821350000000001</v>
      </c>
      <c r="L73" s="35">
        <v>3977.1535469999999</v>
      </c>
      <c r="M73" s="430" t="s">
        <v>1207</v>
      </c>
    </row>
    <row r="74" spans="1:13" s="54" customFormat="1" ht="11.4" x14ac:dyDescent="0.2">
      <c r="A74" s="435" t="s">
        <v>1208</v>
      </c>
      <c r="B74" s="142">
        <v>106.695982</v>
      </c>
      <c r="C74" s="142">
        <v>104.76563899999999</v>
      </c>
      <c r="D74" s="142">
        <v>141.433119</v>
      </c>
      <c r="E74" s="142">
        <v>89.948114000000004</v>
      </c>
      <c r="F74" s="308">
        <v>93.142585999999994</v>
      </c>
      <c r="G74" s="212">
        <v>104.673305</v>
      </c>
      <c r="H74" s="438">
        <v>114.130379</v>
      </c>
      <c r="I74" s="142">
        <v>130.54531600000001</v>
      </c>
      <c r="J74" s="142">
        <v>104.289597</v>
      </c>
      <c r="K74" s="142">
        <v>96.263627999999997</v>
      </c>
      <c r="L74" s="142">
        <v>112.63596200000001</v>
      </c>
      <c r="M74" s="435" t="s">
        <v>1209</v>
      </c>
    </row>
    <row r="75" spans="1:13" s="16" customFormat="1" ht="11.4" x14ac:dyDescent="0.2">
      <c r="A75" s="435" t="s">
        <v>1210</v>
      </c>
      <c r="B75" s="142">
        <v>108.18444599999999</v>
      </c>
      <c r="C75" s="142">
        <v>71.866202000000001</v>
      </c>
      <c r="D75" s="142">
        <v>147.18604500000001</v>
      </c>
      <c r="E75" s="142">
        <v>96.733266</v>
      </c>
      <c r="F75" s="308">
        <v>54.829191999999999</v>
      </c>
      <c r="G75" s="212">
        <v>99.826862000000006</v>
      </c>
      <c r="H75" s="438">
        <v>77.899403000000007</v>
      </c>
      <c r="I75" s="142">
        <v>96.485040999999995</v>
      </c>
      <c r="J75" s="142">
        <v>117.107758</v>
      </c>
      <c r="K75" s="142">
        <v>102.158556</v>
      </c>
      <c r="L75" s="142">
        <v>97.004265000000004</v>
      </c>
      <c r="M75" s="435" t="s">
        <v>1211</v>
      </c>
    </row>
    <row r="76" spans="1:13" s="16" customFormat="1" ht="11.4" x14ac:dyDescent="0.2">
      <c r="A76" s="435"/>
      <c r="B76" s="447"/>
      <c r="C76" s="447"/>
      <c r="D76" s="447"/>
      <c r="E76" s="447"/>
      <c r="F76" s="142"/>
      <c r="G76" s="212"/>
      <c r="H76" s="438"/>
      <c r="I76" s="447"/>
      <c r="J76" s="447"/>
      <c r="K76" s="447"/>
      <c r="L76" s="447"/>
      <c r="M76" s="435"/>
    </row>
    <row r="77" spans="1:13" s="54" customFormat="1" ht="12" x14ac:dyDescent="0.25">
      <c r="A77" s="429" t="s">
        <v>1233</v>
      </c>
      <c r="B77" s="35"/>
      <c r="C77" s="35"/>
      <c r="D77" s="35"/>
      <c r="E77" s="35"/>
      <c r="F77" s="35"/>
      <c r="G77" s="157"/>
      <c r="H77" s="94"/>
      <c r="I77" s="35"/>
      <c r="J77" s="35"/>
      <c r="K77" s="35"/>
      <c r="L77" s="35"/>
      <c r="M77" s="429" t="s">
        <v>1234</v>
      </c>
    </row>
    <row r="78" spans="1:13" s="54" customFormat="1" ht="11.4" x14ac:dyDescent="0.2">
      <c r="A78" s="430" t="s">
        <v>1204</v>
      </c>
      <c r="B78" s="35">
        <v>374.12373400000001</v>
      </c>
      <c r="C78" s="35">
        <v>64.762107999999998</v>
      </c>
      <c r="D78" s="35">
        <v>139.94332</v>
      </c>
      <c r="E78" s="35">
        <v>144.126272</v>
      </c>
      <c r="F78" s="35">
        <v>50.134402000000001</v>
      </c>
      <c r="G78" s="157">
        <v>267.12920600000001</v>
      </c>
      <c r="H78" s="94">
        <v>763.76676199999997</v>
      </c>
      <c r="I78" s="35">
        <v>798.74846600000001</v>
      </c>
      <c r="J78" s="35">
        <v>298.21561700000001</v>
      </c>
      <c r="K78" s="35">
        <v>0.39672099999999999</v>
      </c>
      <c r="L78" s="35">
        <v>2901.3466079999998</v>
      </c>
      <c r="M78" s="430" t="s">
        <v>1205</v>
      </c>
    </row>
    <row r="79" spans="1:13" s="54" customFormat="1" ht="11.4" x14ac:dyDescent="0.2">
      <c r="A79" s="430" t="s">
        <v>1206</v>
      </c>
      <c r="B79" s="35">
        <v>265.26798400000001</v>
      </c>
      <c r="C79" s="35">
        <v>3.0739939999999999</v>
      </c>
      <c r="D79" s="35">
        <v>186.809594</v>
      </c>
      <c r="E79" s="35">
        <v>363.57382200000001</v>
      </c>
      <c r="F79" s="35">
        <v>68.372162000000003</v>
      </c>
      <c r="G79" s="157">
        <v>330.28364299999998</v>
      </c>
      <c r="H79" s="94">
        <v>1286.5370310000001</v>
      </c>
      <c r="I79" s="35">
        <v>2224.0135220000002</v>
      </c>
      <c r="J79" s="35">
        <v>564.41189599999996</v>
      </c>
      <c r="K79" s="35">
        <v>2.8192170000000001</v>
      </c>
      <c r="L79" s="35">
        <v>5295.1628650000002</v>
      </c>
      <c r="M79" s="430" t="s">
        <v>1207</v>
      </c>
    </row>
    <row r="80" spans="1:13" s="54" customFormat="1" ht="11.4" x14ac:dyDescent="0.2">
      <c r="A80" s="435" t="s">
        <v>1208</v>
      </c>
      <c r="B80" s="142">
        <v>124.57342800000001</v>
      </c>
      <c r="C80" s="142">
        <v>101.115087</v>
      </c>
      <c r="D80" s="142">
        <v>191.30599799999999</v>
      </c>
      <c r="E80" s="142">
        <v>149.310866</v>
      </c>
      <c r="F80" s="142">
        <v>804.60751000000005</v>
      </c>
      <c r="G80" s="212">
        <v>129.80719999999999</v>
      </c>
      <c r="H80" s="438">
        <v>117.735285</v>
      </c>
      <c r="I80" s="142">
        <v>148.45924400000001</v>
      </c>
      <c r="J80" s="142">
        <v>124.513671</v>
      </c>
      <c r="K80" s="142" t="s">
        <v>256</v>
      </c>
      <c r="L80" s="142">
        <v>133.55785900000001</v>
      </c>
      <c r="M80" s="435" t="s">
        <v>1209</v>
      </c>
    </row>
    <row r="81" spans="1:13" s="54" customFormat="1" ht="11.4" x14ac:dyDescent="0.2">
      <c r="A81" s="435" t="s">
        <v>1210</v>
      </c>
      <c r="B81" s="142">
        <v>94.274358000000007</v>
      </c>
      <c r="C81" s="142">
        <v>25.246176999999999</v>
      </c>
      <c r="D81" s="142">
        <v>89.368780000000001</v>
      </c>
      <c r="E81" s="142">
        <v>98.178529999999995</v>
      </c>
      <c r="F81" s="142">
        <v>553.02173500000004</v>
      </c>
      <c r="G81" s="212">
        <v>112.323792</v>
      </c>
      <c r="H81" s="438">
        <v>89.657415</v>
      </c>
      <c r="I81" s="142">
        <v>117.637506</v>
      </c>
      <c r="J81" s="142">
        <v>116.153503</v>
      </c>
      <c r="K81" s="142">
        <v>23.017783999999999</v>
      </c>
      <c r="L81" s="142">
        <v>105.839854</v>
      </c>
      <c r="M81" s="435" t="s">
        <v>1211</v>
      </c>
    </row>
    <row r="82" spans="1:13" s="54" customFormat="1" ht="11.4" x14ac:dyDescent="0.2">
      <c r="A82" s="435"/>
      <c r="B82" s="142"/>
      <c r="C82" s="142"/>
      <c r="D82" s="142"/>
      <c r="E82" s="142"/>
      <c r="F82" s="142"/>
      <c r="G82" s="212"/>
      <c r="H82" s="438"/>
      <c r="I82" s="142"/>
      <c r="J82" s="142"/>
      <c r="K82" s="142"/>
      <c r="L82" s="142"/>
      <c r="M82" s="435"/>
    </row>
    <row r="83" spans="1:13" s="54" customFormat="1" ht="12" x14ac:dyDescent="0.25">
      <c r="A83" s="429" t="s">
        <v>1235</v>
      </c>
      <c r="B83" s="315"/>
      <c r="C83" s="315"/>
      <c r="D83" s="315"/>
      <c r="E83" s="315"/>
      <c r="F83" s="315"/>
      <c r="G83" s="317"/>
      <c r="H83" s="318"/>
      <c r="I83" s="315"/>
      <c r="J83" s="315"/>
      <c r="K83" s="315"/>
      <c r="L83" s="315"/>
      <c r="M83" s="429" t="s">
        <v>1236</v>
      </c>
    </row>
    <row r="84" spans="1:13" s="54" customFormat="1" ht="11.4" x14ac:dyDescent="0.2">
      <c r="A84" s="430" t="s">
        <v>1204</v>
      </c>
      <c r="B84" s="154">
        <v>236.156149</v>
      </c>
      <c r="C84" s="154">
        <v>36.076034999999997</v>
      </c>
      <c r="D84" s="154">
        <v>76.519474000000002</v>
      </c>
      <c r="E84" s="154">
        <v>141.43112300000001</v>
      </c>
      <c r="F84" s="154">
        <v>41.046315</v>
      </c>
      <c r="G84" s="200">
        <v>322.89518700000002</v>
      </c>
      <c r="H84" s="198">
        <v>419.949634</v>
      </c>
      <c r="I84" s="154">
        <v>1237.2008719999999</v>
      </c>
      <c r="J84" s="154">
        <v>152.35306700000001</v>
      </c>
      <c r="K84" s="154">
        <v>3.649648</v>
      </c>
      <c r="L84" s="154">
        <v>2667.2775040000001</v>
      </c>
      <c r="M84" s="430" t="s">
        <v>1205</v>
      </c>
    </row>
    <row r="85" spans="1:13" s="54" customFormat="1" ht="11.4" x14ac:dyDescent="0.2">
      <c r="A85" s="430" t="s">
        <v>1206</v>
      </c>
      <c r="B85" s="35">
        <v>556.06483400000002</v>
      </c>
      <c r="C85" s="35">
        <v>7.7065659999999996</v>
      </c>
      <c r="D85" s="35">
        <v>181.44834800000001</v>
      </c>
      <c r="E85" s="35">
        <v>516.06426999999996</v>
      </c>
      <c r="F85" s="35">
        <v>97.439480000000003</v>
      </c>
      <c r="G85" s="157">
        <v>313.33847600000001</v>
      </c>
      <c r="H85" s="94">
        <v>829.75066300000003</v>
      </c>
      <c r="I85" s="35">
        <v>1129.872359</v>
      </c>
      <c r="J85" s="35">
        <v>430.81088799999998</v>
      </c>
      <c r="K85" s="35">
        <v>7.6399800000000004</v>
      </c>
      <c r="L85" s="35">
        <v>4070.1358639999999</v>
      </c>
      <c r="M85" s="430" t="s">
        <v>1207</v>
      </c>
    </row>
    <row r="86" spans="1:13" s="54" customFormat="1" ht="11.4" x14ac:dyDescent="0.2">
      <c r="A86" s="435" t="s">
        <v>1208</v>
      </c>
      <c r="B86" s="142">
        <v>108.538653</v>
      </c>
      <c r="C86" s="142">
        <v>148.461422</v>
      </c>
      <c r="D86" s="142">
        <v>50.634278000000002</v>
      </c>
      <c r="E86" s="142">
        <v>124.492029</v>
      </c>
      <c r="F86" s="142">
        <v>114.540144</v>
      </c>
      <c r="G86" s="212">
        <v>115.336939</v>
      </c>
      <c r="H86" s="438">
        <v>129.09161599999999</v>
      </c>
      <c r="I86" s="142">
        <v>137.53409600000001</v>
      </c>
      <c r="J86" s="142">
        <v>147.68262999999999</v>
      </c>
      <c r="K86" s="142">
        <v>86.004148999999998</v>
      </c>
      <c r="L86" s="142">
        <v>123.790133</v>
      </c>
      <c r="M86" s="435" t="s">
        <v>1209</v>
      </c>
    </row>
    <row r="87" spans="1:13" s="54" customFormat="1" ht="11.4" x14ac:dyDescent="0.2">
      <c r="A87" s="435" t="s">
        <v>1210</v>
      </c>
      <c r="B87" s="142">
        <v>72.307581999999996</v>
      </c>
      <c r="C87" s="142">
        <v>22.450222</v>
      </c>
      <c r="D87" s="142">
        <v>49.098650999999997</v>
      </c>
      <c r="E87" s="142">
        <v>102.049074</v>
      </c>
      <c r="F87" s="142">
        <v>63.176245999999999</v>
      </c>
      <c r="G87" s="212">
        <v>107.88599600000001</v>
      </c>
      <c r="H87" s="438">
        <v>110.725317</v>
      </c>
      <c r="I87" s="142">
        <v>103.858396</v>
      </c>
      <c r="J87" s="142">
        <v>116.68083</v>
      </c>
      <c r="K87" s="142">
        <v>62.382750999999999</v>
      </c>
      <c r="L87" s="142">
        <v>93.738142999999994</v>
      </c>
      <c r="M87" s="435" t="s">
        <v>1211</v>
      </c>
    </row>
    <row r="88" spans="1:13" s="54" customFormat="1" ht="11.4" x14ac:dyDescent="0.2">
      <c r="A88" s="430"/>
      <c r="B88" s="35"/>
      <c r="C88" s="35"/>
      <c r="D88" s="35"/>
      <c r="E88" s="35"/>
      <c r="F88" s="35"/>
      <c r="G88" s="157"/>
      <c r="H88" s="94"/>
      <c r="I88" s="35"/>
      <c r="J88" s="35"/>
      <c r="K88" s="35"/>
      <c r="L88" s="35"/>
      <c r="M88" s="430"/>
    </row>
    <row r="89" spans="1:13" s="54" customFormat="1" ht="12" x14ac:dyDescent="0.25">
      <c r="A89" s="429" t="s">
        <v>1237</v>
      </c>
      <c r="B89" s="35"/>
      <c r="C89" s="35"/>
      <c r="D89" s="35"/>
      <c r="E89" s="35"/>
      <c r="F89" s="35"/>
      <c r="G89" s="157"/>
      <c r="H89" s="94"/>
      <c r="I89" s="35"/>
      <c r="J89" s="35"/>
      <c r="K89" s="35"/>
      <c r="L89" s="35"/>
      <c r="M89" s="429" t="s">
        <v>1238</v>
      </c>
    </row>
    <row r="90" spans="1:13" s="54" customFormat="1" ht="11.4" x14ac:dyDescent="0.2">
      <c r="A90" s="430" t="s">
        <v>1204</v>
      </c>
      <c r="B90" s="35">
        <v>57.203642000000002</v>
      </c>
      <c r="C90" s="35">
        <v>8.4862710000000003</v>
      </c>
      <c r="D90" s="35">
        <v>12.127914000000001</v>
      </c>
      <c r="E90" s="35">
        <v>28.687602999999999</v>
      </c>
      <c r="F90" s="35">
        <v>0.50229000000000001</v>
      </c>
      <c r="G90" s="157">
        <v>274.45437299999998</v>
      </c>
      <c r="H90" s="94">
        <v>356.1902</v>
      </c>
      <c r="I90" s="35">
        <v>801.16009299999996</v>
      </c>
      <c r="J90" s="35">
        <v>148.15842799999999</v>
      </c>
      <c r="K90" s="35">
        <v>1.2300000000000001E-4</v>
      </c>
      <c r="L90" s="35">
        <v>1686.970937</v>
      </c>
      <c r="M90" s="430" t="s">
        <v>1205</v>
      </c>
    </row>
    <row r="91" spans="1:13" s="54" customFormat="1" ht="11.4" x14ac:dyDescent="0.2">
      <c r="A91" s="430" t="s">
        <v>1206</v>
      </c>
      <c r="B91" s="35">
        <v>24.289296</v>
      </c>
      <c r="C91" s="35">
        <v>0.55868099999999998</v>
      </c>
      <c r="D91" s="35">
        <v>21.363192999999999</v>
      </c>
      <c r="E91" s="35">
        <v>47.527571000000002</v>
      </c>
      <c r="F91" s="35">
        <v>1.24E-3</v>
      </c>
      <c r="G91" s="157">
        <v>125.147216</v>
      </c>
      <c r="H91" s="94">
        <v>437.42681199999998</v>
      </c>
      <c r="I91" s="35">
        <v>2192.8777490000002</v>
      </c>
      <c r="J91" s="35">
        <v>346.85739799999999</v>
      </c>
      <c r="K91" s="35">
        <v>0.206763</v>
      </c>
      <c r="L91" s="35">
        <v>3196.2559190000002</v>
      </c>
      <c r="M91" s="430" t="s">
        <v>1207</v>
      </c>
    </row>
    <row r="92" spans="1:13" s="54" customFormat="1" ht="11.4" x14ac:dyDescent="0.2">
      <c r="A92" s="435" t="s">
        <v>1208</v>
      </c>
      <c r="B92" s="142">
        <v>109.75411800000001</v>
      </c>
      <c r="C92" s="142">
        <v>134.557478</v>
      </c>
      <c r="D92" s="142">
        <v>102.17890800000001</v>
      </c>
      <c r="E92" s="142">
        <v>31.038689999999999</v>
      </c>
      <c r="F92" s="142">
        <v>99.536687999999998</v>
      </c>
      <c r="G92" s="212">
        <v>99.124010999999996</v>
      </c>
      <c r="H92" s="438">
        <v>108.050442</v>
      </c>
      <c r="I92" s="142">
        <v>99.664781000000005</v>
      </c>
      <c r="J92" s="142">
        <v>104.011351</v>
      </c>
      <c r="K92" s="142">
        <v>9.3720000000000001E-3</v>
      </c>
      <c r="L92" s="142">
        <v>98.229955000000004</v>
      </c>
      <c r="M92" s="435" t="s">
        <v>1209</v>
      </c>
    </row>
    <row r="93" spans="1:13" s="16" customFormat="1" ht="11.4" x14ac:dyDescent="0.2">
      <c r="A93" s="435" t="s">
        <v>1210</v>
      </c>
      <c r="B93" s="142">
        <v>113.44216</v>
      </c>
      <c r="C93" s="142">
        <v>244.70710399999999</v>
      </c>
      <c r="D93" s="142">
        <v>122.29666899999999</v>
      </c>
      <c r="E93" s="142">
        <v>110.554935</v>
      </c>
      <c r="F93" s="142">
        <v>0.89633600000000002</v>
      </c>
      <c r="G93" s="212">
        <v>111.864245</v>
      </c>
      <c r="H93" s="438">
        <v>98.098434999999995</v>
      </c>
      <c r="I93" s="142">
        <v>93.040642000000005</v>
      </c>
      <c r="J93" s="142">
        <v>97.927032999999994</v>
      </c>
      <c r="K93" s="142">
        <v>24.76868</v>
      </c>
      <c r="L93" s="142">
        <v>95.355005000000006</v>
      </c>
      <c r="M93" s="435" t="s">
        <v>1211</v>
      </c>
    </row>
    <row r="94" spans="1:13" s="54" customFormat="1" ht="11.4" x14ac:dyDescent="0.2">
      <c r="A94" s="452"/>
      <c r="B94" s="186"/>
      <c r="C94" s="186"/>
      <c r="D94" s="186"/>
      <c r="E94" s="186"/>
      <c r="F94" s="186"/>
      <c r="G94" s="188"/>
      <c r="H94" s="185"/>
      <c r="I94" s="186"/>
      <c r="J94" s="186"/>
      <c r="K94" s="186"/>
      <c r="L94" s="186"/>
      <c r="M94" s="452"/>
    </row>
    <row r="95" spans="1:13" s="54" customFormat="1" ht="12" x14ac:dyDescent="0.25">
      <c r="A95" s="429" t="s">
        <v>1241</v>
      </c>
      <c r="B95" s="35"/>
      <c r="C95" s="35"/>
      <c r="D95" s="35"/>
      <c r="E95" s="35"/>
      <c r="F95" s="35"/>
      <c r="G95" s="157"/>
      <c r="H95" s="94"/>
      <c r="I95" s="35"/>
      <c r="J95" s="35"/>
      <c r="K95" s="35"/>
      <c r="L95" s="35"/>
      <c r="M95" s="429" t="s">
        <v>1242</v>
      </c>
    </row>
    <row r="96" spans="1:13" s="54" customFormat="1" ht="11.4" x14ac:dyDescent="0.2">
      <c r="A96" s="430" t="s">
        <v>1204</v>
      </c>
      <c r="B96" s="35">
        <v>17.973216000000001</v>
      </c>
      <c r="C96" s="35">
        <v>5.6918129999999998</v>
      </c>
      <c r="D96" s="35">
        <v>5.6089849999999997</v>
      </c>
      <c r="E96" s="35">
        <v>44.905340000000002</v>
      </c>
      <c r="F96" s="35">
        <v>6.2057000000000001E-2</v>
      </c>
      <c r="G96" s="157">
        <v>190.409077</v>
      </c>
      <c r="H96" s="94">
        <v>123.38305200000001</v>
      </c>
      <c r="I96" s="35">
        <v>178.330173</v>
      </c>
      <c r="J96" s="35">
        <v>80.085494999999995</v>
      </c>
      <c r="K96" s="35">
        <v>34.134180000000001</v>
      </c>
      <c r="L96" s="35">
        <v>680.58338800000001</v>
      </c>
      <c r="M96" s="430" t="s">
        <v>1205</v>
      </c>
    </row>
    <row r="97" spans="1:13" s="54" customFormat="1" ht="11.4" x14ac:dyDescent="0.2">
      <c r="A97" s="430" t="s">
        <v>1206</v>
      </c>
      <c r="B97" s="35">
        <v>52.006101000000001</v>
      </c>
      <c r="C97" s="35">
        <v>0.67284900000000003</v>
      </c>
      <c r="D97" s="35">
        <v>8.4238499999999998</v>
      </c>
      <c r="E97" s="35">
        <v>153.48541800000001</v>
      </c>
      <c r="F97" s="35">
        <v>3.9425669999999999</v>
      </c>
      <c r="G97" s="157">
        <v>74.167445999999998</v>
      </c>
      <c r="H97" s="94">
        <v>209.395814</v>
      </c>
      <c r="I97" s="35">
        <v>2134.417062</v>
      </c>
      <c r="J97" s="35">
        <v>272.99331899999999</v>
      </c>
      <c r="K97" s="35">
        <v>0.12892999999999999</v>
      </c>
      <c r="L97" s="35">
        <v>2909.6333559999998</v>
      </c>
      <c r="M97" s="430" t="s">
        <v>1207</v>
      </c>
    </row>
    <row r="98" spans="1:13" s="54" customFormat="1" ht="11.4" x14ac:dyDescent="0.2">
      <c r="A98" s="435" t="s">
        <v>1208</v>
      </c>
      <c r="B98" s="142">
        <v>107.643753</v>
      </c>
      <c r="C98" s="142">
        <v>81.432006000000001</v>
      </c>
      <c r="D98" s="142">
        <v>161.985703</v>
      </c>
      <c r="E98" s="142">
        <v>47.668039999999998</v>
      </c>
      <c r="F98" s="142">
        <v>106.716995</v>
      </c>
      <c r="G98" s="212">
        <v>126.022182</v>
      </c>
      <c r="H98" s="438">
        <v>82.743354999999994</v>
      </c>
      <c r="I98" s="142">
        <v>105.576269</v>
      </c>
      <c r="J98" s="142">
        <v>85.495814999999993</v>
      </c>
      <c r="K98" s="142" t="s">
        <v>1243</v>
      </c>
      <c r="L98" s="142">
        <v>99.469887</v>
      </c>
      <c r="M98" s="435" t="s">
        <v>1209</v>
      </c>
    </row>
    <row r="99" spans="1:13" s="54" customFormat="1" ht="11.4" x14ac:dyDescent="0.2">
      <c r="A99" s="435" t="s">
        <v>1210</v>
      </c>
      <c r="B99" s="142">
        <v>131.60572099999999</v>
      </c>
      <c r="C99" s="142">
        <v>36.382644999999997</v>
      </c>
      <c r="D99" s="142">
        <v>85.676642000000001</v>
      </c>
      <c r="E99" s="142">
        <v>144.81325699999999</v>
      </c>
      <c r="F99" s="142" t="s">
        <v>1244</v>
      </c>
      <c r="G99" s="212">
        <v>202.156363</v>
      </c>
      <c r="H99" s="438">
        <v>109.44315</v>
      </c>
      <c r="I99" s="142">
        <v>116.360511</v>
      </c>
      <c r="J99" s="142">
        <v>113.96140800000001</v>
      </c>
      <c r="K99" s="142">
        <v>13.850782000000001</v>
      </c>
      <c r="L99" s="142">
        <v>118.27171800000001</v>
      </c>
      <c r="M99" s="435" t="s">
        <v>1211</v>
      </c>
    </row>
    <row r="100" spans="1:13" s="54" customFormat="1" ht="11.4" x14ac:dyDescent="0.2">
      <c r="A100" s="430"/>
      <c r="B100" s="35"/>
      <c r="C100" s="35"/>
      <c r="D100" s="35"/>
      <c r="E100" s="35"/>
      <c r="F100" s="35"/>
      <c r="G100" s="157"/>
      <c r="H100" s="94"/>
      <c r="I100" s="35"/>
      <c r="J100" s="35"/>
      <c r="K100" s="35"/>
      <c r="L100" s="35"/>
      <c r="M100" s="430"/>
    </row>
    <row r="101" spans="1:13" s="54" customFormat="1" ht="12" x14ac:dyDescent="0.25">
      <c r="A101" s="429" t="s">
        <v>1245</v>
      </c>
      <c r="B101" s="35"/>
      <c r="C101" s="35"/>
      <c r="D101" s="35"/>
      <c r="E101" s="35"/>
      <c r="F101" s="35"/>
      <c r="G101" s="157"/>
      <c r="H101" s="94"/>
      <c r="I101" s="35"/>
      <c r="J101" s="35"/>
      <c r="K101" s="35"/>
      <c r="L101" s="35"/>
      <c r="M101" s="429" t="s">
        <v>1246</v>
      </c>
    </row>
    <row r="102" spans="1:13" s="54" customFormat="1" ht="11.4" x14ac:dyDescent="0.2">
      <c r="A102" s="430" t="s">
        <v>1204</v>
      </c>
      <c r="B102" s="35">
        <v>75.631077000000005</v>
      </c>
      <c r="C102" s="35">
        <v>4.9640500000000003</v>
      </c>
      <c r="D102" s="35">
        <v>42.610526999999998</v>
      </c>
      <c r="E102" s="35">
        <v>2.357866</v>
      </c>
      <c r="F102" s="35">
        <v>6.1079910000000002</v>
      </c>
      <c r="G102" s="157">
        <v>198.16259099999999</v>
      </c>
      <c r="H102" s="94">
        <v>79.988427000000001</v>
      </c>
      <c r="I102" s="35">
        <v>215.803856</v>
      </c>
      <c r="J102" s="35">
        <v>33.358322999999999</v>
      </c>
      <c r="K102" s="35">
        <v>3.81E-3</v>
      </c>
      <c r="L102" s="35">
        <v>658.988518</v>
      </c>
      <c r="M102" s="430" t="s">
        <v>1205</v>
      </c>
    </row>
    <row r="103" spans="1:13" s="54" customFormat="1" ht="11.4" x14ac:dyDescent="0.2">
      <c r="A103" s="430" t="s">
        <v>1206</v>
      </c>
      <c r="B103" s="35">
        <v>42.124200000000002</v>
      </c>
      <c r="C103" s="35">
        <v>3.1917000000000001E-2</v>
      </c>
      <c r="D103" s="35">
        <v>5.8649339999999999</v>
      </c>
      <c r="E103" s="35">
        <v>46.542397000000001</v>
      </c>
      <c r="F103" s="35">
        <v>0.94134399999999996</v>
      </c>
      <c r="G103" s="157">
        <v>44.826169999999998</v>
      </c>
      <c r="H103" s="94">
        <v>168.486074</v>
      </c>
      <c r="I103" s="35">
        <v>1062.6205580000001</v>
      </c>
      <c r="J103" s="35">
        <v>124.419962</v>
      </c>
      <c r="K103" s="35">
        <v>0.17661199999999999</v>
      </c>
      <c r="L103" s="35">
        <v>1496.0341679999999</v>
      </c>
      <c r="M103" s="430" t="s">
        <v>1207</v>
      </c>
    </row>
    <row r="104" spans="1:13" s="54" customFormat="1" ht="11.4" x14ac:dyDescent="0.2">
      <c r="A104" s="435" t="s">
        <v>1208</v>
      </c>
      <c r="B104" s="142">
        <v>102.949658</v>
      </c>
      <c r="C104" s="142">
        <v>107.62868</v>
      </c>
      <c r="D104" s="142">
        <v>118.795078</v>
      </c>
      <c r="E104" s="142">
        <v>120.625529</v>
      </c>
      <c r="F104" s="142">
        <v>99.912763999999996</v>
      </c>
      <c r="G104" s="212">
        <v>97.641373999999999</v>
      </c>
      <c r="H104" s="438">
        <v>100.509216</v>
      </c>
      <c r="I104" s="142">
        <v>115.273821</v>
      </c>
      <c r="J104" s="142">
        <v>109.420327</v>
      </c>
      <c r="K104" s="142">
        <v>123.460791</v>
      </c>
      <c r="L104" s="142">
        <v>105.904968</v>
      </c>
      <c r="M104" s="435" t="s">
        <v>1209</v>
      </c>
    </row>
    <row r="105" spans="1:13" s="16" customFormat="1" ht="11.4" x14ac:dyDescent="0.2">
      <c r="A105" s="435" t="s">
        <v>1210</v>
      </c>
      <c r="B105" s="142">
        <v>95.945291999999995</v>
      </c>
      <c r="C105" s="142">
        <v>46.795003000000001</v>
      </c>
      <c r="D105" s="142">
        <v>143.64877899999999</v>
      </c>
      <c r="E105" s="142" t="s">
        <v>1247</v>
      </c>
      <c r="F105" s="142">
        <v>42.632328999999999</v>
      </c>
      <c r="G105" s="212">
        <v>141.04563400000001</v>
      </c>
      <c r="H105" s="438">
        <v>95.069248999999999</v>
      </c>
      <c r="I105" s="142">
        <v>101.60763300000001</v>
      </c>
      <c r="J105" s="142">
        <v>127.729184</v>
      </c>
      <c r="K105" s="142">
        <v>57.829352999999998</v>
      </c>
      <c r="L105" s="142">
        <v>106.462121</v>
      </c>
      <c r="M105" s="435" t="s">
        <v>1211</v>
      </c>
    </row>
    <row r="106" spans="1:13" s="16" customFormat="1" ht="11.4" x14ac:dyDescent="0.2">
      <c r="A106" s="435"/>
      <c r="B106" s="142"/>
      <c r="C106" s="142"/>
      <c r="D106" s="142"/>
      <c r="E106" s="142"/>
      <c r="F106" s="142"/>
      <c r="G106" s="212"/>
      <c r="H106" s="438"/>
      <c r="I106" s="142"/>
      <c r="J106" s="142"/>
      <c r="K106" s="142"/>
      <c r="L106" s="142"/>
      <c r="M106" s="435"/>
    </row>
    <row r="107" spans="1:13" s="54" customFormat="1" ht="12" x14ac:dyDescent="0.25">
      <c r="A107" s="429" t="s">
        <v>1248</v>
      </c>
      <c r="B107" s="35"/>
      <c r="C107" s="35"/>
      <c r="D107" s="35"/>
      <c r="E107" s="35"/>
      <c r="F107" s="35"/>
      <c r="G107" s="157"/>
      <c r="H107" s="94"/>
      <c r="I107" s="35"/>
      <c r="J107" s="35"/>
      <c r="K107" s="35"/>
      <c r="L107" s="35"/>
      <c r="M107" s="429" t="s">
        <v>1249</v>
      </c>
    </row>
    <row r="108" spans="1:13" s="54" customFormat="1" ht="11.4" x14ac:dyDescent="0.2">
      <c r="A108" s="430" t="s">
        <v>1204</v>
      </c>
      <c r="B108" s="35">
        <v>33.968302999999999</v>
      </c>
      <c r="C108" s="35">
        <v>0.59577800000000003</v>
      </c>
      <c r="D108" s="35">
        <v>15.259167</v>
      </c>
      <c r="E108" s="35">
        <v>4.9944759999999997</v>
      </c>
      <c r="F108" s="35">
        <v>3.757917</v>
      </c>
      <c r="G108" s="157">
        <v>163.037755</v>
      </c>
      <c r="H108" s="94">
        <v>110.716831</v>
      </c>
      <c r="I108" s="35">
        <v>188.591455</v>
      </c>
      <c r="J108" s="35">
        <v>33.998376999999998</v>
      </c>
      <c r="K108" s="35">
        <v>3.0200000000000002E-4</v>
      </c>
      <c r="L108" s="35">
        <v>554.92036099999996</v>
      </c>
      <c r="M108" s="430" t="s">
        <v>1205</v>
      </c>
    </row>
    <row r="109" spans="1:13" s="54" customFormat="1" ht="11.4" x14ac:dyDescent="0.2">
      <c r="A109" s="430" t="s">
        <v>1206</v>
      </c>
      <c r="B109" s="35">
        <v>32.064225999999998</v>
      </c>
      <c r="C109" s="35">
        <v>3.1129999999999999E-3</v>
      </c>
      <c r="D109" s="35">
        <v>41.928381000000002</v>
      </c>
      <c r="E109" s="35">
        <v>4.3619120000000002</v>
      </c>
      <c r="F109" s="35">
        <v>7.6300000000000001E-4</v>
      </c>
      <c r="G109" s="157">
        <v>50.182133999999998</v>
      </c>
      <c r="H109" s="94">
        <v>136.992436</v>
      </c>
      <c r="I109" s="35">
        <v>633.31215699999996</v>
      </c>
      <c r="J109" s="35">
        <v>106.65355700000001</v>
      </c>
      <c r="K109" s="35">
        <v>8.1228999999999996E-2</v>
      </c>
      <c r="L109" s="35">
        <v>1005.579908</v>
      </c>
      <c r="M109" s="430" t="s">
        <v>1207</v>
      </c>
    </row>
    <row r="110" spans="1:13" s="54" customFormat="1" ht="11.4" x14ac:dyDescent="0.2">
      <c r="A110" s="435" t="s">
        <v>1208</v>
      </c>
      <c r="B110" s="142">
        <v>96.750303000000002</v>
      </c>
      <c r="C110" s="142">
        <v>116.498958</v>
      </c>
      <c r="D110" s="142">
        <v>69.675925000000007</v>
      </c>
      <c r="E110" s="142">
        <v>185.558573</v>
      </c>
      <c r="F110" s="142">
        <v>77.265969999999996</v>
      </c>
      <c r="G110" s="212">
        <v>112.88448</v>
      </c>
      <c r="H110" s="438">
        <v>112.426159</v>
      </c>
      <c r="I110" s="142">
        <v>106.628297</v>
      </c>
      <c r="J110" s="142">
        <v>129.02318</v>
      </c>
      <c r="K110" s="142" t="s">
        <v>259</v>
      </c>
      <c r="L110" s="142">
        <v>108.551815</v>
      </c>
      <c r="M110" s="435" t="s">
        <v>1209</v>
      </c>
    </row>
    <row r="111" spans="1:13" s="16" customFormat="1" ht="11.4" x14ac:dyDescent="0.2">
      <c r="A111" s="435" t="s">
        <v>1210</v>
      </c>
      <c r="B111" s="142">
        <v>179.35915399999999</v>
      </c>
      <c r="C111" s="142">
        <v>20.186758000000001</v>
      </c>
      <c r="D111" s="142">
        <v>107.09571099999999</v>
      </c>
      <c r="E111" s="142">
        <v>171.365443</v>
      </c>
      <c r="F111" s="142" t="s">
        <v>259</v>
      </c>
      <c r="G111" s="212">
        <v>107.241929</v>
      </c>
      <c r="H111" s="438">
        <v>100.60873100000001</v>
      </c>
      <c r="I111" s="142">
        <v>111.202602</v>
      </c>
      <c r="J111" s="142">
        <v>97.112961999999996</v>
      </c>
      <c r="K111" s="142">
        <v>80.057755</v>
      </c>
      <c r="L111" s="142">
        <v>109.06708500000001</v>
      </c>
      <c r="M111" s="435" t="s">
        <v>1211</v>
      </c>
    </row>
    <row r="112" spans="1:13" s="54" customFormat="1" ht="11.4" x14ac:dyDescent="0.2">
      <c r="A112" s="430"/>
      <c r="B112" s="35"/>
      <c r="C112" s="35"/>
      <c r="D112" s="35"/>
      <c r="E112" s="35"/>
      <c r="F112" s="35"/>
      <c r="G112" s="157"/>
      <c r="H112" s="94"/>
      <c r="I112" s="35"/>
      <c r="J112" s="35"/>
      <c r="K112" s="35"/>
      <c r="L112" s="35"/>
      <c r="M112" s="430"/>
    </row>
    <row r="113" spans="1:13" s="54" customFormat="1" ht="12" x14ac:dyDescent="0.25">
      <c r="A113" s="429" t="s">
        <v>1250</v>
      </c>
      <c r="B113" s="366"/>
      <c r="C113" s="366"/>
      <c r="D113" s="366"/>
      <c r="E113" s="366"/>
      <c r="F113" s="367"/>
      <c r="G113" s="369"/>
      <c r="H113" s="370"/>
      <c r="I113" s="366"/>
      <c r="J113" s="366"/>
      <c r="K113" s="366"/>
      <c r="L113" s="366"/>
      <c r="M113" s="429" t="s">
        <v>1251</v>
      </c>
    </row>
    <row r="114" spans="1:13" s="54" customFormat="1" ht="11.4" x14ac:dyDescent="0.2">
      <c r="A114" s="430" t="s">
        <v>1204</v>
      </c>
      <c r="B114" s="154">
        <v>101.49759899999999</v>
      </c>
      <c r="C114" s="154">
        <v>6.2610520000000003</v>
      </c>
      <c r="D114" s="154">
        <v>2.9480110000000002</v>
      </c>
      <c r="E114" s="154">
        <v>0.159582</v>
      </c>
      <c r="F114" s="154">
        <v>4.1460419999999996</v>
      </c>
      <c r="G114" s="200">
        <v>72.886785000000003</v>
      </c>
      <c r="H114" s="198">
        <v>107.362886</v>
      </c>
      <c r="I114" s="154">
        <v>329.18431500000003</v>
      </c>
      <c r="J114" s="154">
        <v>36.439678999999998</v>
      </c>
      <c r="K114" s="154">
        <v>1.7880100000000001</v>
      </c>
      <c r="L114" s="154">
        <v>662.67396099999996</v>
      </c>
      <c r="M114" s="430" t="s">
        <v>1205</v>
      </c>
    </row>
    <row r="115" spans="1:13" s="54" customFormat="1" ht="11.4" x14ac:dyDescent="0.2">
      <c r="A115" s="430" t="s">
        <v>1206</v>
      </c>
      <c r="B115" s="154">
        <v>28.187486</v>
      </c>
      <c r="C115" s="154">
        <v>0.32958399999999999</v>
      </c>
      <c r="D115" s="154">
        <v>2.028448</v>
      </c>
      <c r="E115" s="154">
        <v>2.0424630000000001</v>
      </c>
      <c r="F115" s="154">
        <v>8.0800000000000002E-4</v>
      </c>
      <c r="G115" s="200">
        <v>35.086278</v>
      </c>
      <c r="H115" s="198">
        <v>147.870361</v>
      </c>
      <c r="I115" s="154">
        <v>904.55620199999998</v>
      </c>
      <c r="J115" s="154">
        <v>74.834456000000003</v>
      </c>
      <c r="K115" s="154">
        <v>6.0856E-2</v>
      </c>
      <c r="L115" s="154">
        <v>1194.996942</v>
      </c>
      <c r="M115" s="430" t="s">
        <v>1207</v>
      </c>
    </row>
    <row r="116" spans="1:13" s="54" customFormat="1" ht="11.4" x14ac:dyDescent="0.2">
      <c r="A116" s="435" t="s">
        <v>1252</v>
      </c>
      <c r="B116" s="142">
        <v>109.937922</v>
      </c>
      <c r="C116" s="142">
        <v>158.96732299999999</v>
      </c>
      <c r="D116" s="142">
        <v>88.651719999999997</v>
      </c>
      <c r="E116" s="142">
        <v>144.852</v>
      </c>
      <c r="F116" s="142">
        <v>104.974569</v>
      </c>
      <c r="G116" s="212">
        <v>114.384001</v>
      </c>
      <c r="H116" s="438">
        <v>102.215354</v>
      </c>
      <c r="I116" s="142">
        <v>109.197987</v>
      </c>
      <c r="J116" s="142">
        <v>43.197873999999999</v>
      </c>
      <c r="K116" s="142" t="s">
        <v>259</v>
      </c>
      <c r="L116" s="142">
        <v>100.67741599999999</v>
      </c>
      <c r="M116" s="435" t="s">
        <v>1209</v>
      </c>
    </row>
    <row r="117" spans="1:13" s="54" customFormat="1" ht="11.4" x14ac:dyDescent="0.2">
      <c r="A117" s="435" t="s">
        <v>1253</v>
      </c>
      <c r="B117" s="142">
        <v>106.04219399999999</v>
      </c>
      <c r="C117" s="142" t="s">
        <v>1254</v>
      </c>
      <c r="D117" s="142">
        <v>30.822474</v>
      </c>
      <c r="E117" s="142" t="s">
        <v>1255</v>
      </c>
      <c r="F117" s="142">
        <v>1.28644</v>
      </c>
      <c r="G117" s="212">
        <v>119.209926</v>
      </c>
      <c r="H117" s="438">
        <v>122.26596000000001</v>
      </c>
      <c r="I117" s="142">
        <v>111.536658</v>
      </c>
      <c r="J117" s="142">
        <v>105.191705</v>
      </c>
      <c r="K117" s="142">
        <v>14.873763</v>
      </c>
      <c r="L117" s="142">
        <v>112.084777</v>
      </c>
      <c r="M117" s="435" t="s">
        <v>1211</v>
      </c>
    </row>
    <row r="118" spans="1:13" s="54" customFormat="1" ht="11.4" x14ac:dyDescent="0.2">
      <c r="A118" s="430"/>
      <c r="B118" s="35"/>
      <c r="C118" s="35"/>
      <c r="D118" s="35"/>
      <c r="E118" s="35"/>
      <c r="F118" s="35"/>
      <c r="G118" s="157"/>
      <c r="H118" s="94"/>
      <c r="I118" s="35"/>
      <c r="J118" s="35"/>
      <c r="K118" s="35"/>
      <c r="L118" s="35"/>
      <c r="M118" s="430"/>
    </row>
    <row r="119" spans="1:13" s="54" customFormat="1" ht="12" x14ac:dyDescent="0.25">
      <c r="A119" s="429" t="s">
        <v>1256</v>
      </c>
      <c r="B119" s="35"/>
      <c r="C119" s="35"/>
      <c r="D119" s="35"/>
      <c r="E119" s="35"/>
      <c r="F119" s="35"/>
      <c r="G119" s="157"/>
      <c r="H119" s="94"/>
      <c r="I119" s="35"/>
      <c r="J119" s="35"/>
      <c r="K119" s="35"/>
      <c r="L119" s="35"/>
      <c r="M119" s="429" t="s">
        <v>1257</v>
      </c>
    </row>
    <row r="120" spans="1:13" s="54" customFormat="1" ht="11.4" x14ac:dyDescent="0.2">
      <c r="A120" s="430" t="s">
        <v>1204</v>
      </c>
      <c r="B120" s="35">
        <v>5.2475120000000004</v>
      </c>
      <c r="C120" s="35">
        <v>0.82105099999999998</v>
      </c>
      <c r="D120" s="35">
        <v>15.361803</v>
      </c>
      <c r="E120" s="35">
        <v>0.204536</v>
      </c>
      <c r="F120" s="35">
        <v>3.107748</v>
      </c>
      <c r="G120" s="157">
        <v>53.563077999999997</v>
      </c>
      <c r="H120" s="94">
        <v>84.281730999999994</v>
      </c>
      <c r="I120" s="35">
        <v>95.835475000000002</v>
      </c>
      <c r="J120" s="35">
        <v>27.386952999999998</v>
      </c>
      <c r="K120" s="35" t="s">
        <v>233</v>
      </c>
      <c r="L120" s="35">
        <v>285.809887</v>
      </c>
      <c r="M120" s="430" t="s">
        <v>1205</v>
      </c>
    </row>
    <row r="121" spans="1:13" s="54" customFormat="1" ht="11.4" x14ac:dyDescent="0.2">
      <c r="A121" s="430" t="s">
        <v>1206</v>
      </c>
      <c r="B121" s="35">
        <v>33.523178000000001</v>
      </c>
      <c r="C121" s="35">
        <v>0.25230900000000001</v>
      </c>
      <c r="D121" s="35">
        <v>0.96058100000000002</v>
      </c>
      <c r="E121" s="35">
        <v>0.28473100000000001</v>
      </c>
      <c r="F121" s="35">
        <v>3.3E-4</v>
      </c>
      <c r="G121" s="157">
        <v>12.774219</v>
      </c>
      <c r="H121" s="94">
        <v>88.612038999999996</v>
      </c>
      <c r="I121" s="35">
        <v>718.19101599999999</v>
      </c>
      <c r="J121" s="35">
        <v>64.539089000000004</v>
      </c>
      <c r="K121" s="35">
        <v>3.8011999999999997E-2</v>
      </c>
      <c r="L121" s="35">
        <v>919.17550400000005</v>
      </c>
      <c r="M121" s="430" t="s">
        <v>1207</v>
      </c>
    </row>
    <row r="122" spans="1:13" s="54" customFormat="1" ht="11.4" x14ac:dyDescent="0.2">
      <c r="A122" s="435" t="s">
        <v>1208</v>
      </c>
      <c r="B122" s="142">
        <v>122.886624</v>
      </c>
      <c r="C122" s="142">
        <v>117.396141</v>
      </c>
      <c r="D122" s="142">
        <v>117.64353199999999</v>
      </c>
      <c r="E122" s="142">
        <v>205.89905200000001</v>
      </c>
      <c r="F122" s="142">
        <v>80.066716999999997</v>
      </c>
      <c r="G122" s="212">
        <v>116.880043</v>
      </c>
      <c r="H122" s="438">
        <v>95.069650999999993</v>
      </c>
      <c r="I122" s="142">
        <v>108.95998299999999</v>
      </c>
      <c r="J122" s="142">
        <v>114.222486</v>
      </c>
      <c r="K122" s="142" t="s">
        <v>259</v>
      </c>
      <c r="L122" s="142">
        <v>106.478649</v>
      </c>
      <c r="M122" s="435" t="s">
        <v>1209</v>
      </c>
    </row>
    <row r="123" spans="1:13" s="54" customFormat="1" ht="11.4" x14ac:dyDescent="0.2">
      <c r="A123" s="435" t="s">
        <v>1210</v>
      </c>
      <c r="B123" s="142">
        <v>172.927728</v>
      </c>
      <c r="C123" s="142">
        <v>107.392037</v>
      </c>
      <c r="D123" s="142">
        <v>227.70892699999999</v>
      </c>
      <c r="E123" s="142">
        <v>50.267375000000001</v>
      </c>
      <c r="F123" s="142" t="s">
        <v>259</v>
      </c>
      <c r="G123" s="212">
        <v>238.83379500000001</v>
      </c>
      <c r="H123" s="438">
        <v>91.792527000000007</v>
      </c>
      <c r="I123" s="142">
        <v>91.284561999999994</v>
      </c>
      <c r="J123" s="142">
        <v>97.250953999999993</v>
      </c>
      <c r="K123" s="142">
        <v>34.577424000000001</v>
      </c>
      <c r="L123" s="142">
        <v>94.204204000000004</v>
      </c>
      <c r="M123" s="435" t="s">
        <v>1211</v>
      </c>
    </row>
    <row r="124" spans="1:13" s="54" customFormat="1" ht="11.4" x14ac:dyDescent="0.2">
      <c r="A124" s="430"/>
      <c r="B124" s="35"/>
      <c r="C124" s="35"/>
      <c r="D124" s="35"/>
      <c r="E124" s="35"/>
      <c r="F124" s="35"/>
      <c r="G124" s="157"/>
      <c r="H124" s="94"/>
      <c r="I124" s="35"/>
      <c r="J124" s="35"/>
      <c r="K124" s="35"/>
      <c r="L124" s="35"/>
      <c r="M124" s="430"/>
    </row>
    <row r="125" spans="1:13" s="54" customFormat="1" ht="12" x14ac:dyDescent="0.25">
      <c r="A125" s="429" t="s">
        <v>1258</v>
      </c>
      <c r="B125" s="35"/>
      <c r="C125" s="35"/>
      <c r="D125" s="35"/>
      <c r="E125" s="35"/>
      <c r="F125" s="35"/>
      <c r="G125" s="157"/>
      <c r="H125" s="94"/>
      <c r="I125" s="35"/>
      <c r="J125" s="35"/>
      <c r="K125" s="35"/>
      <c r="L125" s="35"/>
      <c r="M125" s="429" t="s">
        <v>1259</v>
      </c>
    </row>
    <row r="126" spans="1:13" s="54" customFormat="1" ht="11.4" x14ac:dyDescent="0.2">
      <c r="A126" s="430" t="s">
        <v>1204</v>
      </c>
      <c r="B126" s="35">
        <v>5.7780319999999996</v>
      </c>
      <c r="C126" s="35">
        <v>0.364894</v>
      </c>
      <c r="D126" s="35">
        <v>8.9279200000000003</v>
      </c>
      <c r="E126" s="35">
        <v>12.42765</v>
      </c>
      <c r="F126" s="35">
        <v>0.11139400000000001</v>
      </c>
      <c r="G126" s="157">
        <v>58.233916000000001</v>
      </c>
      <c r="H126" s="94">
        <v>72.626468000000003</v>
      </c>
      <c r="I126" s="35">
        <v>109.84802500000001</v>
      </c>
      <c r="J126" s="35">
        <v>38.083179000000001</v>
      </c>
      <c r="K126" s="35" t="s">
        <v>233</v>
      </c>
      <c r="L126" s="35">
        <v>306.401478</v>
      </c>
      <c r="M126" s="430" t="s">
        <v>1205</v>
      </c>
    </row>
    <row r="127" spans="1:13" s="54" customFormat="1" ht="11.4" x14ac:dyDescent="0.2">
      <c r="A127" s="430" t="s">
        <v>1206</v>
      </c>
      <c r="B127" s="35">
        <v>16.023136000000001</v>
      </c>
      <c r="C127" s="35">
        <v>0.244421</v>
      </c>
      <c r="D127" s="35">
        <v>34.989133000000002</v>
      </c>
      <c r="E127" s="35">
        <v>5.6453670000000002</v>
      </c>
      <c r="F127" s="35">
        <v>0.72287599999999996</v>
      </c>
      <c r="G127" s="157">
        <v>29.114849</v>
      </c>
      <c r="H127" s="94">
        <v>120.70084300000001</v>
      </c>
      <c r="I127" s="35">
        <v>238.65995000000001</v>
      </c>
      <c r="J127" s="35">
        <v>44.992519000000001</v>
      </c>
      <c r="K127" s="35">
        <v>0.259857</v>
      </c>
      <c r="L127" s="35">
        <v>491.35295100000002</v>
      </c>
      <c r="M127" s="430" t="s">
        <v>1207</v>
      </c>
    </row>
    <row r="128" spans="1:13" s="54" customFormat="1" ht="11.4" x14ac:dyDescent="0.2">
      <c r="A128" s="435" t="s">
        <v>1208</v>
      </c>
      <c r="B128" s="142">
        <v>97.490716000000006</v>
      </c>
      <c r="C128" s="142">
        <v>223.234103</v>
      </c>
      <c r="D128" s="142">
        <v>109.739262</v>
      </c>
      <c r="E128" s="142">
        <v>299.34416099999999</v>
      </c>
      <c r="F128" s="142">
        <v>108.03623399999999</v>
      </c>
      <c r="G128" s="212">
        <v>106.561615</v>
      </c>
      <c r="H128" s="438">
        <v>124.824934</v>
      </c>
      <c r="I128" s="142">
        <v>102.09020700000001</v>
      </c>
      <c r="J128" s="142">
        <v>122.886195</v>
      </c>
      <c r="K128" s="142" t="s">
        <v>259</v>
      </c>
      <c r="L128" s="142">
        <v>113.523702</v>
      </c>
      <c r="M128" s="435" t="s">
        <v>1209</v>
      </c>
    </row>
    <row r="129" spans="1:13" s="16" customFormat="1" ht="11.4" x14ac:dyDescent="0.2">
      <c r="A129" s="435" t="s">
        <v>1210</v>
      </c>
      <c r="B129" s="142">
        <v>97.959155999999993</v>
      </c>
      <c r="C129" s="142">
        <v>80.301531999999995</v>
      </c>
      <c r="D129" s="142">
        <v>71.555909</v>
      </c>
      <c r="E129" s="142">
        <v>120.817193</v>
      </c>
      <c r="F129" s="142">
        <v>94.672296000000003</v>
      </c>
      <c r="G129" s="212">
        <v>141.524562</v>
      </c>
      <c r="H129" s="438">
        <v>112.685599</v>
      </c>
      <c r="I129" s="142">
        <v>109.20651700000001</v>
      </c>
      <c r="J129" s="142">
        <v>96.748547000000002</v>
      </c>
      <c r="K129" s="142">
        <v>15.952541</v>
      </c>
      <c r="L129" s="142">
        <v>105.586934</v>
      </c>
      <c r="M129" s="435" t="s">
        <v>1211</v>
      </c>
    </row>
    <row r="130" spans="1:13" s="54" customFormat="1" ht="11.4" x14ac:dyDescent="0.2">
      <c r="A130" s="452"/>
      <c r="B130" s="186"/>
      <c r="C130" s="186"/>
      <c r="D130" s="186"/>
      <c r="E130" s="186"/>
      <c r="F130" s="186"/>
      <c r="G130" s="188"/>
      <c r="H130" s="185"/>
      <c r="I130" s="186"/>
      <c r="J130" s="186"/>
      <c r="K130" s="186"/>
      <c r="L130" s="186"/>
      <c r="M130" s="452"/>
    </row>
    <row r="131" spans="1:13" s="54" customFormat="1" ht="12" x14ac:dyDescent="0.25">
      <c r="A131" s="429" t="s">
        <v>1260</v>
      </c>
      <c r="B131" s="35"/>
      <c r="C131" s="35"/>
      <c r="D131" s="35"/>
      <c r="E131" s="35"/>
      <c r="F131" s="35"/>
      <c r="G131" s="157"/>
      <c r="H131" s="94"/>
      <c r="I131" s="35"/>
      <c r="J131" s="35"/>
      <c r="K131" s="35"/>
      <c r="L131" s="35"/>
      <c r="M131" s="429" t="s">
        <v>1261</v>
      </c>
    </row>
    <row r="132" spans="1:13" s="54" customFormat="1" ht="11.4" x14ac:dyDescent="0.2">
      <c r="A132" s="430" t="s">
        <v>1204</v>
      </c>
      <c r="B132" s="35">
        <v>16.532388999999998</v>
      </c>
      <c r="C132" s="35">
        <v>9.5559000000000005E-2</v>
      </c>
      <c r="D132" s="35">
        <v>4.5674799999999998</v>
      </c>
      <c r="E132" s="35">
        <v>4.0386999999999999E-2</v>
      </c>
      <c r="F132" s="35">
        <v>0.40154800000000002</v>
      </c>
      <c r="G132" s="157">
        <v>40.33079</v>
      </c>
      <c r="H132" s="94">
        <v>16.649498999999999</v>
      </c>
      <c r="I132" s="35">
        <v>100.540459</v>
      </c>
      <c r="J132" s="35">
        <v>30.566828000000001</v>
      </c>
      <c r="K132" s="35" t="s">
        <v>233</v>
      </c>
      <c r="L132" s="35">
        <v>209.72493900000001</v>
      </c>
      <c r="M132" s="430" t="s">
        <v>1205</v>
      </c>
    </row>
    <row r="133" spans="1:13" s="54" customFormat="1" ht="11.4" x14ac:dyDescent="0.2">
      <c r="A133" s="430" t="s">
        <v>1206</v>
      </c>
      <c r="B133" s="35">
        <v>8.5456900000000005</v>
      </c>
      <c r="C133" s="35">
        <v>0.125336</v>
      </c>
      <c r="D133" s="35">
        <v>3.2463799999999998</v>
      </c>
      <c r="E133" s="35">
        <v>3.8114170000000001</v>
      </c>
      <c r="F133" s="35" t="s">
        <v>233</v>
      </c>
      <c r="G133" s="157">
        <v>26.744682000000001</v>
      </c>
      <c r="H133" s="94">
        <v>73.152969999999996</v>
      </c>
      <c r="I133" s="35">
        <v>377.90522600000003</v>
      </c>
      <c r="J133" s="35">
        <v>77.513598000000002</v>
      </c>
      <c r="K133" s="35">
        <v>2.3792000000000001E-2</v>
      </c>
      <c r="L133" s="35">
        <v>571.06909099999996</v>
      </c>
      <c r="M133" s="430" t="s">
        <v>1207</v>
      </c>
    </row>
    <row r="134" spans="1:13" s="54" customFormat="1" ht="11.4" x14ac:dyDescent="0.2">
      <c r="A134" s="435" t="s">
        <v>1208</v>
      </c>
      <c r="B134" s="142">
        <v>99.898931000000005</v>
      </c>
      <c r="C134" s="142">
        <v>478.89646199999999</v>
      </c>
      <c r="D134" s="142">
        <v>88.035927999999998</v>
      </c>
      <c r="E134" s="142">
        <v>108.84810299999999</v>
      </c>
      <c r="F134" s="142">
        <v>82.434599000000006</v>
      </c>
      <c r="G134" s="212">
        <v>74.338604000000004</v>
      </c>
      <c r="H134" s="438">
        <v>90.887781000000004</v>
      </c>
      <c r="I134" s="142">
        <v>102.335092</v>
      </c>
      <c r="J134" s="142">
        <v>107.042773</v>
      </c>
      <c r="K134" s="142" t="s">
        <v>259</v>
      </c>
      <c r="L134" s="142">
        <v>94.617700999999997</v>
      </c>
      <c r="M134" s="435" t="s">
        <v>1209</v>
      </c>
    </row>
    <row r="135" spans="1:13" s="54" customFormat="1" ht="11.4" x14ac:dyDescent="0.2">
      <c r="A135" s="435" t="s">
        <v>1210</v>
      </c>
      <c r="B135" s="142">
        <v>112.578992</v>
      </c>
      <c r="C135" s="142">
        <v>50.246349000000002</v>
      </c>
      <c r="D135" s="142">
        <v>90.011401000000006</v>
      </c>
      <c r="E135" s="142" t="s">
        <v>1262</v>
      </c>
      <c r="F135" s="142" t="s">
        <v>259</v>
      </c>
      <c r="G135" s="212">
        <v>272.63703900000002</v>
      </c>
      <c r="H135" s="438">
        <v>102.001735</v>
      </c>
      <c r="I135" s="142">
        <v>105.73906700000001</v>
      </c>
      <c r="J135" s="142">
        <v>89.903756999999999</v>
      </c>
      <c r="K135" s="142">
        <v>21.452400999999998</v>
      </c>
      <c r="L135" s="142">
        <v>106.344283</v>
      </c>
      <c r="M135" s="435" t="s">
        <v>1211</v>
      </c>
    </row>
    <row r="136" spans="1:13" s="54" customFormat="1" ht="11.4" x14ac:dyDescent="0.2">
      <c r="A136" s="430"/>
      <c r="B136" s="35"/>
      <c r="C136" s="35"/>
      <c r="D136" s="35"/>
      <c r="E136" s="35"/>
      <c r="F136" s="35"/>
      <c r="G136" s="157"/>
      <c r="H136" s="94"/>
      <c r="I136" s="35"/>
      <c r="J136" s="35"/>
      <c r="K136" s="35"/>
      <c r="L136" s="35"/>
      <c r="M136" s="430"/>
    </row>
    <row r="137" spans="1:13" s="54" customFormat="1" ht="12" x14ac:dyDescent="0.25">
      <c r="A137" s="429" t="s">
        <v>1263</v>
      </c>
      <c r="B137" s="443"/>
      <c r="C137" s="443"/>
      <c r="D137" s="443"/>
      <c r="E137" s="443"/>
      <c r="F137" s="443"/>
      <c r="G137" s="445"/>
      <c r="H137" s="446"/>
      <c r="I137" s="443"/>
      <c r="J137" s="443"/>
      <c r="K137" s="443"/>
      <c r="L137" s="443"/>
      <c r="M137" s="429" t="s">
        <v>1264</v>
      </c>
    </row>
    <row r="138" spans="1:13" s="54" customFormat="1" ht="11.4" x14ac:dyDescent="0.2">
      <c r="A138" s="430" t="s">
        <v>1204</v>
      </c>
      <c r="B138" s="35">
        <v>17.7408</v>
      </c>
      <c r="C138" s="35">
        <v>10.458634999999999</v>
      </c>
      <c r="D138" s="35">
        <v>34.600158999999998</v>
      </c>
      <c r="E138" s="35">
        <v>17.724233999999999</v>
      </c>
      <c r="F138" s="35">
        <v>3.1896949999999999</v>
      </c>
      <c r="G138" s="157">
        <v>28.019017000000002</v>
      </c>
      <c r="H138" s="94">
        <v>90.049451000000005</v>
      </c>
      <c r="I138" s="35">
        <v>348.155011</v>
      </c>
      <c r="J138" s="35">
        <v>142.13548599999999</v>
      </c>
      <c r="K138" s="35">
        <v>4.0000000000000003E-5</v>
      </c>
      <c r="L138" s="35">
        <v>692.07252800000003</v>
      </c>
      <c r="M138" s="430" t="s">
        <v>1205</v>
      </c>
    </row>
    <row r="139" spans="1:13" s="54" customFormat="1" ht="11.4" x14ac:dyDescent="0.2">
      <c r="A139" s="430" t="s">
        <v>1206</v>
      </c>
      <c r="B139" s="35">
        <v>78.782278000000005</v>
      </c>
      <c r="C139" s="35">
        <v>2.6639219999999999</v>
      </c>
      <c r="D139" s="35">
        <v>16.907183</v>
      </c>
      <c r="E139" s="35">
        <v>49.658946999999998</v>
      </c>
      <c r="F139" s="35">
        <v>0.25733899999999998</v>
      </c>
      <c r="G139" s="157">
        <v>88.142295000000004</v>
      </c>
      <c r="H139" s="94">
        <v>294.51284399999997</v>
      </c>
      <c r="I139" s="35">
        <v>648.24224000000004</v>
      </c>
      <c r="J139" s="35">
        <v>139.844706</v>
      </c>
      <c r="K139" s="35">
        <v>0.38119900000000001</v>
      </c>
      <c r="L139" s="35">
        <v>1319.392953</v>
      </c>
      <c r="M139" s="430" t="s">
        <v>1207</v>
      </c>
    </row>
    <row r="140" spans="1:13" s="54" customFormat="1" ht="11.4" x14ac:dyDescent="0.2">
      <c r="A140" s="435" t="s">
        <v>1208</v>
      </c>
      <c r="B140" s="142">
        <v>186.40251799999999</v>
      </c>
      <c r="C140" s="142">
        <v>125.16344599999999</v>
      </c>
      <c r="D140" s="142">
        <v>143.81186199999999</v>
      </c>
      <c r="E140" s="142">
        <v>178.36893599999999</v>
      </c>
      <c r="F140" s="142">
        <v>77.959175999999999</v>
      </c>
      <c r="G140" s="212">
        <v>144.764276</v>
      </c>
      <c r="H140" s="438">
        <v>110.82649000000001</v>
      </c>
      <c r="I140" s="142">
        <v>126.022929</v>
      </c>
      <c r="J140" s="142">
        <v>150.78283500000001</v>
      </c>
      <c r="K140" s="142">
        <v>26.315788999999999</v>
      </c>
      <c r="L140" s="142">
        <v>131.29887299999999</v>
      </c>
      <c r="M140" s="435" t="s">
        <v>1209</v>
      </c>
    </row>
    <row r="141" spans="1:13" s="16" customFormat="1" ht="11.4" x14ac:dyDescent="0.2">
      <c r="A141" s="435" t="s">
        <v>1210</v>
      </c>
      <c r="B141" s="142">
        <v>132.30172200000001</v>
      </c>
      <c r="C141" s="142">
        <v>257.65960100000001</v>
      </c>
      <c r="D141" s="142">
        <v>71.085093999999998</v>
      </c>
      <c r="E141" s="142">
        <v>618.33930399999997</v>
      </c>
      <c r="F141" s="142">
        <v>21.451423999999999</v>
      </c>
      <c r="G141" s="212">
        <v>101.648714</v>
      </c>
      <c r="H141" s="438">
        <v>115.74069</v>
      </c>
      <c r="I141" s="142">
        <v>117.28052099999999</v>
      </c>
      <c r="J141" s="142">
        <v>97.575856000000002</v>
      </c>
      <c r="K141" s="142">
        <v>31.769946000000001</v>
      </c>
      <c r="L141" s="142">
        <v>116.55259599999999</v>
      </c>
      <c r="M141" s="435" t="s">
        <v>1211</v>
      </c>
    </row>
    <row r="142" spans="1:13" s="54" customFormat="1" ht="11.4" x14ac:dyDescent="0.2">
      <c r="A142" s="430"/>
      <c r="B142" s="35"/>
      <c r="C142" s="35"/>
      <c r="D142" s="35"/>
      <c r="E142" s="35"/>
      <c r="F142" s="35"/>
      <c r="G142" s="157"/>
      <c r="H142" s="94"/>
      <c r="I142" s="35"/>
      <c r="J142" s="35"/>
      <c r="K142" s="35"/>
      <c r="L142" s="35"/>
      <c r="M142" s="430"/>
    </row>
    <row r="143" spans="1:13" s="54" customFormat="1" ht="12" x14ac:dyDescent="0.25">
      <c r="A143" s="429" t="s">
        <v>1265</v>
      </c>
      <c r="B143" s="35"/>
      <c r="C143" s="35"/>
      <c r="D143" s="35"/>
      <c r="E143" s="35"/>
      <c r="F143" s="35"/>
      <c r="G143" s="157"/>
      <c r="H143" s="94"/>
      <c r="I143" s="35"/>
      <c r="J143" s="35"/>
      <c r="K143" s="35"/>
      <c r="L143" s="35"/>
      <c r="M143" s="429" t="s">
        <v>1266</v>
      </c>
    </row>
    <row r="144" spans="1:13" s="54" customFormat="1" ht="11.4" x14ac:dyDescent="0.2">
      <c r="A144" s="430" t="s">
        <v>1204</v>
      </c>
      <c r="B144" s="35">
        <v>3.897138</v>
      </c>
      <c r="C144" s="35">
        <v>1.4471959999999999</v>
      </c>
      <c r="D144" s="35">
        <v>2.7643</v>
      </c>
      <c r="E144" s="35">
        <v>39.005073000000003</v>
      </c>
      <c r="F144" s="35">
        <v>0.43753799999999998</v>
      </c>
      <c r="G144" s="157">
        <v>6.1468699999999998</v>
      </c>
      <c r="H144" s="94">
        <v>13.570406999999999</v>
      </c>
      <c r="I144" s="35">
        <v>53.944671999999997</v>
      </c>
      <c r="J144" s="35">
        <v>12.798665</v>
      </c>
      <c r="K144" s="35" t="s">
        <v>233</v>
      </c>
      <c r="L144" s="35">
        <v>134.01185899999999</v>
      </c>
      <c r="M144" s="430" t="s">
        <v>1205</v>
      </c>
    </row>
    <row r="145" spans="1:13" s="54" customFormat="1" ht="11.4" x14ac:dyDescent="0.2">
      <c r="A145" s="430" t="s">
        <v>1206</v>
      </c>
      <c r="B145" s="35">
        <v>22.748221000000001</v>
      </c>
      <c r="C145" s="35">
        <v>5.0373549999999998</v>
      </c>
      <c r="D145" s="35">
        <v>1.059731</v>
      </c>
      <c r="E145" s="35">
        <v>5.1413099999999998</v>
      </c>
      <c r="F145" s="35">
        <v>4.0432000000000003E-2</v>
      </c>
      <c r="G145" s="157">
        <v>27.671430000000001</v>
      </c>
      <c r="H145" s="94">
        <v>34.462705999999997</v>
      </c>
      <c r="I145" s="35">
        <v>251.57629600000001</v>
      </c>
      <c r="J145" s="35">
        <v>16.693404000000001</v>
      </c>
      <c r="K145" s="35">
        <v>7.0753999999999997E-2</v>
      </c>
      <c r="L145" s="35">
        <v>364.50163900000001</v>
      </c>
      <c r="M145" s="430" t="s">
        <v>1207</v>
      </c>
    </row>
    <row r="146" spans="1:13" s="54" customFormat="1" ht="11.4" x14ac:dyDescent="0.2">
      <c r="A146" s="435" t="s">
        <v>1208</v>
      </c>
      <c r="B146" s="142">
        <v>67.895371999999995</v>
      </c>
      <c r="C146" s="142">
        <v>595.49754499999995</v>
      </c>
      <c r="D146" s="142">
        <v>588.146433</v>
      </c>
      <c r="E146" s="142">
        <v>504.86207000000002</v>
      </c>
      <c r="F146" s="142">
        <v>755.35261100000002</v>
      </c>
      <c r="G146" s="212">
        <v>100.334816</v>
      </c>
      <c r="H146" s="438">
        <v>64.949724000000003</v>
      </c>
      <c r="I146" s="142">
        <v>100.00869899999999</v>
      </c>
      <c r="J146" s="142">
        <v>170.24053900000001</v>
      </c>
      <c r="K146" s="142" t="s">
        <v>259</v>
      </c>
      <c r="L146" s="142">
        <v>130.469875</v>
      </c>
      <c r="M146" s="435" t="s">
        <v>1209</v>
      </c>
    </row>
    <row r="147" spans="1:13" s="54" customFormat="1" ht="11.4" x14ac:dyDescent="0.2">
      <c r="A147" s="435" t="s">
        <v>1210</v>
      </c>
      <c r="B147" s="142">
        <v>98.425147999999993</v>
      </c>
      <c r="C147" s="142">
        <v>129.90611200000001</v>
      </c>
      <c r="D147" s="142">
        <v>86.666988000000003</v>
      </c>
      <c r="E147" s="142">
        <v>31.639351000000001</v>
      </c>
      <c r="F147" s="142" t="s">
        <v>1267</v>
      </c>
      <c r="G147" s="212">
        <v>273.42102599999998</v>
      </c>
      <c r="H147" s="438">
        <v>88.599502000000001</v>
      </c>
      <c r="I147" s="142">
        <v>119.27302299999999</v>
      </c>
      <c r="J147" s="142">
        <v>56.260618999999998</v>
      </c>
      <c r="K147" s="142">
        <v>35.689641000000002</v>
      </c>
      <c r="L147" s="142">
        <v>109.04178899999999</v>
      </c>
      <c r="M147" s="435" t="s">
        <v>1211</v>
      </c>
    </row>
    <row r="148" spans="1:13" s="54" customFormat="1" ht="11.4" x14ac:dyDescent="0.2">
      <c r="A148" s="430"/>
      <c r="B148" s="35"/>
      <c r="C148" s="35"/>
      <c r="D148" s="35"/>
      <c r="E148" s="35"/>
      <c r="F148" s="35"/>
      <c r="G148" s="157"/>
      <c r="H148" s="94"/>
      <c r="I148" s="35"/>
      <c r="J148" s="35"/>
      <c r="K148" s="35"/>
      <c r="L148" s="35"/>
      <c r="M148" s="430"/>
    </row>
    <row r="149" spans="1:13" s="54" customFormat="1" ht="12" x14ac:dyDescent="0.25">
      <c r="A149" s="429" t="s">
        <v>1268</v>
      </c>
      <c r="B149" s="35"/>
      <c r="C149" s="35"/>
      <c r="D149" s="35"/>
      <c r="E149" s="35"/>
      <c r="F149" s="35"/>
      <c r="G149" s="157"/>
      <c r="H149" s="94"/>
      <c r="I149" s="35"/>
      <c r="J149" s="35"/>
      <c r="K149" s="35"/>
      <c r="L149" s="35"/>
      <c r="M149" s="429" t="s">
        <v>1269</v>
      </c>
    </row>
    <row r="150" spans="1:13" s="54" customFormat="1" ht="11.4" x14ac:dyDescent="0.2">
      <c r="A150" s="430" t="s">
        <v>1204</v>
      </c>
      <c r="B150" s="35">
        <v>6.9482410000000003</v>
      </c>
      <c r="C150" s="35">
        <v>1.416426</v>
      </c>
      <c r="D150" s="35">
        <v>1.6624270000000001</v>
      </c>
      <c r="E150" s="35">
        <v>14.685264999999999</v>
      </c>
      <c r="F150" s="35">
        <v>1.90848</v>
      </c>
      <c r="G150" s="157">
        <v>8.8866720000000008</v>
      </c>
      <c r="H150" s="94">
        <v>16.133925999999999</v>
      </c>
      <c r="I150" s="35">
        <v>7.536562</v>
      </c>
      <c r="J150" s="35">
        <v>41.787466000000002</v>
      </c>
      <c r="K150" s="35" t="s">
        <v>233</v>
      </c>
      <c r="L150" s="35">
        <v>100.96546499999999</v>
      </c>
      <c r="M150" s="430" t="s">
        <v>1205</v>
      </c>
    </row>
    <row r="151" spans="1:13" s="54" customFormat="1" ht="11.4" x14ac:dyDescent="0.2">
      <c r="A151" s="430" t="s">
        <v>1206</v>
      </c>
      <c r="B151" s="35">
        <v>15.193262000000001</v>
      </c>
      <c r="C151" s="35">
        <v>9.3329999999999993E-3</v>
      </c>
      <c r="D151" s="35">
        <v>3.6451220000000002</v>
      </c>
      <c r="E151" s="35">
        <v>11.700188000000001</v>
      </c>
      <c r="F151" s="35">
        <v>6.223001</v>
      </c>
      <c r="G151" s="157">
        <v>13.216049</v>
      </c>
      <c r="H151" s="94">
        <v>40.446510000000004</v>
      </c>
      <c r="I151" s="35">
        <v>141.33523299999999</v>
      </c>
      <c r="J151" s="35">
        <v>18.831056</v>
      </c>
      <c r="K151" s="35">
        <v>5.9991999999999997E-2</v>
      </c>
      <c r="L151" s="35">
        <v>250.65974600000001</v>
      </c>
      <c r="M151" s="430" t="s">
        <v>1207</v>
      </c>
    </row>
    <row r="152" spans="1:13" s="54" customFormat="1" ht="11.4" x14ac:dyDescent="0.2">
      <c r="A152" s="435" t="s">
        <v>1208</v>
      </c>
      <c r="B152" s="142">
        <v>94.678562999999997</v>
      </c>
      <c r="C152" s="142">
        <v>124.88745</v>
      </c>
      <c r="D152" s="142">
        <v>96.386437000000001</v>
      </c>
      <c r="E152" s="142">
        <v>244.14852099999999</v>
      </c>
      <c r="F152" s="142">
        <v>96.472170000000006</v>
      </c>
      <c r="G152" s="212">
        <v>102.85147600000001</v>
      </c>
      <c r="H152" s="438">
        <v>109.554739</v>
      </c>
      <c r="I152" s="142">
        <v>52.867767999999998</v>
      </c>
      <c r="J152" s="142">
        <v>114.05071599999999</v>
      </c>
      <c r="K152" s="142">
        <v>0</v>
      </c>
      <c r="L152" s="142">
        <v>109.196698</v>
      </c>
      <c r="M152" s="435" t="s">
        <v>1209</v>
      </c>
    </row>
    <row r="153" spans="1:13" s="54" customFormat="1" ht="11.4" x14ac:dyDescent="0.2">
      <c r="A153" s="435" t="s">
        <v>1210</v>
      </c>
      <c r="B153" s="142">
        <v>120.972387</v>
      </c>
      <c r="C153" s="142">
        <v>10.303372</v>
      </c>
      <c r="D153" s="142">
        <v>216.58761999999999</v>
      </c>
      <c r="E153" s="142">
        <v>101.273752</v>
      </c>
      <c r="F153" s="142">
        <v>30.359715999999999</v>
      </c>
      <c r="G153" s="212">
        <v>86.519572999999994</v>
      </c>
      <c r="H153" s="438">
        <v>91.032937000000004</v>
      </c>
      <c r="I153" s="142">
        <v>125.55932799999999</v>
      </c>
      <c r="J153" s="142">
        <v>103.55708300000001</v>
      </c>
      <c r="K153" s="142" t="s">
        <v>1270</v>
      </c>
      <c r="L153" s="142">
        <v>105.833298</v>
      </c>
      <c r="M153" s="435" t="s">
        <v>1211</v>
      </c>
    </row>
    <row r="154" spans="1:13" s="54" customFormat="1" ht="11.4" x14ac:dyDescent="0.2">
      <c r="A154" s="435"/>
      <c r="B154" s="142"/>
      <c r="C154" s="142"/>
      <c r="D154" s="142"/>
      <c r="E154" s="142"/>
      <c r="F154" s="142"/>
      <c r="G154" s="212"/>
      <c r="H154" s="438"/>
      <c r="I154" s="142"/>
      <c r="J154" s="142"/>
      <c r="K154" s="142"/>
      <c r="L154" s="142"/>
      <c r="M154" s="435"/>
    </row>
    <row r="155" spans="1:13" s="54" customFormat="1" ht="12" x14ac:dyDescent="0.25">
      <c r="A155" s="429" t="s">
        <v>154</v>
      </c>
      <c r="B155" s="35"/>
      <c r="C155" s="35"/>
      <c r="D155" s="35"/>
      <c r="E155" s="35"/>
      <c r="F155" s="35"/>
      <c r="G155" s="157"/>
      <c r="H155" s="94"/>
      <c r="I155" s="35"/>
      <c r="J155" s="35"/>
      <c r="K155" s="35"/>
      <c r="L155" s="35"/>
      <c r="M155" s="429" t="s">
        <v>155</v>
      </c>
    </row>
    <row r="156" spans="1:13" s="54" customFormat="1" ht="11.4" x14ac:dyDescent="0.2">
      <c r="A156" s="430" t="s">
        <v>1204</v>
      </c>
      <c r="B156" s="35">
        <v>20.836002000000001</v>
      </c>
      <c r="C156" s="35">
        <v>2.6702590000000002</v>
      </c>
      <c r="D156" s="35">
        <v>18.816255000000002</v>
      </c>
      <c r="E156" s="35">
        <v>16.504853000000001</v>
      </c>
      <c r="F156" s="35">
        <v>5.6184999999999999E-2</v>
      </c>
      <c r="G156" s="157">
        <v>160.667373</v>
      </c>
      <c r="H156" s="94">
        <v>83.663661000000005</v>
      </c>
      <c r="I156" s="35">
        <v>107.93706400000001</v>
      </c>
      <c r="J156" s="35">
        <v>56.678857999999998</v>
      </c>
      <c r="K156" s="35">
        <v>0.59705600000000003</v>
      </c>
      <c r="L156" s="35">
        <v>468.42756600000001</v>
      </c>
      <c r="M156" s="430" t="s">
        <v>1205</v>
      </c>
    </row>
    <row r="157" spans="1:13" s="54" customFormat="1" ht="11.4" x14ac:dyDescent="0.2">
      <c r="A157" s="430" t="s">
        <v>1206</v>
      </c>
      <c r="B157" s="35">
        <v>14.802014</v>
      </c>
      <c r="C157" s="35">
        <v>0.30022100000000002</v>
      </c>
      <c r="D157" s="35">
        <v>5.9232310000000004</v>
      </c>
      <c r="E157" s="35">
        <v>1.568125</v>
      </c>
      <c r="F157" s="35">
        <v>1.4710000000000001E-3</v>
      </c>
      <c r="G157" s="157">
        <v>19.776541999999999</v>
      </c>
      <c r="H157" s="94">
        <v>136.05705699999999</v>
      </c>
      <c r="I157" s="35">
        <v>930.08508300000005</v>
      </c>
      <c r="J157" s="35">
        <v>114.908779</v>
      </c>
      <c r="K157" s="35">
        <v>2.4636000000000002E-2</v>
      </c>
      <c r="L157" s="35">
        <v>1223.4471590000001</v>
      </c>
      <c r="M157" s="430" t="s">
        <v>1207</v>
      </c>
    </row>
    <row r="158" spans="1:13" s="54" customFormat="1" ht="11.4" x14ac:dyDescent="0.2">
      <c r="A158" s="435" t="s">
        <v>1208</v>
      </c>
      <c r="B158" s="142">
        <v>99.746821999999995</v>
      </c>
      <c r="C158" s="142">
        <v>98.178325000000001</v>
      </c>
      <c r="D158" s="142">
        <v>554.32068800000002</v>
      </c>
      <c r="E158" s="142" t="s">
        <v>1271</v>
      </c>
      <c r="F158" s="142">
        <v>183.50316799999999</v>
      </c>
      <c r="G158" s="212">
        <v>116.41040599999999</v>
      </c>
      <c r="H158" s="438">
        <v>142.89503999999999</v>
      </c>
      <c r="I158" s="142">
        <v>136.45610600000001</v>
      </c>
      <c r="J158" s="142">
        <v>118.041484</v>
      </c>
      <c r="K158" s="142">
        <v>52.944623999999997</v>
      </c>
      <c r="L158" s="142">
        <v>133.04637399999999</v>
      </c>
      <c r="M158" s="435" t="s">
        <v>1209</v>
      </c>
    </row>
    <row r="159" spans="1:13" s="54" customFormat="1" ht="11.4" x14ac:dyDescent="0.2">
      <c r="A159" s="435" t="s">
        <v>1210</v>
      </c>
      <c r="B159" s="142">
        <v>99.514956999999995</v>
      </c>
      <c r="C159" s="142">
        <v>92.968401999999998</v>
      </c>
      <c r="D159" s="142">
        <v>126.67958900000001</v>
      </c>
      <c r="E159" s="142" t="s">
        <v>371</v>
      </c>
      <c r="F159" s="142">
        <v>46.257862000000003</v>
      </c>
      <c r="G159" s="212">
        <v>100.975843</v>
      </c>
      <c r="H159" s="438">
        <v>116.679132</v>
      </c>
      <c r="I159" s="142">
        <v>125.144385</v>
      </c>
      <c r="J159" s="142">
        <v>110.46603399999999</v>
      </c>
      <c r="K159" s="142">
        <v>75.450202000000004</v>
      </c>
      <c r="L159" s="142">
        <v>121.922523</v>
      </c>
      <c r="M159" s="435" t="s">
        <v>1211</v>
      </c>
    </row>
    <row r="160" spans="1:13" s="54" customFormat="1" ht="11.4" x14ac:dyDescent="0.2">
      <c r="A160" s="435"/>
      <c r="B160" s="142"/>
      <c r="C160" s="142"/>
      <c r="D160" s="142"/>
      <c r="E160" s="142"/>
      <c r="F160" s="142"/>
      <c r="G160" s="212"/>
      <c r="H160" s="438"/>
      <c r="I160" s="142"/>
      <c r="J160" s="142"/>
      <c r="K160" s="142"/>
      <c r="L160" s="142"/>
      <c r="M160" s="435"/>
    </row>
    <row r="161" spans="1:13" s="54" customFormat="1" ht="12" x14ac:dyDescent="0.25">
      <c r="A161" s="429" t="s">
        <v>1272</v>
      </c>
      <c r="B161" s="443"/>
      <c r="C161" s="443"/>
      <c r="D161" s="443"/>
      <c r="E161" s="443"/>
      <c r="F161" s="443"/>
      <c r="G161" s="445"/>
      <c r="H161" s="446"/>
      <c r="I161" s="443"/>
      <c r="J161" s="443"/>
      <c r="K161" s="443"/>
      <c r="L161" s="443"/>
      <c r="M161" s="429" t="s">
        <v>1273</v>
      </c>
    </row>
    <row r="162" spans="1:13" s="54" customFormat="1" ht="11.4" x14ac:dyDescent="0.2">
      <c r="A162" s="430" t="s">
        <v>1204</v>
      </c>
      <c r="B162" s="35">
        <v>17.355447000000002</v>
      </c>
      <c r="C162" s="35">
        <v>2.5684870000000002</v>
      </c>
      <c r="D162" s="35">
        <v>0.29125899999999999</v>
      </c>
      <c r="E162" s="35">
        <v>16.504113</v>
      </c>
      <c r="F162" s="35">
        <v>1.8644000000000001E-2</v>
      </c>
      <c r="G162" s="157">
        <v>150.420649</v>
      </c>
      <c r="H162" s="94">
        <v>59.790345000000002</v>
      </c>
      <c r="I162" s="35">
        <v>98.758120000000005</v>
      </c>
      <c r="J162" s="35">
        <v>53.708371</v>
      </c>
      <c r="K162" s="35">
        <v>0.58890900000000002</v>
      </c>
      <c r="L162" s="35">
        <v>400.004344</v>
      </c>
      <c r="M162" s="430" t="s">
        <v>1205</v>
      </c>
    </row>
    <row r="163" spans="1:13" s="54" customFormat="1" ht="11.4" x14ac:dyDescent="0.2">
      <c r="A163" s="430" t="s">
        <v>1206</v>
      </c>
      <c r="B163" s="35">
        <v>14.547181</v>
      </c>
      <c r="C163" s="35">
        <v>0.29546699999999998</v>
      </c>
      <c r="D163" s="35">
        <v>5.9205920000000001</v>
      </c>
      <c r="E163" s="35">
        <v>1.568125</v>
      </c>
      <c r="F163" s="35">
        <v>1.4710000000000001E-3</v>
      </c>
      <c r="G163" s="157">
        <v>14.418426</v>
      </c>
      <c r="H163" s="94">
        <v>98.132669000000007</v>
      </c>
      <c r="I163" s="35">
        <v>805.22929999999997</v>
      </c>
      <c r="J163" s="35">
        <v>96.973934999999997</v>
      </c>
      <c r="K163" s="35">
        <v>2.4216000000000001E-2</v>
      </c>
      <c r="L163" s="35">
        <v>1037.111382</v>
      </c>
      <c r="M163" s="430" t="s">
        <v>1207</v>
      </c>
    </row>
    <row r="164" spans="1:13" s="54" customFormat="1" ht="11.4" x14ac:dyDescent="0.2">
      <c r="A164" s="435" t="s">
        <v>1208</v>
      </c>
      <c r="B164" s="142">
        <v>92.258050999999995</v>
      </c>
      <c r="C164" s="142">
        <v>94.436438999999993</v>
      </c>
      <c r="D164" s="142">
        <v>18.851008</v>
      </c>
      <c r="E164" s="142" t="s">
        <v>1274</v>
      </c>
      <c r="F164" s="142">
        <v>126.4</v>
      </c>
      <c r="G164" s="212">
        <v>114.722337</v>
      </c>
      <c r="H164" s="438">
        <v>175.64612500000001</v>
      </c>
      <c r="I164" s="142">
        <v>136.26261400000001</v>
      </c>
      <c r="J164" s="142">
        <v>118.544518</v>
      </c>
      <c r="K164" s="142">
        <v>52.253456999999997</v>
      </c>
      <c r="L164" s="142">
        <v>130.134321</v>
      </c>
      <c r="M164" s="435" t="s">
        <v>1209</v>
      </c>
    </row>
    <row r="165" spans="1:13" s="54" customFormat="1" ht="11.4" x14ac:dyDescent="0.2">
      <c r="A165" s="435" t="s">
        <v>1210</v>
      </c>
      <c r="B165" s="142">
        <v>109.533745</v>
      </c>
      <c r="C165" s="142">
        <v>92.845539000000002</v>
      </c>
      <c r="D165" s="142">
        <v>128.37803199999999</v>
      </c>
      <c r="E165" s="142" t="s">
        <v>1275</v>
      </c>
      <c r="F165" s="142">
        <v>46.257862000000003</v>
      </c>
      <c r="G165" s="212">
        <v>100.33501800000001</v>
      </c>
      <c r="H165" s="438">
        <v>121.065499</v>
      </c>
      <c r="I165" s="142">
        <v>127.161154</v>
      </c>
      <c r="J165" s="142">
        <v>109.66707700000001</v>
      </c>
      <c r="K165" s="142">
        <v>77.947661999999994</v>
      </c>
      <c r="L165" s="142">
        <v>124.1361</v>
      </c>
      <c r="M165" s="435" t="s">
        <v>1211</v>
      </c>
    </row>
    <row r="166" spans="1:13" s="54" customFormat="1" ht="11.4" x14ac:dyDescent="0.2">
      <c r="A166" s="430"/>
      <c r="B166" s="35"/>
      <c r="C166" s="35"/>
      <c r="D166" s="35"/>
      <c r="E166" s="35"/>
      <c r="F166" s="35"/>
      <c r="G166" s="157"/>
      <c r="H166" s="94"/>
      <c r="I166" s="35"/>
      <c r="J166" s="35"/>
      <c r="K166" s="35"/>
      <c r="L166" s="35"/>
      <c r="M166" s="430"/>
    </row>
    <row r="167" spans="1:13" s="54" customFormat="1" ht="12" x14ac:dyDescent="0.25">
      <c r="A167" s="429" t="s">
        <v>1276</v>
      </c>
      <c r="B167" s="443"/>
      <c r="C167" s="443"/>
      <c r="D167" s="443"/>
      <c r="E167" s="443"/>
      <c r="F167" s="443"/>
      <c r="G167" s="445"/>
      <c r="H167" s="446"/>
      <c r="I167" s="443"/>
      <c r="J167" s="443"/>
      <c r="K167" s="443"/>
      <c r="L167" s="443"/>
      <c r="M167" s="429" t="s">
        <v>1277</v>
      </c>
    </row>
    <row r="168" spans="1:13" s="54" customFormat="1" ht="11.4" x14ac:dyDescent="0.2">
      <c r="A168" s="430" t="s">
        <v>1204</v>
      </c>
      <c r="B168" s="35">
        <v>1.335512</v>
      </c>
      <c r="C168" s="35" t="s">
        <v>233</v>
      </c>
      <c r="D168" s="35">
        <v>18.524996000000002</v>
      </c>
      <c r="E168" s="35">
        <v>7.3999999999999999E-4</v>
      </c>
      <c r="F168" s="35">
        <v>1.7617000000000001E-2</v>
      </c>
      <c r="G168" s="157">
        <v>5.7347390000000003</v>
      </c>
      <c r="H168" s="94">
        <v>20.547367000000001</v>
      </c>
      <c r="I168" s="35">
        <v>3.8652679999999999</v>
      </c>
      <c r="J168" s="35">
        <v>1.3479810000000001</v>
      </c>
      <c r="K168" s="35">
        <v>8.1469999999999997E-3</v>
      </c>
      <c r="L168" s="35">
        <v>51.382367000000002</v>
      </c>
      <c r="M168" s="430" t="s">
        <v>1205</v>
      </c>
    </row>
    <row r="169" spans="1:13" s="54" customFormat="1" ht="11.4" x14ac:dyDescent="0.2">
      <c r="A169" s="430" t="s">
        <v>1206</v>
      </c>
      <c r="B169" s="35">
        <v>0.25376700000000002</v>
      </c>
      <c r="C169" s="35">
        <v>4.6420000000000003E-3</v>
      </c>
      <c r="D169" s="35">
        <v>2.3939999999999999E-3</v>
      </c>
      <c r="E169" s="35" t="s">
        <v>233</v>
      </c>
      <c r="F169" s="35" t="s">
        <v>233</v>
      </c>
      <c r="G169" s="157">
        <v>5.3223190000000002</v>
      </c>
      <c r="H169" s="94">
        <v>36.174784000000002</v>
      </c>
      <c r="I169" s="35">
        <v>113.480743</v>
      </c>
      <c r="J169" s="35">
        <v>16.227893000000002</v>
      </c>
      <c r="K169" s="35">
        <v>4.2000000000000002E-4</v>
      </c>
      <c r="L169" s="35">
        <v>171.466962</v>
      </c>
      <c r="M169" s="430" t="s">
        <v>1207</v>
      </c>
    </row>
    <row r="170" spans="1:13" s="54" customFormat="1" ht="11.4" x14ac:dyDescent="0.2">
      <c r="A170" s="435" t="s">
        <v>1208</v>
      </c>
      <c r="B170" s="142">
        <v>121.654929</v>
      </c>
      <c r="C170" s="142" t="s">
        <v>259</v>
      </c>
      <c r="D170" s="142" t="s">
        <v>1278</v>
      </c>
      <c r="E170" s="142">
        <v>5.2057690000000001</v>
      </c>
      <c r="F170" s="142" t="s">
        <v>1279</v>
      </c>
      <c r="G170" s="212">
        <v>159.00992299999999</v>
      </c>
      <c r="H170" s="438">
        <v>89.197986</v>
      </c>
      <c r="I170" s="142">
        <v>123.54715899999999</v>
      </c>
      <c r="J170" s="142">
        <v>105.128519</v>
      </c>
      <c r="K170" s="142" t="s">
        <v>371</v>
      </c>
      <c r="L170" s="142">
        <v>151.05972399999999</v>
      </c>
      <c r="M170" s="435" t="s">
        <v>1209</v>
      </c>
    </row>
    <row r="171" spans="1:13" s="54" customFormat="1" ht="11.4" x14ac:dyDescent="0.2">
      <c r="A171" s="435" t="s">
        <v>1210</v>
      </c>
      <c r="B171" s="142">
        <v>15.928692</v>
      </c>
      <c r="C171" s="142">
        <v>99.124493000000001</v>
      </c>
      <c r="D171" s="142">
        <v>3.7511160000000001</v>
      </c>
      <c r="E171" s="142">
        <v>0</v>
      </c>
      <c r="F171" s="142" t="s">
        <v>259</v>
      </c>
      <c r="G171" s="212">
        <v>102.422625</v>
      </c>
      <c r="H171" s="438">
        <v>105.836709</v>
      </c>
      <c r="I171" s="142">
        <v>114.88714899999999</v>
      </c>
      <c r="J171" s="142">
        <v>113.767269</v>
      </c>
      <c r="K171" s="142">
        <v>26.498422999999999</v>
      </c>
      <c r="L171" s="142">
        <v>111.28449999999999</v>
      </c>
      <c r="M171" s="435" t="s">
        <v>1211</v>
      </c>
    </row>
    <row r="172" spans="1:13" s="54" customFormat="1" ht="11.4" x14ac:dyDescent="0.2">
      <c r="A172" s="430"/>
      <c r="B172" s="35"/>
      <c r="C172" s="35"/>
      <c r="D172" s="35"/>
      <c r="E172" s="35"/>
      <c r="F172" s="35"/>
      <c r="G172" s="157"/>
      <c r="H172" s="94"/>
      <c r="I172" s="35"/>
      <c r="J172" s="35"/>
      <c r="K172" s="35"/>
      <c r="L172" s="35"/>
      <c r="M172" s="430"/>
    </row>
    <row r="173" spans="1:13" s="54" customFormat="1" ht="12" x14ac:dyDescent="0.25">
      <c r="A173" s="429" t="s">
        <v>160</v>
      </c>
      <c r="B173" s="443"/>
      <c r="C173" s="443"/>
      <c r="D173" s="443"/>
      <c r="E173" s="443"/>
      <c r="F173" s="443"/>
      <c r="G173" s="445"/>
      <c r="H173" s="446"/>
      <c r="I173" s="443"/>
      <c r="J173" s="443"/>
      <c r="K173" s="443"/>
      <c r="L173" s="443"/>
      <c r="M173" s="429" t="s">
        <v>161</v>
      </c>
    </row>
    <row r="174" spans="1:13" s="54" customFormat="1" ht="11.4" x14ac:dyDescent="0.2">
      <c r="A174" s="430" t="s">
        <v>1204</v>
      </c>
      <c r="B174" s="35">
        <v>2381.8106320000002</v>
      </c>
      <c r="C174" s="35">
        <v>337.15130599999998</v>
      </c>
      <c r="D174" s="35">
        <v>1414.4972519999999</v>
      </c>
      <c r="E174" s="35">
        <v>7439.7389489999996</v>
      </c>
      <c r="F174" s="35">
        <v>195.33567500000001</v>
      </c>
      <c r="G174" s="157">
        <v>4144.9845569999998</v>
      </c>
      <c r="H174" s="94">
        <v>7056.0469069999999</v>
      </c>
      <c r="I174" s="35">
        <v>13638.315006999999</v>
      </c>
      <c r="J174" s="35">
        <v>2878.9015159999999</v>
      </c>
      <c r="K174" s="35">
        <v>141.35554099999999</v>
      </c>
      <c r="L174" s="35">
        <v>39628.137342000002</v>
      </c>
      <c r="M174" s="430" t="s">
        <v>1205</v>
      </c>
    </row>
    <row r="175" spans="1:13" s="54" customFormat="1" ht="11.4" x14ac:dyDescent="0.2">
      <c r="A175" s="430" t="s">
        <v>1206</v>
      </c>
      <c r="B175" s="35">
        <v>2356.9943079999998</v>
      </c>
      <c r="C175" s="35">
        <v>104.147364</v>
      </c>
      <c r="D175" s="35">
        <v>1505.5138870000001</v>
      </c>
      <c r="E175" s="35">
        <v>3585.7466680000002</v>
      </c>
      <c r="F175" s="35">
        <v>242.96248499999999</v>
      </c>
      <c r="G175" s="157">
        <v>2882.751792</v>
      </c>
      <c r="H175" s="94">
        <v>10162.838997000001</v>
      </c>
      <c r="I175" s="35">
        <v>31700.237646000001</v>
      </c>
      <c r="J175" s="35">
        <v>5418.8955029999997</v>
      </c>
      <c r="K175" s="35">
        <v>104.74706399999999</v>
      </c>
      <c r="L175" s="35">
        <v>58064.835714000001</v>
      </c>
      <c r="M175" s="430" t="s">
        <v>1207</v>
      </c>
    </row>
    <row r="176" spans="1:13" s="54" customFormat="1" ht="11.4" x14ac:dyDescent="0.2">
      <c r="A176" s="435" t="s">
        <v>1208</v>
      </c>
      <c r="B176" s="142">
        <v>115.682749</v>
      </c>
      <c r="C176" s="142">
        <v>116.60896099999999</v>
      </c>
      <c r="D176" s="142">
        <v>100.014466</v>
      </c>
      <c r="E176" s="142">
        <v>100.360398</v>
      </c>
      <c r="F176" s="142">
        <v>166.454938</v>
      </c>
      <c r="G176" s="212">
        <v>112.865847</v>
      </c>
      <c r="H176" s="438">
        <v>110.98168099999999</v>
      </c>
      <c r="I176" s="142">
        <v>105.474947</v>
      </c>
      <c r="J176" s="142">
        <v>108.59136700000001</v>
      </c>
      <c r="K176" s="142">
        <v>365.97838999999999</v>
      </c>
      <c r="L176" s="142">
        <v>107.267779</v>
      </c>
      <c r="M176" s="435" t="s">
        <v>1209</v>
      </c>
    </row>
    <row r="177" spans="1:13" s="16" customFormat="1" ht="11.4" x14ac:dyDescent="0.2">
      <c r="A177" s="435" t="s">
        <v>1210</v>
      </c>
      <c r="B177" s="142">
        <v>94.224250999999995</v>
      </c>
      <c r="C177" s="142">
        <v>79.184380000000004</v>
      </c>
      <c r="D177" s="142">
        <v>89.605708000000007</v>
      </c>
      <c r="E177" s="142">
        <v>97.791613999999996</v>
      </c>
      <c r="F177" s="142">
        <v>75.767745000000005</v>
      </c>
      <c r="G177" s="212">
        <v>114.81982499999999</v>
      </c>
      <c r="H177" s="438">
        <v>95.625726</v>
      </c>
      <c r="I177" s="142">
        <v>105.23483400000001</v>
      </c>
      <c r="J177" s="142">
        <v>103.65887499999999</v>
      </c>
      <c r="K177" s="142">
        <v>99.777702000000005</v>
      </c>
      <c r="L177" s="142">
        <v>102.056354</v>
      </c>
      <c r="M177" s="435" t="s">
        <v>1211</v>
      </c>
    </row>
    <row r="178" spans="1:13" s="54" customFormat="1" ht="11.4" x14ac:dyDescent="0.2">
      <c r="A178" s="452"/>
      <c r="B178" s="186"/>
      <c r="C178" s="186"/>
      <c r="D178" s="186"/>
      <c r="E178" s="186"/>
      <c r="F178" s="186"/>
      <c r="G178" s="188"/>
      <c r="H178" s="185"/>
      <c r="I178" s="186"/>
      <c r="J178" s="186"/>
      <c r="K178" s="186"/>
      <c r="L178" s="186"/>
      <c r="M178" s="452"/>
    </row>
    <row r="179" spans="1:13" s="54" customFormat="1" ht="12" x14ac:dyDescent="0.25">
      <c r="A179" s="429" t="s">
        <v>1280</v>
      </c>
      <c r="B179" s="443"/>
      <c r="C179" s="443"/>
      <c r="D179" s="443"/>
      <c r="E179" s="443"/>
      <c r="F179" s="443"/>
      <c r="G179" s="445"/>
      <c r="H179" s="446"/>
      <c r="I179" s="443"/>
      <c r="J179" s="443"/>
      <c r="K179" s="443"/>
      <c r="L179" s="443"/>
      <c r="M179" s="429" t="s">
        <v>1281</v>
      </c>
    </row>
    <row r="180" spans="1:13" s="54" customFormat="1" ht="11.4" x14ac:dyDescent="0.2">
      <c r="A180" s="430" t="s">
        <v>1204</v>
      </c>
      <c r="B180" s="35">
        <v>1.3639540000000001</v>
      </c>
      <c r="C180" s="35">
        <v>0.38894600000000001</v>
      </c>
      <c r="D180" s="35">
        <v>188.768551</v>
      </c>
      <c r="E180" s="35">
        <v>5614.6338690000002</v>
      </c>
      <c r="F180" s="35">
        <v>3.2751790000000001</v>
      </c>
      <c r="G180" s="157">
        <v>109.3259</v>
      </c>
      <c r="H180" s="94">
        <v>136.70562899999999</v>
      </c>
      <c r="I180" s="35">
        <v>78.521079999999998</v>
      </c>
      <c r="J180" s="35">
        <v>5.7988419999999996</v>
      </c>
      <c r="K180" s="35">
        <v>2.3571000000000002E-2</v>
      </c>
      <c r="L180" s="35">
        <v>6138.8055210000002</v>
      </c>
      <c r="M180" s="430" t="s">
        <v>1205</v>
      </c>
    </row>
    <row r="181" spans="1:13" s="54" customFormat="1" ht="11.4" x14ac:dyDescent="0.2">
      <c r="A181" s="430" t="s">
        <v>1206</v>
      </c>
      <c r="B181" s="35">
        <v>30.177655000000001</v>
      </c>
      <c r="C181" s="35">
        <v>0.71303000000000005</v>
      </c>
      <c r="D181" s="35">
        <v>9.3295089999999998</v>
      </c>
      <c r="E181" s="35">
        <v>0.57906000000000002</v>
      </c>
      <c r="F181" s="35">
        <v>0.25226599999999999</v>
      </c>
      <c r="G181" s="157">
        <v>56.615000000000002</v>
      </c>
      <c r="H181" s="94">
        <v>133.331411</v>
      </c>
      <c r="I181" s="35">
        <v>2112.8756250000001</v>
      </c>
      <c r="J181" s="35">
        <v>202.92058299999999</v>
      </c>
      <c r="K181" s="35">
        <v>1.9001000000000001E-2</v>
      </c>
      <c r="L181" s="35">
        <v>2546.8131400000002</v>
      </c>
      <c r="M181" s="430" t="s">
        <v>1207</v>
      </c>
    </row>
    <row r="182" spans="1:13" s="54" customFormat="1" ht="11.4" x14ac:dyDescent="0.2">
      <c r="A182" s="435" t="s">
        <v>1208</v>
      </c>
      <c r="B182" s="142">
        <v>184.70899199999999</v>
      </c>
      <c r="C182" s="142">
        <v>272.56010800000001</v>
      </c>
      <c r="D182" s="142">
        <v>77.896122000000005</v>
      </c>
      <c r="E182" s="142">
        <v>104.235901</v>
      </c>
      <c r="F182" s="142">
        <v>124.813514</v>
      </c>
      <c r="G182" s="212">
        <v>149.87358800000001</v>
      </c>
      <c r="H182" s="438">
        <v>207.18030200000001</v>
      </c>
      <c r="I182" s="142">
        <v>51.341704999999997</v>
      </c>
      <c r="J182" s="142">
        <v>65.640248</v>
      </c>
      <c r="K182" s="142">
        <v>38.629584999999999</v>
      </c>
      <c r="L182" s="142">
        <v>103.46760500000001</v>
      </c>
      <c r="M182" s="435" t="s">
        <v>1209</v>
      </c>
    </row>
    <row r="183" spans="1:13" s="54" customFormat="1" ht="11.4" x14ac:dyDescent="0.2">
      <c r="A183" s="435" t="s">
        <v>1210</v>
      </c>
      <c r="B183" s="142">
        <v>108.45466999999999</v>
      </c>
      <c r="C183" s="142">
        <v>118.59738299999999</v>
      </c>
      <c r="D183" s="142">
        <v>101.200586</v>
      </c>
      <c r="E183" s="142">
        <v>94.278890000000004</v>
      </c>
      <c r="F183" s="142">
        <v>39.925614000000003</v>
      </c>
      <c r="G183" s="212">
        <v>79.192638000000002</v>
      </c>
      <c r="H183" s="438">
        <v>95.151563999999993</v>
      </c>
      <c r="I183" s="142">
        <v>97.101652000000001</v>
      </c>
      <c r="J183" s="142">
        <v>104.971113</v>
      </c>
      <c r="K183" s="142" t="s">
        <v>1282</v>
      </c>
      <c r="L183" s="142">
        <v>97.215501000000003</v>
      </c>
      <c r="M183" s="435" t="s">
        <v>1211</v>
      </c>
    </row>
    <row r="184" spans="1:13" s="54" customFormat="1" ht="11.4" x14ac:dyDescent="0.2">
      <c r="A184" s="430"/>
      <c r="B184" s="35"/>
      <c r="C184" s="35"/>
      <c r="D184" s="35"/>
      <c r="E184" s="35"/>
      <c r="F184" s="35"/>
      <c r="G184" s="157"/>
      <c r="H184" s="94"/>
      <c r="I184" s="35"/>
      <c r="J184" s="35"/>
      <c r="K184" s="35"/>
      <c r="L184" s="35"/>
      <c r="M184" s="430"/>
    </row>
    <row r="185" spans="1:13" s="54" customFormat="1" ht="12" x14ac:dyDescent="0.25">
      <c r="A185" s="429" t="s">
        <v>1283</v>
      </c>
      <c r="B185" s="35"/>
      <c r="C185" s="35"/>
      <c r="D185" s="35"/>
      <c r="E185" s="35"/>
      <c r="F185" s="35"/>
      <c r="G185" s="157"/>
      <c r="H185" s="94"/>
      <c r="I185" s="35"/>
      <c r="J185" s="35"/>
      <c r="K185" s="35"/>
      <c r="L185" s="35"/>
      <c r="M185" s="429" t="s">
        <v>1284</v>
      </c>
    </row>
    <row r="186" spans="1:13" s="54" customFormat="1" ht="11.4" x14ac:dyDescent="0.2">
      <c r="A186" s="430" t="s">
        <v>1204</v>
      </c>
      <c r="B186" s="35">
        <v>3.8570989999999998</v>
      </c>
      <c r="C186" s="35">
        <v>0.10170899999999999</v>
      </c>
      <c r="D186" s="35">
        <v>315.92730999999998</v>
      </c>
      <c r="E186" s="35">
        <v>106.342699</v>
      </c>
      <c r="F186" s="35">
        <v>2.0228299999999999</v>
      </c>
      <c r="G186" s="157">
        <v>13.469265999999999</v>
      </c>
      <c r="H186" s="94">
        <v>95.363394999999997</v>
      </c>
      <c r="I186" s="35">
        <v>65.359021999999996</v>
      </c>
      <c r="J186" s="35">
        <v>20.05171</v>
      </c>
      <c r="K186" s="35">
        <v>1.6000000000000001E-3</v>
      </c>
      <c r="L186" s="35">
        <v>622.49663999999996</v>
      </c>
      <c r="M186" s="430" t="s">
        <v>1205</v>
      </c>
    </row>
    <row r="187" spans="1:13" s="54" customFormat="1" ht="11.4" x14ac:dyDescent="0.2">
      <c r="A187" s="430" t="s">
        <v>1206</v>
      </c>
      <c r="B187" s="35">
        <v>14.627639</v>
      </c>
      <c r="C187" s="35">
        <v>1.920145</v>
      </c>
      <c r="D187" s="35">
        <v>35.133111999999997</v>
      </c>
      <c r="E187" s="35">
        <v>7.7740669999999996</v>
      </c>
      <c r="F187" s="35">
        <v>1.9400000000000001E-3</v>
      </c>
      <c r="G187" s="157">
        <v>53.735534000000001</v>
      </c>
      <c r="H187" s="94">
        <v>126.963222</v>
      </c>
      <c r="I187" s="35">
        <v>200.36986400000001</v>
      </c>
      <c r="J187" s="35">
        <v>38.500149999999998</v>
      </c>
      <c r="K187" s="35">
        <v>2.9999999999999997E-4</v>
      </c>
      <c r="L187" s="35">
        <v>479.02597300000002</v>
      </c>
      <c r="M187" s="430" t="s">
        <v>1207</v>
      </c>
    </row>
    <row r="188" spans="1:13" s="54" customFormat="1" ht="11.4" x14ac:dyDescent="0.2">
      <c r="A188" s="435" t="s">
        <v>1208</v>
      </c>
      <c r="B188" s="142">
        <v>120.03380300000001</v>
      </c>
      <c r="C188" s="142">
        <v>43.633766000000001</v>
      </c>
      <c r="D188" s="142">
        <v>97.596007</v>
      </c>
      <c r="E188" s="142">
        <v>116.995919</v>
      </c>
      <c r="F188" s="142">
        <v>109.33926599999999</v>
      </c>
      <c r="G188" s="212">
        <v>73.434061</v>
      </c>
      <c r="H188" s="438">
        <v>134.276903</v>
      </c>
      <c r="I188" s="142">
        <v>106.261546</v>
      </c>
      <c r="J188" s="142">
        <v>88.878411999999997</v>
      </c>
      <c r="K188" s="142">
        <v>7.5829380000000004</v>
      </c>
      <c r="L188" s="142">
        <v>104.91191999999999</v>
      </c>
      <c r="M188" s="435" t="s">
        <v>1209</v>
      </c>
    </row>
    <row r="189" spans="1:13" s="54" customFormat="1" ht="11.4" x14ac:dyDescent="0.2">
      <c r="A189" s="435" t="s">
        <v>1210</v>
      </c>
      <c r="B189" s="142">
        <v>175.46974800000001</v>
      </c>
      <c r="C189" s="142">
        <v>278.40091100000001</v>
      </c>
      <c r="D189" s="142">
        <v>97.284272999999999</v>
      </c>
      <c r="E189" s="142">
        <v>75.934246999999999</v>
      </c>
      <c r="F189" s="142" t="s">
        <v>259</v>
      </c>
      <c r="G189" s="212">
        <v>99.370017000000004</v>
      </c>
      <c r="H189" s="438">
        <v>96.859423000000007</v>
      </c>
      <c r="I189" s="142">
        <v>125.30274300000001</v>
      </c>
      <c r="J189" s="142">
        <v>92.763379</v>
      </c>
      <c r="K189" s="142">
        <v>0.51505699999999999</v>
      </c>
      <c r="L189" s="142">
        <v>108.375866</v>
      </c>
      <c r="M189" s="435" t="s">
        <v>1211</v>
      </c>
    </row>
    <row r="190" spans="1:13" s="54" customFormat="1" ht="11.4" x14ac:dyDescent="0.2">
      <c r="A190" s="435"/>
      <c r="B190" s="142"/>
      <c r="C190" s="142"/>
      <c r="D190" s="142"/>
      <c r="E190" s="142"/>
      <c r="F190" s="142"/>
      <c r="G190" s="212"/>
      <c r="H190" s="438"/>
      <c r="I190" s="142"/>
      <c r="J190" s="142"/>
      <c r="K190" s="142"/>
      <c r="L190" s="142"/>
      <c r="M190" s="435"/>
    </row>
    <row r="191" spans="1:13" s="54" customFormat="1" ht="12" x14ac:dyDescent="0.25">
      <c r="A191" s="429" t="s">
        <v>166</v>
      </c>
      <c r="B191" s="35"/>
      <c r="C191" s="35"/>
      <c r="D191" s="35"/>
      <c r="E191" s="35"/>
      <c r="F191" s="35"/>
      <c r="G191" s="157"/>
      <c r="H191" s="94"/>
      <c r="I191" s="35"/>
      <c r="J191" s="35"/>
      <c r="K191" s="35"/>
      <c r="L191" s="35"/>
      <c r="M191" s="429" t="s">
        <v>167</v>
      </c>
    </row>
    <row r="192" spans="1:13" s="54" customFormat="1" ht="11.4" x14ac:dyDescent="0.2">
      <c r="A192" s="430" t="s">
        <v>1204</v>
      </c>
      <c r="B192" s="35">
        <v>88.578293000000002</v>
      </c>
      <c r="C192" s="35">
        <v>0.87172400000000005</v>
      </c>
      <c r="D192" s="35">
        <v>149.61415299999999</v>
      </c>
      <c r="E192" s="35">
        <v>6.6949069999999997</v>
      </c>
      <c r="F192" s="35">
        <v>7.309647</v>
      </c>
      <c r="G192" s="157">
        <v>314.65166299999999</v>
      </c>
      <c r="H192" s="94">
        <v>847.51727100000005</v>
      </c>
      <c r="I192" s="35">
        <v>8908.4666749999997</v>
      </c>
      <c r="J192" s="35">
        <v>3415.566429</v>
      </c>
      <c r="K192" s="35">
        <v>1.341931</v>
      </c>
      <c r="L192" s="35">
        <v>13740.612692999999</v>
      </c>
      <c r="M192" s="430" t="s">
        <v>1205</v>
      </c>
    </row>
    <row r="193" spans="1:13" s="54" customFormat="1" ht="11.4" x14ac:dyDescent="0.2">
      <c r="A193" s="430" t="s">
        <v>1206</v>
      </c>
      <c r="B193" s="35">
        <v>12.820658</v>
      </c>
      <c r="C193" s="35">
        <v>0.693048</v>
      </c>
      <c r="D193" s="35">
        <v>12.909635</v>
      </c>
      <c r="E193" s="35">
        <v>6.9126999999999994E-2</v>
      </c>
      <c r="F193" s="35">
        <v>2.8112000000000002E-2</v>
      </c>
      <c r="G193" s="157">
        <v>51.052574</v>
      </c>
      <c r="H193" s="94">
        <v>371.39448800000002</v>
      </c>
      <c r="I193" s="35">
        <v>2987.335169</v>
      </c>
      <c r="J193" s="35">
        <v>284.38641200000001</v>
      </c>
      <c r="K193" s="35">
        <v>62.910317999999997</v>
      </c>
      <c r="L193" s="35">
        <v>3783.599541</v>
      </c>
      <c r="M193" s="430" t="s">
        <v>1207</v>
      </c>
    </row>
    <row r="194" spans="1:13" s="54" customFormat="1" ht="11.4" x14ac:dyDescent="0.2">
      <c r="A194" s="435" t="s">
        <v>1208</v>
      </c>
      <c r="B194" s="142">
        <v>115.06148399999999</v>
      </c>
      <c r="C194" s="142">
        <v>113.8061</v>
      </c>
      <c r="D194" s="142">
        <v>85.146987999999993</v>
      </c>
      <c r="E194" s="142">
        <v>46.581992999999997</v>
      </c>
      <c r="F194" s="142" t="s">
        <v>1285</v>
      </c>
      <c r="G194" s="212">
        <v>132.367797</v>
      </c>
      <c r="H194" s="438">
        <v>108.00488900000001</v>
      </c>
      <c r="I194" s="142">
        <v>109.88835</v>
      </c>
      <c r="J194" s="142">
        <v>102.448499</v>
      </c>
      <c r="K194" s="142">
        <v>354.78294199999999</v>
      </c>
      <c r="L194" s="142">
        <v>107.92506</v>
      </c>
      <c r="M194" s="435" t="s">
        <v>1209</v>
      </c>
    </row>
    <row r="195" spans="1:13" s="54" customFormat="1" ht="11.4" x14ac:dyDescent="0.2">
      <c r="A195" s="435" t="s">
        <v>1210</v>
      </c>
      <c r="B195" s="142">
        <v>46.001007999999999</v>
      </c>
      <c r="C195" s="142">
        <v>136.61152000000001</v>
      </c>
      <c r="D195" s="142">
        <v>68.612414000000001</v>
      </c>
      <c r="E195" s="142">
        <v>209.640929</v>
      </c>
      <c r="F195" s="142">
        <v>84.802413000000001</v>
      </c>
      <c r="G195" s="212">
        <v>85.536833999999999</v>
      </c>
      <c r="H195" s="438">
        <v>120.096046</v>
      </c>
      <c r="I195" s="142">
        <v>122.394167</v>
      </c>
      <c r="J195" s="142">
        <v>124.240568</v>
      </c>
      <c r="K195" s="142">
        <v>485.010492</v>
      </c>
      <c r="L195" s="142">
        <v>122.09837899999999</v>
      </c>
      <c r="M195" s="435" t="s">
        <v>1211</v>
      </c>
    </row>
    <row r="196" spans="1:13" s="54" customFormat="1" ht="11.4" x14ac:dyDescent="0.2">
      <c r="A196" s="430"/>
      <c r="B196" s="35"/>
      <c r="C196" s="35"/>
      <c r="D196" s="35"/>
      <c r="E196" s="35"/>
      <c r="F196" s="35"/>
      <c r="G196" s="157"/>
      <c r="H196" s="94"/>
      <c r="I196" s="35"/>
      <c r="J196" s="35"/>
      <c r="K196" s="35"/>
      <c r="L196" s="35"/>
      <c r="M196" s="430"/>
    </row>
    <row r="197" spans="1:13" s="54" customFormat="1" ht="13.2" x14ac:dyDescent="0.3">
      <c r="A197" s="429" t="s">
        <v>1286</v>
      </c>
      <c r="B197" s="366"/>
      <c r="C197" s="366"/>
      <c r="D197" s="366"/>
      <c r="E197" s="366"/>
      <c r="F197" s="367"/>
      <c r="G197" s="369"/>
      <c r="H197" s="370"/>
      <c r="I197" s="366"/>
      <c r="J197" s="366"/>
      <c r="K197" s="366"/>
      <c r="L197" s="366"/>
      <c r="M197" s="429" t="s">
        <v>1287</v>
      </c>
    </row>
    <row r="198" spans="1:13" s="54" customFormat="1" ht="11.4" x14ac:dyDescent="0.2">
      <c r="A198" s="430" t="s">
        <v>1204</v>
      </c>
      <c r="B198" s="154">
        <v>17.897801000000001</v>
      </c>
      <c r="C198" s="154">
        <v>8.5951E-2</v>
      </c>
      <c r="D198" s="154">
        <v>11.228217000000001</v>
      </c>
      <c r="E198" s="154">
        <v>0.108289</v>
      </c>
      <c r="F198" s="154">
        <v>1.495E-2</v>
      </c>
      <c r="G198" s="200">
        <v>69.194703000000004</v>
      </c>
      <c r="H198" s="198">
        <v>305.38304099999999</v>
      </c>
      <c r="I198" s="154">
        <v>3100.5919990000002</v>
      </c>
      <c r="J198" s="154">
        <v>938.55544199999997</v>
      </c>
      <c r="K198" s="154">
        <v>0.85913300000000004</v>
      </c>
      <c r="L198" s="154">
        <v>4443.9195259999997</v>
      </c>
      <c r="M198" s="430" t="s">
        <v>1205</v>
      </c>
    </row>
    <row r="199" spans="1:13" s="54" customFormat="1" ht="11.4" x14ac:dyDescent="0.2">
      <c r="A199" s="430" t="s">
        <v>1206</v>
      </c>
      <c r="B199" s="154">
        <v>0.41334599999999999</v>
      </c>
      <c r="C199" s="154">
        <v>0.312886</v>
      </c>
      <c r="D199" s="154">
        <v>3.3773770000000001</v>
      </c>
      <c r="E199" s="154">
        <v>2.5000000000000001E-3</v>
      </c>
      <c r="F199" s="154" t="s">
        <v>233</v>
      </c>
      <c r="G199" s="200">
        <v>10.053591000000001</v>
      </c>
      <c r="H199" s="198">
        <v>23.080297000000002</v>
      </c>
      <c r="I199" s="154">
        <v>1508.2418700000001</v>
      </c>
      <c r="J199" s="154">
        <v>50.839160999999997</v>
      </c>
      <c r="K199" s="154">
        <v>2.0174999999999998E-2</v>
      </c>
      <c r="L199" s="154">
        <v>1596.341203</v>
      </c>
      <c r="M199" s="430" t="s">
        <v>1207</v>
      </c>
    </row>
    <row r="200" spans="1:13" s="54" customFormat="1" ht="11.4" x14ac:dyDescent="0.2">
      <c r="A200" s="435" t="s">
        <v>1208</v>
      </c>
      <c r="B200" s="142">
        <v>98.468082999999993</v>
      </c>
      <c r="C200" s="142">
        <v>63.451203</v>
      </c>
      <c r="D200" s="142">
        <v>66.34084</v>
      </c>
      <c r="E200" s="142" t="s">
        <v>1270</v>
      </c>
      <c r="F200" s="142">
        <v>233.37496100000001</v>
      </c>
      <c r="G200" s="212">
        <v>134.839731</v>
      </c>
      <c r="H200" s="438">
        <v>116.911136</v>
      </c>
      <c r="I200" s="142">
        <v>125.306094</v>
      </c>
      <c r="J200" s="142">
        <v>110.520076</v>
      </c>
      <c r="K200" s="142" t="s">
        <v>1288</v>
      </c>
      <c r="L200" s="142">
        <v>121.03928000000001</v>
      </c>
      <c r="M200" s="435" t="s">
        <v>1209</v>
      </c>
    </row>
    <row r="201" spans="1:13" s="54" customFormat="1" ht="11.4" x14ac:dyDescent="0.2">
      <c r="A201" s="435" t="s">
        <v>1210</v>
      </c>
      <c r="B201" s="142" t="s">
        <v>1289</v>
      </c>
      <c r="C201" s="142">
        <v>102.524731</v>
      </c>
      <c r="D201" s="142">
        <v>56.392279000000002</v>
      </c>
      <c r="E201" s="142">
        <v>138.966092</v>
      </c>
      <c r="F201" s="142" t="s">
        <v>259</v>
      </c>
      <c r="G201" s="212">
        <v>69.532588000000004</v>
      </c>
      <c r="H201" s="438">
        <v>135.073249</v>
      </c>
      <c r="I201" s="142">
        <v>119.89263099999999</v>
      </c>
      <c r="J201" s="142">
        <v>96.473408000000006</v>
      </c>
      <c r="K201" s="142">
        <v>91.838127999999998</v>
      </c>
      <c r="L201" s="142">
        <v>118.373268</v>
      </c>
      <c r="M201" s="435" t="s">
        <v>1211</v>
      </c>
    </row>
    <row r="202" spans="1:13" s="54" customFormat="1" ht="11.4" x14ac:dyDescent="0.2">
      <c r="A202" s="430"/>
      <c r="B202" s="35"/>
      <c r="C202" s="35"/>
      <c r="D202" s="35"/>
      <c r="E202" s="35"/>
      <c r="F202" s="35"/>
      <c r="G202" s="157"/>
      <c r="H202" s="94"/>
      <c r="I202" s="35"/>
      <c r="J202" s="35"/>
      <c r="K202" s="35"/>
      <c r="L202" s="35"/>
      <c r="M202" s="430"/>
    </row>
    <row r="203" spans="1:13" s="54" customFormat="1" ht="12" x14ac:dyDescent="0.25">
      <c r="A203" s="429" t="s">
        <v>1290</v>
      </c>
      <c r="B203" s="35"/>
      <c r="C203" s="35"/>
      <c r="D203" s="35"/>
      <c r="E203" s="35"/>
      <c r="F203" s="35"/>
      <c r="G203" s="157"/>
      <c r="H203" s="94"/>
      <c r="I203" s="35"/>
      <c r="J203" s="35"/>
      <c r="K203" s="35"/>
      <c r="L203" s="35"/>
      <c r="M203" s="429" t="s">
        <v>1291</v>
      </c>
    </row>
    <row r="204" spans="1:13" s="54" customFormat="1" ht="11.4" x14ac:dyDescent="0.2">
      <c r="A204" s="430" t="s">
        <v>1204</v>
      </c>
      <c r="B204" s="35">
        <v>0.915663</v>
      </c>
      <c r="C204" s="35">
        <v>6.3574000000000006E-2</v>
      </c>
      <c r="D204" s="35">
        <v>1.5984179999999999</v>
      </c>
      <c r="E204" s="35">
        <v>0.65324899999999997</v>
      </c>
      <c r="F204" s="35">
        <v>9.4280000000000006E-3</v>
      </c>
      <c r="G204" s="157">
        <v>121.758765</v>
      </c>
      <c r="H204" s="94">
        <v>295.09973100000002</v>
      </c>
      <c r="I204" s="35">
        <v>3222.1177050000001</v>
      </c>
      <c r="J204" s="35">
        <v>1528.0008829999999</v>
      </c>
      <c r="K204" s="35">
        <v>0.323687</v>
      </c>
      <c r="L204" s="35">
        <v>5170.5411029999996</v>
      </c>
      <c r="M204" s="430" t="s">
        <v>1205</v>
      </c>
    </row>
    <row r="205" spans="1:13" s="54" customFormat="1" ht="11.4" x14ac:dyDescent="0.2">
      <c r="A205" s="430" t="s">
        <v>1206</v>
      </c>
      <c r="B205" s="35">
        <v>6.9749000000000005E-2</v>
      </c>
      <c r="C205" s="35">
        <v>3.8999999999999999E-5</v>
      </c>
      <c r="D205" s="35">
        <v>0.19522999999999999</v>
      </c>
      <c r="E205" s="35" t="s">
        <v>233</v>
      </c>
      <c r="F205" s="35" t="s">
        <v>233</v>
      </c>
      <c r="G205" s="157">
        <v>1.50926</v>
      </c>
      <c r="H205" s="94">
        <v>12.418647</v>
      </c>
      <c r="I205" s="35">
        <v>59.133102000000001</v>
      </c>
      <c r="J205" s="35">
        <v>10.080627</v>
      </c>
      <c r="K205" s="35">
        <v>8.9685000000000001E-2</v>
      </c>
      <c r="L205" s="35">
        <v>83.496339000000006</v>
      </c>
      <c r="M205" s="430" t="s">
        <v>1207</v>
      </c>
    </row>
    <row r="206" spans="1:13" s="54" customFormat="1" ht="11.4" x14ac:dyDescent="0.2">
      <c r="A206" s="435" t="s">
        <v>1208</v>
      </c>
      <c r="B206" s="142">
        <v>237.43060500000001</v>
      </c>
      <c r="C206" s="142">
        <v>140.30278999999999</v>
      </c>
      <c r="D206" s="142">
        <v>330.13160499999998</v>
      </c>
      <c r="E206" s="142">
        <v>117.4847</v>
      </c>
      <c r="F206" s="142">
        <v>118.457093</v>
      </c>
      <c r="G206" s="212">
        <v>195.375</v>
      </c>
      <c r="H206" s="438">
        <v>105.640179</v>
      </c>
      <c r="I206" s="142">
        <v>87.986242000000004</v>
      </c>
      <c r="J206" s="142">
        <v>95.775104999999996</v>
      </c>
      <c r="K206" s="142">
        <v>238.022649</v>
      </c>
      <c r="L206" s="142">
        <v>92.318646999999999</v>
      </c>
      <c r="M206" s="435" t="s">
        <v>1209</v>
      </c>
    </row>
    <row r="207" spans="1:13" s="54" customFormat="1" ht="11.4" x14ac:dyDescent="0.2">
      <c r="A207" s="435" t="s">
        <v>1210</v>
      </c>
      <c r="B207" s="142">
        <v>138.51729800000001</v>
      </c>
      <c r="C207" s="142">
        <v>9.8734179999999991</v>
      </c>
      <c r="D207" s="142">
        <v>102.311615</v>
      </c>
      <c r="E207" s="142" t="s">
        <v>259</v>
      </c>
      <c r="F207" s="142" t="s">
        <v>259</v>
      </c>
      <c r="G207" s="212">
        <v>39.231108999999996</v>
      </c>
      <c r="H207" s="438">
        <v>76.012540999999999</v>
      </c>
      <c r="I207" s="142">
        <v>102.78957800000001</v>
      </c>
      <c r="J207" s="142">
        <v>75.003912</v>
      </c>
      <c r="K207" s="142">
        <v>130.610491</v>
      </c>
      <c r="L207" s="142">
        <v>91.289342000000005</v>
      </c>
      <c r="M207" s="435" t="s">
        <v>1211</v>
      </c>
    </row>
    <row r="208" spans="1:13" s="54" customFormat="1" ht="11.4" x14ac:dyDescent="0.2">
      <c r="A208" s="430"/>
      <c r="B208" s="35"/>
      <c r="C208" s="35"/>
      <c r="D208" s="35"/>
      <c r="E208" s="35"/>
      <c r="F208" s="35"/>
      <c r="G208" s="157"/>
      <c r="H208" s="94"/>
      <c r="I208" s="35"/>
      <c r="J208" s="35"/>
      <c r="K208" s="35"/>
      <c r="L208" s="35"/>
      <c r="M208" s="430"/>
    </row>
    <row r="209" spans="1:13" s="54" customFormat="1" ht="12" x14ac:dyDescent="0.25">
      <c r="A209" s="429" t="s">
        <v>1292</v>
      </c>
      <c r="B209" s="35"/>
      <c r="C209" s="35"/>
      <c r="D209" s="35"/>
      <c r="E209" s="35"/>
      <c r="F209" s="35"/>
      <c r="G209" s="157"/>
      <c r="H209" s="94"/>
      <c r="I209" s="35"/>
      <c r="J209" s="35"/>
      <c r="K209" s="35"/>
      <c r="L209" s="35"/>
      <c r="M209" s="429" t="s">
        <v>1292</v>
      </c>
    </row>
    <row r="210" spans="1:13" s="54" customFormat="1" ht="11.4" x14ac:dyDescent="0.2">
      <c r="A210" s="430" t="s">
        <v>1204</v>
      </c>
      <c r="B210" s="35">
        <v>0.29009600000000002</v>
      </c>
      <c r="C210" s="35">
        <v>0.426929</v>
      </c>
      <c r="D210" s="35">
        <v>3.7529599999999999</v>
      </c>
      <c r="E210" s="35">
        <v>2.8600000000000001E-4</v>
      </c>
      <c r="F210" s="35" t="s">
        <v>233</v>
      </c>
      <c r="G210" s="157">
        <v>11.881995</v>
      </c>
      <c r="H210" s="94">
        <v>34.820959999999999</v>
      </c>
      <c r="I210" s="35">
        <v>336.70415200000002</v>
      </c>
      <c r="J210" s="35">
        <v>56.342886999999997</v>
      </c>
      <c r="K210" s="35">
        <v>9.41E-3</v>
      </c>
      <c r="L210" s="35">
        <v>444.22967499999999</v>
      </c>
      <c r="M210" s="430" t="s">
        <v>1205</v>
      </c>
    </row>
    <row r="211" spans="1:13" s="54" customFormat="1" ht="11.4" x14ac:dyDescent="0.2">
      <c r="A211" s="430" t="s">
        <v>1206</v>
      </c>
      <c r="B211" s="35">
        <v>9.5100000000000002E-4</v>
      </c>
      <c r="C211" s="35">
        <v>8.1083000000000002E-2</v>
      </c>
      <c r="D211" s="35">
        <v>0.19417499999999999</v>
      </c>
      <c r="E211" s="35" t="s">
        <v>233</v>
      </c>
      <c r="F211" s="35" t="s">
        <v>233</v>
      </c>
      <c r="G211" s="157">
        <v>0.132768</v>
      </c>
      <c r="H211" s="94">
        <v>1.189845</v>
      </c>
      <c r="I211" s="35">
        <v>16.388797</v>
      </c>
      <c r="J211" s="35">
        <v>4.2527809999999997</v>
      </c>
      <c r="K211" s="35">
        <v>2.0439999999999998E-3</v>
      </c>
      <c r="L211" s="35">
        <v>22.242443999999999</v>
      </c>
      <c r="M211" s="430" t="s">
        <v>1207</v>
      </c>
    </row>
    <row r="212" spans="1:13" s="54" customFormat="1" ht="11.4" x14ac:dyDescent="0.2">
      <c r="A212" s="435" t="s">
        <v>1208</v>
      </c>
      <c r="B212" s="142">
        <v>267.17505199999999</v>
      </c>
      <c r="C212" s="142">
        <v>119.658007</v>
      </c>
      <c r="D212" s="142">
        <v>642.53441699999996</v>
      </c>
      <c r="E212" s="142">
        <v>68.257756999999998</v>
      </c>
      <c r="F212" s="142">
        <v>0</v>
      </c>
      <c r="G212" s="212">
        <v>93.664310999999998</v>
      </c>
      <c r="H212" s="438">
        <v>95.228088999999997</v>
      </c>
      <c r="I212" s="142">
        <v>71.880671000000007</v>
      </c>
      <c r="J212" s="142">
        <v>145.26382100000001</v>
      </c>
      <c r="K212" s="142">
        <v>92.645465999999999</v>
      </c>
      <c r="L212" s="142">
        <v>79.679709000000003</v>
      </c>
      <c r="M212" s="435" t="s">
        <v>1209</v>
      </c>
    </row>
    <row r="213" spans="1:13" s="54" customFormat="1" ht="11.4" x14ac:dyDescent="0.2">
      <c r="A213" s="435" t="s">
        <v>1210</v>
      </c>
      <c r="B213" s="142">
        <v>12.938776000000001</v>
      </c>
      <c r="C213" s="142">
        <v>858.021164</v>
      </c>
      <c r="D213" s="142">
        <v>49.627617000000001</v>
      </c>
      <c r="E213" s="142" t="s">
        <v>259</v>
      </c>
      <c r="F213" s="142" t="s">
        <v>259</v>
      </c>
      <c r="G213" s="212">
        <v>24.552430000000001</v>
      </c>
      <c r="H213" s="438">
        <v>97.625584000000003</v>
      </c>
      <c r="I213" s="142">
        <v>66.728009999999998</v>
      </c>
      <c r="J213" s="142">
        <v>105.707111</v>
      </c>
      <c r="K213" s="142">
        <v>10.744888</v>
      </c>
      <c r="L213" s="142">
        <v>72.285210000000006</v>
      </c>
      <c r="M213" s="435" t="s">
        <v>1211</v>
      </c>
    </row>
    <row r="214" spans="1:13" s="54" customFormat="1" ht="11.4" x14ac:dyDescent="0.2">
      <c r="A214" s="452"/>
      <c r="B214" s="186"/>
      <c r="C214" s="186"/>
      <c r="D214" s="186"/>
      <c r="E214" s="186"/>
      <c r="F214" s="186"/>
      <c r="G214" s="188"/>
      <c r="H214" s="185"/>
      <c r="I214" s="186"/>
      <c r="J214" s="186"/>
      <c r="K214" s="186"/>
      <c r="L214" s="186"/>
      <c r="M214" s="452"/>
    </row>
    <row r="215" spans="1:13" s="54" customFormat="1" ht="12" x14ac:dyDescent="0.25">
      <c r="A215" s="429" t="s">
        <v>176</v>
      </c>
      <c r="B215" s="35"/>
      <c r="C215" s="35"/>
      <c r="D215" s="35"/>
      <c r="E215" s="35"/>
      <c r="F215" s="35"/>
      <c r="G215" s="157"/>
      <c r="H215" s="94"/>
      <c r="I215" s="35"/>
      <c r="J215" s="35"/>
      <c r="K215" s="35"/>
      <c r="L215" s="35"/>
      <c r="M215" s="429" t="s">
        <v>177</v>
      </c>
    </row>
    <row r="216" spans="1:13" s="54" customFormat="1" ht="11.4" x14ac:dyDescent="0.2">
      <c r="A216" s="430" t="s">
        <v>1204</v>
      </c>
      <c r="B216" s="35">
        <v>52.443129999999996</v>
      </c>
      <c r="C216" s="35">
        <v>0.71825700000000003</v>
      </c>
      <c r="D216" s="35">
        <v>18.024345</v>
      </c>
      <c r="E216" s="35">
        <v>1.3386E-2</v>
      </c>
      <c r="F216" s="35">
        <v>1.8100000000000002E-2</v>
      </c>
      <c r="G216" s="157">
        <v>10.722753000000001</v>
      </c>
      <c r="H216" s="94">
        <v>10.986321</v>
      </c>
      <c r="I216" s="35">
        <v>142.82858899999999</v>
      </c>
      <c r="J216" s="35">
        <v>27.219234</v>
      </c>
      <c r="K216" s="35">
        <v>7.8669000000000003E-2</v>
      </c>
      <c r="L216" s="35">
        <v>263.05278399999997</v>
      </c>
      <c r="M216" s="430" t="s">
        <v>1205</v>
      </c>
    </row>
    <row r="217" spans="1:13" s="54" customFormat="1" ht="11.4" x14ac:dyDescent="0.2">
      <c r="A217" s="430" t="s">
        <v>1206</v>
      </c>
      <c r="B217" s="35">
        <v>1.2200310000000001</v>
      </c>
      <c r="C217" s="35">
        <v>0.22442699999999999</v>
      </c>
      <c r="D217" s="35">
        <v>4.7754750000000001</v>
      </c>
      <c r="E217" s="35">
        <v>4.3790000000000001E-3</v>
      </c>
      <c r="F217" s="35" t="s">
        <v>233</v>
      </c>
      <c r="G217" s="157">
        <v>7.8034509999999999</v>
      </c>
      <c r="H217" s="94">
        <v>59.890957999999998</v>
      </c>
      <c r="I217" s="35">
        <v>259.32308799999998</v>
      </c>
      <c r="J217" s="35">
        <v>67.458284000000006</v>
      </c>
      <c r="K217" s="35">
        <v>7.9882879999999998</v>
      </c>
      <c r="L217" s="35">
        <v>408.68838099999999</v>
      </c>
      <c r="M217" s="430" t="s">
        <v>1207</v>
      </c>
    </row>
    <row r="218" spans="1:13" s="54" customFormat="1" ht="11.4" x14ac:dyDescent="0.2">
      <c r="A218" s="435" t="s">
        <v>1208</v>
      </c>
      <c r="B218" s="142">
        <v>113.648158</v>
      </c>
      <c r="C218" s="142">
        <v>172.675366</v>
      </c>
      <c r="D218" s="142">
        <v>115.723382</v>
      </c>
      <c r="E218" s="142">
        <v>125.044372</v>
      </c>
      <c r="F218" s="142">
        <v>12.003608</v>
      </c>
      <c r="G218" s="212">
        <v>121.599124</v>
      </c>
      <c r="H218" s="438">
        <v>161.69787199999999</v>
      </c>
      <c r="I218" s="142">
        <v>103.613513</v>
      </c>
      <c r="J218" s="142">
        <v>93.506356999999994</v>
      </c>
      <c r="K218" s="142">
        <v>50.369436</v>
      </c>
      <c r="L218" s="142">
        <v>107.35814499999999</v>
      </c>
      <c r="M218" s="435" t="s">
        <v>1209</v>
      </c>
    </row>
    <row r="219" spans="1:13" s="54" customFormat="1" ht="11.4" x14ac:dyDescent="0.2">
      <c r="A219" s="435" t="s">
        <v>1210</v>
      </c>
      <c r="B219" s="142">
        <v>142.31982400000001</v>
      </c>
      <c r="C219" s="142">
        <v>93.205613</v>
      </c>
      <c r="D219" s="142">
        <v>110.20658400000001</v>
      </c>
      <c r="E219" s="142">
        <v>369.84797300000002</v>
      </c>
      <c r="F219" s="142">
        <v>0</v>
      </c>
      <c r="G219" s="212">
        <v>61.916204999999998</v>
      </c>
      <c r="H219" s="438">
        <v>85.144851000000003</v>
      </c>
      <c r="I219" s="142">
        <v>98.697153</v>
      </c>
      <c r="J219" s="142">
        <v>226.468762</v>
      </c>
      <c r="K219" s="142" t="s">
        <v>1293</v>
      </c>
      <c r="L219" s="142">
        <v>107.255765</v>
      </c>
      <c r="M219" s="435" t="s">
        <v>1211</v>
      </c>
    </row>
    <row r="220" spans="1:13" s="54" customFormat="1" ht="11.4" x14ac:dyDescent="0.2">
      <c r="A220" s="430"/>
      <c r="B220" s="35"/>
      <c r="C220" s="35"/>
      <c r="D220" s="35"/>
      <c r="E220" s="35"/>
      <c r="F220" s="35"/>
      <c r="G220" s="157"/>
      <c r="H220" s="94"/>
      <c r="I220" s="35"/>
      <c r="J220" s="35"/>
      <c r="K220" s="35"/>
      <c r="L220" s="35"/>
      <c r="M220" s="430"/>
    </row>
    <row r="221" spans="1:13" s="54" customFormat="1" ht="12" x14ac:dyDescent="0.25">
      <c r="A221" s="429" t="s">
        <v>1294</v>
      </c>
      <c r="B221" s="35"/>
      <c r="C221" s="35"/>
      <c r="D221" s="35"/>
      <c r="E221" s="35"/>
      <c r="F221" s="35"/>
      <c r="G221" s="157"/>
      <c r="H221" s="94"/>
      <c r="I221" s="35"/>
      <c r="J221" s="35"/>
      <c r="K221" s="35"/>
      <c r="L221" s="35"/>
      <c r="M221" s="429" t="s">
        <v>1295</v>
      </c>
    </row>
    <row r="222" spans="1:13" s="54" customFormat="1" ht="11.4" x14ac:dyDescent="0.2">
      <c r="A222" s="430" t="s">
        <v>1204</v>
      </c>
      <c r="B222" s="35">
        <v>7.0533729999999997</v>
      </c>
      <c r="C222" s="35">
        <v>0.70591000000000004</v>
      </c>
      <c r="D222" s="35">
        <v>5.5105170000000001</v>
      </c>
      <c r="E222" s="35">
        <v>1.1749000000000001E-2</v>
      </c>
      <c r="F222" s="35" t="s">
        <v>233</v>
      </c>
      <c r="G222" s="157">
        <v>3.9003519999999998</v>
      </c>
      <c r="H222" s="94">
        <v>3.6861389999999998</v>
      </c>
      <c r="I222" s="35">
        <v>4.3728020000000001</v>
      </c>
      <c r="J222" s="35">
        <v>0.73701899999999998</v>
      </c>
      <c r="K222" s="35">
        <v>3.8862000000000001E-2</v>
      </c>
      <c r="L222" s="35">
        <v>26.016722999999999</v>
      </c>
      <c r="M222" s="430" t="s">
        <v>1205</v>
      </c>
    </row>
    <row r="223" spans="1:13" s="54" customFormat="1" ht="11.4" x14ac:dyDescent="0.2">
      <c r="A223" s="430" t="s">
        <v>1206</v>
      </c>
      <c r="B223" s="35">
        <v>0.29930000000000001</v>
      </c>
      <c r="C223" s="35">
        <v>0.140708</v>
      </c>
      <c r="D223" s="35">
        <v>0.15355099999999999</v>
      </c>
      <c r="E223" s="35">
        <v>7.2000000000000002E-5</v>
      </c>
      <c r="F223" s="35" t="s">
        <v>233</v>
      </c>
      <c r="G223" s="157">
        <v>3.1640609999999998</v>
      </c>
      <c r="H223" s="94">
        <v>12.95327</v>
      </c>
      <c r="I223" s="35">
        <v>50.317785000000001</v>
      </c>
      <c r="J223" s="35">
        <v>4.6917679999999997</v>
      </c>
      <c r="K223" s="35" t="s">
        <v>233</v>
      </c>
      <c r="L223" s="35">
        <v>71.720515000000006</v>
      </c>
      <c r="M223" s="430" t="s">
        <v>1207</v>
      </c>
    </row>
    <row r="224" spans="1:13" s="54" customFormat="1" ht="11.4" x14ac:dyDescent="0.2">
      <c r="A224" s="435" t="s">
        <v>1208</v>
      </c>
      <c r="B224" s="142">
        <v>129.03266099999999</v>
      </c>
      <c r="C224" s="142">
        <v>186.24315999999999</v>
      </c>
      <c r="D224" s="142">
        <v>108.033826</v>
      </c>
      <c r="E224" s="142">
        <v>124.3412</v>
      </c>
      <c r="F224" s="142" t="s">
        <v>259</v>
      </c>
      <c r="G224" s="212">
        <v>71.710987000000003</v>
      </c>
      <c r="H224" s="438">
        <v>133.724952</v>
      </c>
      <c r="I224" s="142">
        <v>101.590817</v>
      </c>
      <c r="J224" s="142">
        <v>98.818499000000003</v>
      </c>
      <c r="K224" s="142">
        <v>61.400154999999998</v>
      </c>
      <c r="L224" s="142">
        <v>107.22133100000001</v>
      </c>
      <c r="M224" s="435" t="s">
        <v>1209</v>
      </c>
    </row>
    <row r="225" spans="1:13" s="54" customFormat="1" ht="11.4" x14ac:dyDescent="0.2">
      <c r="A225" s="435" t="s">
        <v>1210</v>
      </c>
      <c r="B225" s="142">
        <v>341.35492699999998</v>
      </c>
      <c r="C225" s="142">
        <v>300.72880400000003</v>
      </c>
      <c r="D225" s="142">
        <v>148.938378</v>
      </c>
      <c r="E225" s="142">
        <v>52.941175999999999</v>
      </c>
      <c r="F225" s="142" t="s">
        <v>259</v>
      </c>
      <c r="G225" s="212">
        <v>103.579005</v>
      </c>
      <c r="H225" s="438">
        <v>132.85053600000001</v>
      </c>
      <c r="I225" s="142">
        <v>107.19377299999999</v>
      </c>
      <c r="J225" s="142">
        <v>103.52140199999999</v>
      </c>
      <c r="K225" s="142" t="s">
        <v>259</v>
      </c>
      <c r="L225" s="142">
        <v>111.167326</v>
      </c>
      <c r="M225" s="435" t="s">
        <v>1211</v>
      </c>
    </row>
    <row r="226" spans="1:13" s="54" customFormat="1" ht="11.4" x14ac:dyDescent="0.2">
      <c r="A226" s="435"/>
      <c r="B226" s="142"/>
      <c r="C226" s="142"/>
      <c r="D226" s="142"/>
      <c r="E226" s="142"/>
      <c r="F226" s="142"/>
      <c r="G226" s="212"/>
      <c r="H226" s="438"/>
      <c r="I226" s="142"/>
      <c r="J226" s="142"/>
      <c r="K226" s="142"/>
      <c r="L226" s="142"/>
      <c r="M226" s="435"/>
    </row>
    <row r="227" spans="1:13" s="54" customFormat="1" ht="12" x14ac:dyDescent="0.25">
      <c r="A227" s="429" t="s">
        <v>185</v>
      </c>
      <c r="B227" s="443"/>
      <c r="C227" s="443"/>
      <c r="D227" s="443"/>
      <c r="E227" s="443"/>
      <c r="F227" s="443"/>
      <c r="G227" s="445"/>
      <c r="H227" s="446"/>
      <c r="I227" s="443"/>
      <c r="J227" s="443"/>
      <c r="K227" s="443"/>
      <c r="L227" s="443"/>
      <c r="M227" s="429" t="s">
        <v>186</v>
      </c>
    </row>
    <row r="228" spans="1:13" s="54" customFormat="1" ht="11.4" x14ac:dyDescent="0.2">
      <c r="A228" s="430" t="s">
        <v>1204</v>
      </c>
      <c r="B228" s="35">
        <v>94.278741999999994</v>
      </c>
      <c r="C228" s="35">
        <v>9.0201580000000003</v>
      </c>
      <c r="D228" s="35">
        <v>133.77915899999999</v>
      </c>
      <c r="E228" s="35">
        <v>45.633692000000003</v>
      </c>
      <c r="F228" s="35">
        <v>4.9881000000000002E-2</v>
      </c>
      <c r="G228" s="157">
        <v>126.277052</v>
      </c>
      <c r="H228" s="94">
        <v>85.059932000000003</v>
      </c>
      <c r="I228" s="35">
        <v>305.38120800000002</v>
      </c>
      <c r="J228" s="35">
        <v>101.02352399999999</v>
      </c>
      <c r="K228" s="35">
        <v>1.42544</v>
      </c>
      <c r="L228" s="35">
        <v>901.92878800000005</v>
      </c>
      <c r="M228" s="430" t="s">
        <v>1205</v>
      </c>
    </row>
    <row r="229" spans="1:13" s="54" customFormat="1" ht="11.4" x14ac:dyDescent="0.2">
      <c r="A229" s="430" t="s">
        <v>1206</v>
      </c>
      <c r="B229" s="35">
        <v>2.399797</v>
      </c>
      <c r="C229" s="35">
        <v>3.3164169999999999</v>
      </c>
      <c r="D229" s="35">
        <v>1.0580339999999999</v>
      </c>
      <c r="E229" s="35">
        <v>1.562E-3</v>
      </c>
      <c r="F229" s="35">
        <v>8.3999999999999995E-5</v>
      </c>
      <c r="G229" s="157">
        <v>41.488306000000001</v>
      </c>
      <c r="H229" s="94">
        <v>208.77225999999999</v>
      </c>
      <c r="I229" s="35">
        <v>1288.8102240000001</v>
      </c>
      <c r="J229" s="35">
        <v>117.58918799999999</v>
      </c>
      <c r="K229" s="35">
        <v>7.1636509999999998</v>
      </c>
      <c r="L229" s="35">
        <v>1670.5995230000001</v>
      </c>
      <c r="M229" s="430" t="s">
        <v>1207</v>
      </c>
    </row>
    <row r="230" spans="1:13" s="54" customFormat="1" ht="11.4" x14ac:dyDescent="0.2">
      <c r="A230" s="435" t="s">
        <v>1208</v>
      </c>
      <c r="B230" s="142">
        <v>116.375394</v>
      </c>
      <c r="C230" s="142">
        <v>138.012022</v>
      </c>
      <c r="D230" s="142">
        <v>205.03092000000001</v>
      </c>
      <c r="E230" s="142">
        <v>56.574511000000001</v>
      </c>
      <c r="F230" s="142">
        <v>104.915447</v>
      </c>
      <c r="G230" s="212">
        <v>118.25375200000001</v>
      </c>
      <c r="H230" s="438">
        <v>90.751727000000002</v>
      </c>
      <c r="I230" s="142">
        <v>107.712661</v>
      </c>
      <c r="J230" s="142">
        <v>104.318938</v>
      </c>
      <c r="K230" s="142">
        <v>104.57171099999999</v>
      </c>
      <c r="L230" s="142">
        <v>110.566091</v>
      </c>
      <c r="M230" s="435" t="s">
        <v>1209</v>
      </c>
    </row>
    <row r="231" spans="1:13" s="54" customFormat="1" ht="11.4" x14ac:dyDescent="0.2">
      <c r="A231" s="435" t="s">
        <v>1210</v>
      </c>
      <c r="B231" s="142">
        <v>125.953959</v>
      </c>
      <c r="C231" s="142">
        <v>135.16512900000001</v>
      </c>
      <c r="D231" s="142">
        <v>83.291399999999996</v>
      </c>
      <c r="E231" s="142">
        <v>51.179554000000003</v>
      </c>
      <c r="F231" s="142" t="s">
        <v>259</v>
      </c>
      <c r="G231" s="212">
        <v>120.79233000000001</v>
      </c>
      <c r="H231" s="438">
        <v>75.030708000000004</v>
      </c>
      <c r="I231" s="142">
        <v>108.767719</v>
      </c>
      <c r="J231" s="142">
        <v>103.425901</v>
      </c>
      <c r="K231" s="142">
        <v>83.061205000000001</v>
      </c>
      <c r="L231" s="142">
        <v>102.776614</v>
      </c>
      <c r="M231" s="435" t="s">
        <v>1211</v>
      </c>
    </row>
    <row r="232" spans="1:13" s="54" customFormat="1" ht="11.4" x14ac:dyDescent="0.2">
      <c r="A232" s="430"/>
      <c r="B232" s="35"/>
      <c r="C232" s="35"/>
      <c r="D232" s="35"/>
      <c r="E232" s="35"/>
      <c r="F232" s="35"/>
      <c r="G232" s="157"/>
      <c r="H232" s="94"/>
      <c r="I232" s="35"/>
      <c r="J232" s="35"/>
      <c r="K232" s="35"/>
      <c r="L232" s="35"/>
      <c r="M232" s="430"/>
    </row>
    <row r="233" spans="1:13" s="54" customFormat="1" ht="12" x14ac:dyDescent="0.25">
      <c r="A233" s="429" t="s">
        <v>1296</v>
      </c>
      <c r="B233" s="443"/>
      <c r="C233" s="443"/>
      <c r="D233" s="443"/>
      <c r="E233" s="443"/>
      <c r="F233" s="443"/>
      <c r="G233" s="445"/>
      <c r="H233" s="446"/>
      <c r="I233" s="443"/>
      <c r="J233" s="443"/>
      <c r="K233" s="443"/>
      <c r="L233" s="443"/>
      <c r="M233" s="429" t="s">
        <v>1297</v>
      </c>
    </row>
    <row r="234" spans="1:13" s="54" customFormat="1" ht="11.4" x14ac:dyDescent="0.2">
      <c r="A234" s="430" t="s">
        <v>1204</v>
      </c>
      <c r="B234" s="35">
        <v>22.152882000000002</v>
      </c>
      <c r="C234" s="35">
        <v>2.8197E-2</v>
      </c>
      <c r="D234" s="35">
        <v>7.2268270000000001</v>
      </c>
      <c r="E234" s="35" t="s">
        <v>233</v>
      </c>
      <c r="F234" s="35" t="s">
        <v>233</v>
      </c>
      <c r="G234" s="157">
        <v>11.470888</v>
      </c>
      <c r="H234" s="94">
        <v>10.423937</v>
      </c>
      <c r="I234" s="35">
        <v>27.413406999999999</v>
      </c>
      <c r="J234" s="35">
        <v>1.907999</v>
      </c>
      <c r="K234" s="35">
        <v>3.9940000000000002E-3</v>
      </c>
      <c r="L234" s="35">
        <v>80.628130999999996</v>
      </c>
      <c r="M234" s="430" t="s">
        <v>1205</v>
      </c>
    </row>
    <row r="235" spans="1:13" s="54" customFormat="1" ht="11.4" x14ac:dyDescent="0.2">
      <c r="A235" s="430" t="s">
        <v>1206</v>
      </c>
      <c r="B235" s="35">
        <v>3.1476999999999998E-2</v>
      </c>
      <c r="C235" s="35">
        <v>1.7163000000000001E-2</v>
      </c>
      <c r="D235" s="35">
        <v>1.508E-3</v>
      </c>
      <c r="E235" s="35" t="s">
        <v>233</v>
      </c>
      <c r="F235" s="35" t="s">
        <v>233</v>
      </c>
      <c r="G235" s="157">
        <v>16.696870000000001</v>
      </c>
      <c r="H235" s="94">
        <v>21.004394000000001</v>
      </c>
      <c r="I235" s="35">
        <v>83.131157999999999</v>
      </c>
      <c r="J235" s="35">
        <v>4.7035159999999996</v>
      </c>
      <c r="K235" s="35">
        <v>5.1735999999999997E-2</v>
      </c>
      <c r="L235" s="35">
        <v>125.637822</v>
      </c>
      <c r="M235" s="430" t="s">
        <v>1207</v>
      </c>
    </row>
    <row r="236" spans="1:13" s="54" customFormat="1" ht="11.4" x14ac:dyDescent="0.2">
      <c r="A236" s="435" t="s">
        <v>1208</v>
      </c>
      <c r="B236" s="142">
        <v>115.664665</v>
      </c>
      <c r="C236" s="142">
        <v>113.127382</v>
      </c>
      <c r="D236" s="142">
        <v>70.294197999999994</v>
      </c>
      <c r="E236" s="142" t="s">
        <v>259</v>
      </c>
      <c r="F236" s="142" t="s">
        <v>259</v>
      </c>
      <c r="G236" s="212">
        <v>181.220043</v>
      </c>
      <c r="H236" s="438">
        <v>82.617599999999996</v>
      </c>
      <c r="I236" s="142">
        <v>126.31571099999999</v>
      </c>
      <c r="J236" s="142">
        <v>53.605355000000003</v>
      </c>
      <c r="K236" s="142">
        <v>22.493804999999998</v>
      </c>
      <c r="L236" s="142">
        <v>109.42312099999999</v>
      </c>
      <c r="M236" s="435" t="s">
        <v>1209</v>
      </c>
    </row>
    <row r="237" spans="1:13" s="54" customFormat="1" ht="11.4" x14ac:dyDescent="0.2">
      <c r="A237" s="435" t="s">
        <v>1210</v>
      </c>
      <c r="B237" s="142">
        <v>70.050072</v>
      </c>
      <c r="C237" s="142">
        <v>117.57089999999999</v>
      </c>
      <c r="D237" s="142">
        <v>4.0316539999999996</v>
      </c>
      <c r="E237" s="142">
        <v>0</v>
      </c>
      <c r="F237" s="142" t="s">
        <v>259</v>
      </c>
      <c r="G237" s="212">
        <v>118.383934</v>
      </c>
      <c r="H237" s="438">
        <v>180.122186</v>
      </c>
      <c r="I237" s="142">
        <v>169.287125</v>
      </c>
      <c r="J237" s="142">
        <v>94.229436000000007</v>
      </c>
      <c r="K237" s="142">
        <v>966.84731799999997</v>
      </c>
      <c r="L237" s="142">
        <v>157.112988</v>
      </c>
      <c r="M237" s="435" t="s">
        <v>1211</v>
      </c>
    </row>
    <row r="238" spans="1:13" s="54" customFormat="1" ht="11.4" x14ac:dyDescent="0.2">
      <c r="A238" s="430"/>
      <c r="B238" s="35"/>
      <c r="C238" s="35"/>
      <c r="D238" s="35"/>
      <c r="E238" s="35"/>
      <c r="F238" s="35"/>
      <c r="G238" s="157"/>
      <c r="H238" s="94"/>
      <c r="I238" s="35"/>
      <c r="J238" s="35"/>
      <c r="K238" s="35"/>
      <c r="L238" s="35"/>
      <c r="M238" s="430"/>
    </row>
    <row r="239" spans="1:13" s="54" customFormat="1" ht="12" x14ac:dyDescent="0.25">
      <c r="A239" s="429" t="s">
        <v>1298</v>
      </c>
      <c r="B239" s="443"/>
      <c r="C239" s="443"/>
      <c r="D239" s="443"/>
      <c r="E239" s="443"/>
      <c r="F239" s="443"/>
      <c r="G239" s="445"/>
      <c r="H239" s="446"/>
      <c r="I239" s="443"/>
      <c r="J239" s="443"/>
      <c r="K239" s="443"/>
      <c r="L239" s="443"/>
      <c r="M239" s="429" t="s">
        <v>1299</v>
      </c>
    </row>
    <row r="240" spans="1:13" s="54" customFormat="1" ht="11.4" x14ac:dyDescent="0.2">
      <c r="A240" s="430" t="s">
        <v>1204</v>
      </c>
      <c r="B240" s="35">
        <v>1.7011719999999999</v>
      </c>
      <c r="C240" s="35">
        <v>0.684921</v>
      </c>
      <c r="D240" s="35">
        <v>0.63254299999999997</v>
      </c>
      <c r="E240" s="35" t="s">
        <v>233</v>
      </c>
      <c r="F240" s="35" t="s">
        <v>233</v>
      </c>
      <c r="G240" s="157">
        <v>9.5044380000000004</v>
      </c>
      <c r="H240" s="94">
        <v>1.9210560000000001</v>
      </c>
      <c r="I240" s="35">
        <v>28.923760000000001</v>
      </c>
      <c r="J240" s="35">
        <v>11.185219999999999</v>
      </c>
      <c r="K240" s="35">
        <v>6.5544000000000005E-2</v>
      </c>
      <c r="L240" s="35">
        <v>54.618653999999999</v>
      </c>
      <c r="M240" s="430" t="s">
        <v>1205</v>
      </c>
    </row>
    <row r="241" spans="1:13" s="54" customFormat="1" ht="11.4" x14ac:dyDescent="0.2">
      <c r="A241" s="430" t="s">
        <v>1206</v>
      </c>
      <c r="B241" s="35">
        <v>6.0150000000000004E-3</v>
      </c>
      <c r="C241" s="35">
        <v>3.7832999999999999E-2</v>
      </c>
      <c r="D241" s="35">
        <v>3.6892000000000001E-2</v>
      </c>
      <c r="E241" s="35" t="s">
        <v>233</v>
      </c>
      <c r="F241" s="35" t="s">
        <v>233</v>
      </c>
      <c r="G241" s="157">
        <v>3.0431499999999998</v>
      </c>
      <c r="H241" s="94">
        <v>12.300162</v>
      </c>
      <c r="I241" s="35">
        <v>65.814464999999998</v>
      </c>
      <c r="J241" s="35">
        <v>5.3987860000000003</v>
      </c>
      <c r="K241" s="35">
        <v>1.8E-3</v>
      </c>
      <c r="L241" s="35">
        <v>86.639103000000006</v>
      </c>
      <c r="M241" s="430" t="s">
        <v>1207</v>
      </c>
    </row>
    <row r="242" spans="1:13" s="54" customFormat="1" ht="11.4" x14ac:dyDescent="0.2">
      <c r="A242" s="435" t="s">
        <v>1208</v>
      </c>
      <c r="B242" s="142">
        <v>94.800488000000001</v>
      </c>
      <c r="C242" s="142">
        <v>97.943381000000002</v>
      </c>
      <c r="D242" s="142">
        <v>96.910117999999997</v>
      </c>
      <c r="E242" s="142">
        <v>0</v>
      </c>
      <c r="F242" s="142" t="s">
        <v>259</v>
      </c>
      <c r="G242" s="212">
        <v>112.627758</v>
      </c>
      <c r="H242" s="438">
        <v>148.75060099999999</v>
      </c>
      <c r="I242" s="142">
        <v>83.752184999999997</v>
      </c>
      <c r="J242" s="142">
        <v>135.03735800000001</v>
      </c>
      <c r="K242" s="142">
        <v>409.72682400000002</v>
      </c>
      <c r="L242" s="142">
        <v>98.037612999999993</v>
      </c>
      <c r="M242" s="435" t="s">
        <v>1209</v>
      </c>
    </row>
    <row r="243" spans="1:13" s="54" customFormat="1" ht="11.4" x14ac:dyDescent="0.2">
      <c r="A243" s="435" t="s">
        <v>1210</v>
      </c>
      <c r="B243" s="142" t="s">
        <v>1300</v>
      </c>
      <c r="C243" s="142">
        <v>636.06254200000001</v>
      </c>
      <c r="D243" s="142" t="s">
        <v>1301</v>
      </c>
      <c r="E243" s="142" t="s">
        <v>259</v>
      </c>
      <c r="F243" s="142" t="s">
        <v>259</v>
      </c>
      <c r="G243" s="212">
        <v>96.816075999999995</v>
      </c>
      <c r="H243" s="438">
        <v>106.553629</v>
      </c>
      <c r="I243" s="142">
        <v>103.893349</v>
      </c>
      <c r="J243" s="142">
        <v>76.122748999999999</v>
      </c>
      <c r="K243" s="142">
        <v>390.45553100000001</v>
      </c>
      <c r="L243" s="142">
        <v>101.76630900000001</v>
      </c>
      <c r="M243" s="435" t="s">
        <v>1211</v>
      </c>
    </row>
    <row r="244" spans="1:13" s="54" customFormat="1" ht="11.4" x14ac:dyDescent="0.2">
      <c r="A244" s="430"/>
      <c r="B244" s="35"/>
      <c r="C244" s="35"/>
      <c r="D244" s="35"/>
      <c r="E244" s="35"/>
      <c r="F244" s="35"/>
      <c r="G244" s="157"/>
      <c r="H244" s="94"/>
      <c r="I244" s="35"/>
      <c r="J244" s="35"/>
      <c r="K244" s="35"/>
      <c r="L244" s="35"/>
      <c r="M244" s="430"/>
    </row>
    <row r="245" spans="1:13" s="54" customFormat="1" ht="12" x14ac:dyDescent="0.25">
      <c r="A245" s="429" t="s">
        <v>197</v>
      </c>
      <c r="B245" s="443"/>
      <c r="C245" s="443"/>
      <c r="D245" s="443"/>
      <c r="E245" s="443"/>
      <c r="F245" s="443"/>
      <c r="G245" s="445"/>
      <c r="H245" s="446"/>
      <c r="I245" s="443"/>
      <c r="J245" s="443"/>
      <c r="K245" s="443"/>
      <c r="L245" s="443"/>
      <c r="M245" s="429" t="s">
        <v>198</v>
      </c>
    </row>
    <row r="246" spans="1:13" s="54" customFormat="1" ht="11.4" x14ac:dyDescent="0.2">
      <c r="A246" s="430" t="s">
        <v>1204</v>
      </c>
      <c r="B246" s="35">
        <v>2.0954470000000001</v>
      </c>
      <c r="C246" s="35">
        <v>0.58958999999999995</v>
      </c>
      <c r="D246" s="35">
        <v>2.3397389999999998</v>
      </c>
      <c r="E246" s="35">
        <v>0.70774800000000004</v>
      </c>
      <c r="F246" s="35">
        <v>1.371E-3</v>
      </c>
      <c r="G246" s="157">
        <v>1.1919310000000001</v>
      </c>
      <c r="H246" s="94">
        <v>25.171852999999999</v>
      </c>
      <c r="I246" s="35">
        <v>1.5194859999999999</v>
      </c>
      <c r="J246" s="35">
        <v>0.72771399999999997</v>
      </c>
      <c r="K246" s="35">
        <v>0.24157899999999999</v>
      </c>
      <c r="L246" s="35">
        <v>34.586458</v>
      </c>
      <c r="M246" s="430" t="s">
        <v>1205</v>
      </c>
    </row>
    <row r="247" spans="1:13" s="54" customFormat="1" ht="11.4" x14ac:dyDescent="0.2">
      <c r="A247" s="430" t="s">
        <v>1206</v>
      </c>
      <c r="B247" s="35">
        <v>0.86035099999999998</v>
      </c>
      <c r="C247" s="35">
        <v>0.213472</v>
      </c>
      <c r="D247" s="35">
        <v>0.10767</v>
      </c>
      <c r="E247" s="35">
        <v>1.0399999999999999E-4</v>
      </c>
      <c r="F247" s="35" t="s">
        <v>233</v>
      </c>
      <c r="G247" s="157">
        <v>1.735665</v>
      </c>
      <c r="H247" s="94">
        <v>8.8035309999999996</v>
      </c>
      <c r="I247" s="35">
        <v>220.09277399999999</v>
      </c>
      <c r="J247" s="35">
        <v>11.493614000000001</v>
      </c>
      <c r="K247" s="35">
        <v>1.9668000000000001E-2</v>
      </c>
      <c r="L247" s="35">
        <v>243.32684900000001</v>
      </c>
      <c r="M247" s="430" t="s">
        <v>1207</v>
      </c>
    </row>
    <row r="248" spans="1:13" s="54" customFormat="1" ht="11.4" x14ac:dyDescent="0.2">
      <c r="A248" s="435" t="s">
        <v>1208</v>
      </c>
      <c r="B248" s="142">
        <v>292.05243300000001</v>
      </c>
      <c r="C248" s="142">
        <v>123.19390199999999</v>
      </c>
      <c r="D248" s="142">
        <v>16.787201</v>
      </c>
      <c r="E248" s="142" t="s">
        <v>259</v>
      </c>
      <c r="F248" s="142" t="s">
        <v>259</v>
      </c>
      <c r="G248" s="212">
        <v>90.581969999999998</v>
      </c>
      <c r="H248" s="438">
        <v>115.12127599999999</v>
      </c>
      <c r="I248" s="142">
        <v>71.326655000000002</v>
      </c>
      <c r="J248" s="142">
        <v>69.361716999999999</v>
      </c>
      <c r="K248" s="142">
        <v>194.39848699999999</v>
      </c>
      <c r="L248" s="142">
        <v>83.102909999999994</v>
      </c>
      <c r="M248" s="435" t="s">
        <v>1209</v>
      </c>
    </row>
    <row r="249" spans="1:13" s="54" customFormat="1" ht="11.4" x14ac:dyDescent="0.2">
      <c r="A249" s="435" t="s">
        <v>1210</v>
      </c>
      <c r="B249" s="142">
        <v>112.089234</v>
      </c>
      <c r="C249" s="142">
        <v>228.30253300000001</v>
      </c>
      <c r="D249" s="142">
        <v>986.44067800000005</v>
      </c>
      <c r="E249" s="142" t="s">
        <v>259</v>
      </c>
      <c r="F249" s="142" t="s">
        <v>259</v>
      </c>
      <c r="G249" s="212">
        <v>66.926570999999996</v>
      </c>
      <c r="H249" s="438">
        <v>120.501779</v>
      </c>
      <c r="I249" s="142">
        <v>181.79746399999999</v>
      </c>
      <c r="J249" s="142">
        <v>109.20287999999999</v>
      </c>
      <c r="K249" s="142">
        <v>24.057538000000001</v>
      </c>
      <c r="L249" s="142">
        <v>170.8244</v>
      </c>
      <c r="M249" s="435" t="s">
        <v>1211</v>
      </c>
    </row>
    <row r="250" spans="1:13" s="54" customFormat="1" ht="11.4" x14ac:dyDescent="0.2">
      <c r="A250" s="430"/>
      <c r="B250" s="35"/>
      <c r="C250" s="35"/>
      <c r="D250" s="35"/>
      <c r="E250" s="35"/>
      <c r="F250" s="35"/>
      <c r="G250" s="157"/>
      <c r="H250" s="94"/>
      <c r="I250" s="35"/>
      <c r="J250" s="35"/>
      <c r="K250" s="35"/>
      <c r="L250" s="35"/>
      <c r="M250" s="430"/>
    </row>
    <row r="251" spans="1:13" s="54" customFormat="1" ht="12" x14ac:dyDescent="0.25">
      <c r="A251" s="429" t="s">
        <v>203</v>
      </c>
      <c r="B251" s="443"/>
      <c r="C251" s="443"/>
      <c r="D251" s="443"/>
      <c r="E251" s="443"/>
      <c r="F251" s="443"/>
      <c r="G251" s="445"/>
      <c r="H251" s="446"/>
      <c r="I251" s="443"/>
      <c r="J251" s="443"/>
      <c r="K251" s="443"/>
      <c r="L251" s="443"/>
      <c r="M251" s="429" t="s">
        <v>204</v>
      </c>
    </row>
    <row r="252" spans="1:13" s="54" customFormat="1" ht="11.4" x14ac:dyDescent="0.2">
      <c r="A252" s="430" t="s">
        <v>1204</v>
      </c>
      <c r="B252" s="35">
        <v>0.176895</v>
      </c>
      <c r="C252" s="35">
        <v>3.1821000000000002E-2</v>
      </c>
      <c r="D252" s="35">
        <v>1.1268E-2</v>
      </c>
      <c r="E252" s="35">
        <v>2.2738999999999999E-2</v>
      </c>
      <c r="F252" s="35" t="s">
        <v>233</v>
      </c>
      <c r="G252" s="157">
        <v>3.7773000000000001E-2</v>
      </c>
      <c r="H252" s="94">
        <v>0.14888699999999999</v>
      </c>
      <c r="I252" s="35">
        <v>0.13514999999999999</v>
      </c>
      <c r="J252" s="35">
        <v>1.6066E-2</v>
      </c>
      <c r="K252" s="35" t="s">
        <v>233</v>
      </c>
      <c r="L252" s="35">
        <v>0.58059899999999998</v>
      </c>
      <c r="M252" s="430" t="s">
        <v>1205</v>
      </c>
    </row>
    <row r="253" spans="1:13" s="54" customFormat="1" ht="11.4" x14ac:dyDescent="0.2">
      <c r="A253" s="430" t="s">
        <v>1206</v>
      </c>
      <c r="B253" s="35">
        <v>1.6930000000000001E-3</v>
      </c>
      <c r="C253" s="35" t="s">
        <v>233</v>
      </c>
      <c r="D253" s="35" t="s">
        <v>233</v>
      </c>
      <c r="E253" s="35" t="s">
        <v>233</v>
      </c>
      <c r="F253" s="35" t="s">
        <v>233</v>
      </c>
      <c r="G253" s="157">
        <v>6.2490000000000002E-3</v>
      </c>
      <c r="H253" s="94">
        <v>6.9601999999999997E-2</v>
      </c>
      <c r="I253" s="35">
        <v>0.50135600000000002</v>
      </c>
      <c r="J253" s="35">
        <v>1.9521E-2</v>
      </c>
      <c r="K253" s="35" t="s">
        <v>233</v>
      </c>
      <c r="L253" s="35">
        <v>0.59842099999999998</v>
      </c>
      <c r="M253" s="430" t="s">
        <v>1207</v>
      </c>
    </row>
    <row r="254" spans="1:13" s="54" customFormat="1" ht="11.4" x14ac:dyDescent="0.2">
      <c r="A254" s="435" t="s">
        <v>1208</v>
      </c>
      <c r="B254" s="142">
        <v>145.296021</v>
      </c>
      <c r="C254" s="142">
        <v>111.250568</v>
      </c>
      <c r="D254" s="142" t="s">
        <v>1302</v>
      </c>
      <c r="E254" s="142" t="s">
        <v>259</v>
      </c>
      <c r="F254" s="142" t="s">
        <v>259</v>
      </c>
      <c r="G254" s="212">
        <v>70.104489999999998</v>
      </c>
      <c r="H254" s="438">
        <v>83.005982000000003</v>
      </c>
      <c r="I254" s="142">
        <v>108.149417</v>
      </c>
      <c r="J254" s="142">
        <v>45.951433999999999</v>
      </c>
      <c r="K254" s="142" t="s">
        <v>259</v>
      </c>
      <c r="L254" s="142">
        <v>106.796272</v>
      </c>
      <c r="M254" s="435" t="s">
        <v>1209</v>
      </c>
    </row>
    <row r="255" spans="1:13" s="54" customFormat="1" ht="11.4" x14ac:dyDescent="0.2">
      <c r="A255" s="435" t="s">
        <v>1210</v>
      </c>
      <c r="B255" s="142">
        <v>36.973137999999999</v>
      </c>
      <c r="C255" s="142" t="s">
        <v>259</v>
      </c>
      <c r="D255" s="142" t="s">
        <v>259</v>
      </c>
      <c r="E255" s="142" t="s">
        <v>259</v>
      </c>
      <c r="F255" s="142" t="s">
        <v>259</v>
      </c>
      <c r="G255" s="212">
        <v>35.702451000000003</v>
      </c>
      <c r="H255" s="438" t="s">
        <v>1303</v>
      </c>
      <c r="I255" s="142">
        <v>146.94722200000001</v>
      </c>
      <c r="J255" s="142">
        <v>40.489919999999998</v>
      </c>
      <c r="K255" s="142" t="s">
        <v>259</v>
      </c>
      <c r="L255" s="142">
        <v>145.19918100000001</v>
      </c>
      <c r="M255" s="435" t="s">
        <v>1211</v>
      </c>
    </row>
    <row r="256" spans="1:13" s="54" customFormat="1" ht="11.4" x14ac:dyDescent="0.2">
      <c r="A256" s="430"/>
      <c r="B256" s="35"/>
      <c r="C256" s="35"/>
      <c r="D256" s="35"/>
      <c r="E256" s="35"/>
      <c r="F256" s="35"/>
      <c r="G256" s="157"/>
      <c r="H256" s="94"/>
      <c r="I256" s="35"/>
      <c r="J256" s="35"/>
      <c r="K256" s="35"/>
      <c r="L256" s="35"/>
      <c r="M256" s="430"/>
    </row>
    <row r="257" spans="1:13" s="54" customFormat="1" ht="12" x14ac:dyDescent="0.25">
      <c r="A257" s="429" t="s">
        <v>205</v>
      </c>
      <c r="B257" s="443"/>
      <c r="C257" s="443"/>
      <c r="D257" s="443"/>
      <c r="E257" s="443"/>
      <c r="F257" s="443"/>
      <c r="G257" s="445"/>
      <c r="H257" s="446"/>
      <c r="I257" s="443"/>
      <c r="J257" s="443"/>
      <c r="K257" s="443"/>
      <c r="L257" s="443"/>
      <c r="M257" s="429" t="s">
        <v>206</v>
      </c>
    </row>
    <row r="258" spans="1:13" s="54" customFormat="1" ht="11.4" x14ac:dyDescent="0.2">
      <c r="A258" s="430" t="s">
        <v>1204</v>
      </c>
      <c r="B258" s="35">
        <v>420.69873899999999</v>
      </c>
      <c r="C258" s="35">
        <v>47.543081999999998</v>
      </c>
      <c r="D258" s="35">
        <v>148.800805</v>
      </c>
      <c r="E258" s="35">
        <v>397.12405100000001</v>
      </c>
      <c r="F258" s="35">
        <v>85.941359000000006</v>
      </c>
      <c r="G258" s="157">
        <v>507.68689499999999</v>
      </c>
      <c r="H258" s="94">
        <v>855.15691600000002</v>
      </c>
      <c r="I258" s="35">
        <v>2279.604636</v>
      </c>
      <c r="J258" s="35">
        <v>536.70289600000001</v>
      </c>
      <c r="K258" s="35">
        <v>91.708787000000001</v>
      </c>
      <c r="L258" s="35">
        <v>5370.9681659999997</v>
      </c>
      <c r="M258" s="430" t="s">
        <v>1205</v>
      </c>
    </row>
    <row r="259" spans="1:13" s="54" customFormat="1" ht="11.4" x14ac:dyDescent="0.2">
      <c r="A259" s="430" t="s">
        <v>1206</v>
      </c>
      <c r="B259" s="35">
        <v>9.4459999999999995E-3</v>
      </c>
      <c r="C259" s="35" t="s">
        <v>233</v>
      </c>
      <c r="D259" s="35" t="s">
        <v>233</v>
      </c>
      <c r="E259" s="35" t="s">
        <v>233</v>
      </c>
      <c r="F259" s="35" t="s">
        <v>233</v>
      </c>
      <c r="G259" s="157" t="s">
        <v>233</v>
      </c>
      <c r="H259" s="94">
        <v>8.9180000000000006E-3</v>
      </c>
      <c r="I259" s="35">
        <v>7.3201000000000002E-2</v>
      </c>
      <c r="J259" s="35">
        <v>0.11160200000000001</v>
      </c>
      <c r="K259" s="35">
        <v>0.380187</v>
      </c>
      <c r="L259" s="35">
        <v>0.58335400000000004</v>
      </c>
      <c r="M259" s="430" t="s">
        <v>1207</v>
      </c>
    </row>
    <row r="260" spans="1:13" s="54" customFormat="1" ht="11.4" x14ac:dyDescent="0.2">
      <c r="A260" s="435" t="s">
        <v>1208</v>
      </c>
      <c r="B260" s="142">
        <v>58.165480000000002</v>
      </c>
      <c r="C260" s="142">
        <v>83.734093000000001</v>
      </c>
      <c r="D260" s="142">
        <v>37.946354999999997</v>
      </c>
      <c r="E260" s="142">
        <v>105.058127</v>
      </c>
      <c r="F260" s="142">
        <v>37.290785</v>
      </c>
      <c r="G260" s="212">
        <v>59.266438000000001</v>
      </c>
      <c r="H260" s="438">
        <v>53.455744000000003</v>
      </c>
      <c r="I260" s="142">
        <v>89.237308999999996</v>
      </c>
      <c r="J260" s="142">
        <v>60.219923000000001</v>
      </c>
      <c r="K260" s="142">
        <v>71.757639999999995</v>
      </c>
      <c r="L260" s="142">
        <v>68.765043000000006</v>
      </c>
      <c r="M260" s="435" t="s">
        <v>1209</v>
      </c>
    </row>
    <row r="261" spans="1:13" s="54" customFormat="1" ht="12" thickBot="1" x14ac:dyDescent="0.25">
      <c r="A261" s="448" t="s">
        <v>1210</v>
      </c>
      <c r="B261" s="449" t="s">
        <v>259</v>
      </c>
      <c r="C261" s="449" t="s">
        <v>259</v>
      </c>
      <c r="D261" s="449" t="s">
        <v>259</v>
      </c>
      <c r="E261" s="449" t="s">
        <v>259</v>
      </c>
      <c r="F261" s="449" t="s">
        <v>259</v>
      </c>
      <c r="G261" s="450" t="s">
        <v>259</v>
      </c>
      <c r="H261" s="451" t="s">
        <v>259</v>
      </c>
      <c r="I261" s="449">
        <v>48.545962000000003</v>
      </c>
      <c r="J261" s="449">
        <v>598.62683000000004</v>
      </c>
      <c r="K261" s="449">
        <v>84.534278</v>
      </c>
      <c r="L261" s="449">
        <v>94.215025999999995</v>
      </c>
      <c r="M261" s="448" t="s">
        <v>1211</v>
      </c>
    </row>
    <row r="262" spans="1:13" ht="12.6" customHeight="1" thickTop="1" x14ac:dyDescent="0.25"/>
  </sheetData>
  <mergeCells count="2">
    <mergeCell ref="L5:L7"/>
    <mergeCell ref="L8:L9"/>
  </mergeCells>
  <phoneticPr fontId="0" type="noConversion"/>
  <pageMargins left="0.6692913385826772" right="0.59055118110236227" top="0.78740157480314965" bottom="0.78740157480314965" header="0" footer="0"/>
  <pageSetup paperSize="9" scale="79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25.6640625" style="15" customWidth="1"/>
    <col min="2" max="8" width="11.5546875" style="15" customWidth="1"/>
    <col min="9" max="13" width="10.44140625" style="15" customWidth="1"/>
    <col min="14" max="15" width="11.109375" style="15" customWidth="1"/>
    <col min="16" max="16" width="10.44140625" style="15" customWidth="1"/>
    <col min="17" max="17" width="25.6640625" style="54" customWidth="1"/>
    <col min="18" max="18" width="11.44140625" style="15" customWidth="1"/>
    <col min="19" max="16384" width="9.109375" style="15"/>
  </cols>
  <sheetData>
    <row r="1" spans="1:34" s="98" customFormat="1" ht="14.1" customHeight="1" x14ac:dyDescent="0.25">
      <c r="A1" s="172" t="s">
        <v>1304</v>
      </c>
      <c r="B1" s="97"/>
      <c r="C1" s="97"/>
      <c r="D1" s="97"/>
      <c r="E1" s="97"/>
      <c r="F1" s="97"/>
      <c r="H1" s="97"/>
      <c r="I1" s="170" t="s">
        <v>1305</v>
      </c>
      <c r="J1" s="97"/>
      <c r="K1" s="97"/>
      <c r="L1" s="170"/>
      <c r="M1" s="170"/>
      <c r="N1" s="170"/>
      <c r="O1" s="170"/>
      <c r="P1" s="170"/>
      <c r="Q1" s="453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</row>
    <row r="2" spans="1:34" s="98" customFormat="1" ht="12.6" customHeight="1" x14ac:dyDescent="0.25">
      <c r="A2" s="172"/>
      <c r="B2" s="97"/>
      <c r="C2" s="97"/>
      <c r="D2" s="97"/>
      <c r="E2" s="97"/>
      <c r="F2" s="97"/>
      <c r="G2" s="97"/>
      <c r="H2" s="97"/>
      <c r="I2" s="97"/>
      <c r="J2" s="97"/>
      <c r="K2" s="97"/>
      <c r="L2" s="170"/>
      <c r="M2" s="170"/>
      <c r="N2" s="170"/>
      <c r="O2" s="170"/>
      <c r="P2" s="170"/>
      <c r="Q2" s="453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</row>
    <row r="3" spans="1:34" ht="12.6" customHeight="1" x14ac:dyDescent="0.25">
      <c r="A3" s="260"/>
      <c r="B3" s="174"/>
      <c r="C3" s="174"/>
      <c r="D3" s="174"/>
      <c r="E3" s="174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454"/>
    </row>
    <row r="4" spans="1:34" ht="12.6" customHeight="1" thickBot="1" x14ac:dyDescent="0.3">
      <c r="A4" s="397" t="s">
        <v>66</v>
      </c>
      <c r="B4" s="51"/>
      <c r="C4" s="51"/>
      <c r="D4" s="51"/>
      <c r="E4" s="51"/>
      <c r="F4" s="51"/>
      <c r="G4" s="51"/>
      <c r="H4" s="176"/>
      <c r="I4" s="176"/>
      <c r="J4" s="51"/>
      <c r="L4" s="177"/>
      <c r="M4" s="177"/>
      <c r="N4" s="177"/>
      <c r="O4" s="177"/>
      <c r="P4" s="177"/>
      <c r="Q4" s="399" t="s">
        <v>67</v>
      </c>
    </row>
    <row r="5" spans="1:34" ht="5.25" customHeight="1" thickTop="1" x14ac:dyDescent="0.25">
      <c r="A5" s="835" t="s">
        <v>1179</v>
      </c>
      <c r="B5" s="797">
        <v>2013</v>
      </c>
      <c r="C5" s="838"/>
      <c r="D5" s="838"/>
      <c r="E5" s="838"/>
      <c r="F5" s="838"/>
      <c r="G5" s="838"/>
      <c r="H5" s="839"/>
      <c r="I5" s="842">
        <v>2013</v>
      </c>
      <c r="J5" s="838"/>
      <c r="K5" s="838"/>
      <c r="L5" s="838"/>
      <c r="M5" s="839"/>
      <c r="N5" s="265"/>
      <c r="O5" s="265"/>
      <c r="P5" s="455"/>
      <c r="Q5" s="864" t="s">
        <v>1187</v>
      </c>
    </row>
    <row r="6" spans="1:34" ht="12.9" customHeight="1" x14ac:dyDescent="0.25">
      <c r="A6" s="819"/>
      <c r="B6" s="843"/>
      <c r="C6" s="840"/>
      <c r="D6" s="840"/>
      <c r="E6" s="840"/>
      <c r="F6" s="840"/>
      <c r="G6" s="840"/>
      <c r="H6" s="841"/>
      <c r="I6" s="843"/>
      <c r="J6" s="840"/>
      <c r="K6" s="840"/>
      <c r="L6" s="840"/>
      <c r="M6" s="841"/>
      <c r="N6" s="867" t="s">
        <v>615</v>
      </c>
      <c r="O6" s="868"/>
      <c r="P6" s="869" t="s">
        <v>1306</v>
      </c>
      <c r="Q6" s="865"/>
    </row>
    <row r="7" spans="1:34" ht="12.9" customHeight="1" x14ac:dyDescent="0.25">
      <c r="A7" s="865"/>
      <c r="B7" s="810" t="s">
        <v>215</v>
      </c>
      <c r="C7" s="831" t="s">
        <v>216</v>
      </c>
      <c r="D7" s="812" t="s">
        <v>217</v>
      </c>
      <c r="E7" s="831" t="s">
        <v>218</v>
      </c>
      <c r="F7" s="831" t="s">
        <v>219</v>
      </c>
      <c r="G7" s="831" t="s">
        <v>220</v>
      </c>
      <c r="H7" s="833" t="s">
        <v>221</v>
      </c>
      <c r="I7" s="810" t="s">
        <v>222</v>
      </c>
      <c r="J7" s="831" t="s">
        <v>223</v>
      </c>
      <c r="K7" s="831" t="s">
        <v>224</v>
      </c>
      <c r="L7" s="831" t="s">
        <v>225</v>
      </c>
      <c r="M7" s="873" t="s">
        <v>226</v>
      </c>
      <c r="N7" s="871" t="s">
        <v>617</v>
      </c>
      <c r="O7" s="872"/>
      <c r="P7" s="869"/>
      <c r="Q7" s="865"/>
    </row>
    <row r="8" spans="1:34" ht="12.9" customHeight="1" thickBot="1" x14ac:dyDescent="0.3">
      <c r="A8" s="866"/>
      <c r="B8" s="837"/>
      <c r="C8" s="832"/>
      <c r="D8" s="874"/>
      <c r="E8" s="832"/>
      <c r="F8" s="832"/>
      <c r="G8" s="832"/>
      <c r="H8" s="834"/>
      <c r="I8" s="837"/>
      <c r="J8" s="832"/>
      <c r="K8" s="832"/>
      <c r="L8" s="832"/>
      <c r="M8" s="834"/>
      <c r="N8" s="268">
        <v>2012</v>
      </c>
      <c r="O8" s="456">
        <v>2013</v>
      </c>
      <c r="P8" s="870"/>
      <c r="Q8" s="866"/>
    </row>
    <row r="9" spans="1:34" ht="6" customHeight="1" thickTop="1" x14ac:dyDescent="0.25">
      <c r="A9" s="428"/>
      <c r="B9" s="276"/>
      <c r="C9" s="277"/>
      <c r="D9" s="273"/>
      <c r="E9" s="277"/>
      <c r="F9" s="277"/>
      <c r="G9" s="277"/>
      <c r="H9" s="699"/>
      <c r="I9" s="276"/>
      <c r="J9" s="277"/>
      <c r="K9" s="277"/>
      <c r="L9" s="277"/>
      <c r="M9" s="699"/>
      <c r="N9" s="277"/>
      <c r="O9" s="273"/>
      <c r="P9" s="273"/>
      <c r="Q9" s="428"/>
    </row>
    <row r="10" spans="1:34" ht="12.6" customHeight="1" x14ac:dyDescent="0.25">
      <c r="A10" s="429" t="s">
        <v>1202</v>
      </c>
      <c r="B10" s="457"/>
      <c r="C10" s="458"/>
      <c r="D10" s="459"/>
      <c r="E10" s="458"/>
      <c r="F10" s="458"/>
      <c r="G10" s="458"/>
      <c r="H10" s="703"/>
      <c r="I10" s="457"/>
      <c r="J10" s="458"/>
      <c r="K10" s="458"/>
      <c r="L10" s="458"/>
      <c r="M10" s="703"/>
      <c r="N10" s="458"/>
      <c r="O10" s="458"/>
      <c r="P10" s="458"/>
      <c r="Q10" s="429" t="s">
        <v>1203</v>
      </c>
      <c r="R10" s="293"/>
    </row>
    <row r="11" spans="1:34" ht="12.6" customHeight="1" x14ac:dyDescent="0.25">
      <c r="A11" s="430" t="s">
        <v>1204</v>
      </c>
      <c r="B11" s="460">
        <v>4438.8418430000002</v>
      </c>
      <c r="C11" s="462">
        <v>4583.8690429999997</v>
      </c>
      <c r="D11" s="461">
        <v>4819.605818</v>
      </c>
      <c r="E11" s="462">
        <v>5065.004484</v>
      </c>
      <c r="F11" s="462">
        <v>5036.9830629999997</v>
      </c>
      <c r="G11" s="462">
        <v>4830.8694370000003</v>
      </c>
      <c r="H11" s="704">
        <v>4852.1064919999999</v>
      </c>
      <c r="I11" s="460">
        <v>4590.3766779999996</v>
      </c>
      <c r="J11" s="462">
        <v>5320.088092</v>
      </c>
      <c r="K11" s="462">
        <v>5804.3025369999996</v>
      </c>
      <c r="L11" s="462">
        <v>5871.1717049999997</v>
      </c>
      <c r="M11" s="704">
        <v>4726.6522089999999</v>
      </c>
      <c r="N11" s="462">
        <v>58588.351994999997</v>
      </c>
      <c r="O11" s="461">
        <v>59939.871400999997</v>
      </c>
      <c r="P11" s="463">
        <v>102.3</v>
      </c>
      <c r="Q11" s="430" t="s">
        <v>1205</v>
      </c>
      <c r="R11" s="293"/>
    </row>
    <row r="12" spans="1:34" ht="12.6" customHeight="1" x14ac:dyDescent="0.25">
      <c r="A12" s="430" t="s">
        <v>1206</v>
      </c>
      <c r="B12" s="460">
        <v>4812.619987</v>
      </c>
      <c r="C12" s="462">
        <v>5016.2956109999996</v>
      </c>
      <c r="D12" s="461">
        <v>5266.6536939999996</v>
      </c>
      <c r="E12" s="462">
        <v>5593.7129430000005</v>
      </c>
      <c r="F12" s="462">
        <v>5646.2128080000002</v>
      </c>
      <c r="G12" s="462">
        <v>5222.7354160000004</v>
      </c>
      <c r="H12" s="704">
        <v>4975.6071899999997</v>
      </c>
      <c r="I12" s="460">
        <v>4795.5746220000001</v>
      </c>
      <c r="J12" s="462">
        <v>5823.6533159999999</v>
      </c>
      <c r="K12" s="462">
        <v>6226.9557160000004</v>
      </c>
      <c r="L12" s="462">
        <v>6134.3851569999997</v>
      </c>
      <c r="M12" s="704">
        <v>4657.8493250000001</v>
      </c>
      <c r="N12" s="462">
        <v>62144.033212000002</v>
      </c>
      <c r="O12" s="461">
        <v>64172.255785000001</v>
      </c>
      <c r="P12" s="463">
        <v>103.3</v>
      </c>
      <c r="Q12" s="430" t="s">
        <v>1207</v>
      </c>
      <c r="R12" s="293"/>
    </row>
    <row r="13" spans="1:34" ht="12.6" customHeight="1" x14ac:dyDescent="0.25">
      <c r="A13" s="430" t="s">
        <v>1307</v>
      </c>
      <c r="B13" s="464">
        <v>100</v>
      </c>
      <c r="C13" s="466">
        <v>100</v>
      </c>
      <c r="D13" s="465">
        <v>100</v>
      </c>
      <c r="E13" s="466">
        <v>100</v>
      </c>
      <c r="F13" s="466">
        <v>100</v>
      </c>
      <c r="G13" s="466">
        <v>100</v>
      </c>
      <c r="H13" s="705">
        <v>100</v>
      </c>
      <c r="I13" s="464">
        <v>100</v>
      </c>
      <c r="J13" s="466">
        <v>100</v>
      </c>
      <c r="K13" s="466">
        <v>100</v>
      </c>
      <c r="L13" s="466">
        <v>100</v>
      </c>
      <c r="M13" s="705">
        <v>100</v>
      </c>
      <c r="N13" s="466">
        <v>100</v>
      </c>
      <c r="O13" s="465">
        <v>100</v>
      </c>
      <c r="P13" s="465"/>
      <c r="Q13" s="430" t="s">
        <v>1308</v>
      </c>
      <c r="R13" s="293"/>
    </row>
    <row r="14" spans="1:34" ht="12.6" customHeight="1" x14ac:dyDescent="0.25">
      <c r="A14" s="430" t="s">
        <v>1309</v>
      </c>
      <c r="B14" s="464">
        <v>100</v>
      </c>
      <c r="C14" s="466">
        <v>100</v>
      </c>
      <c r="D14" s="465">
        <v>100</v>
      </c>
      <c r="E14" s="466">
        <v>100</v>
      </c>
      <c r="F14" s="466">
        <v>100</v>
      </c>
      <c r="G14" s="466">
        <v>100</v>
      </c>
      <c r="H14" s="705">
        <v>100</v>
      </c>
      <c r="I14" s="464">
        <v>100</v>
      </c>
      <c r="J14" s="466">
        <v>100</v>
      </c>
      <c r="K14" s="466">
        <v>100</v>
      </c>
      <c r="L14" s="466">
        <v>100</v>
      </c>
      <c r="M14" s="705">
        <v>100</v>
      </c>
      <c r="N14" s="466">
        <v>100</v>
      </c>
      <c r="O14" s="465">
        <v>100</v>
      </c>
      <c r="P14" s="465"/>
      <c r="Q14" s="430" t="s">
        <v>1310</v>
      </c>
      <c r="R14" s="293"/>
    </row>
    <row r="15" spans="1:34" ht="6" customHeight="1" x14ac:dyDescent="0.25">
      <c r="A15" s="430"/>
      <c r="B15" s="467"/>
      <c r="C15" s="470"/>
      <c r="D15" s="468"/>
      <c r="E15" s="470"/>
      <c r="F15" s="470"/>
      <c r="G15" s="470"/>
      <c r="H15" s="678"/>
      <c r="I15" s="467"/>
      <c r="J15" s="470"/>
      <c r="K15" s="470"/>
      <c r="L15" s="470"/>
      <c r="M15" s="678"/>
      <c r="N15" s="470"/>
      <c r="O15" s="468"/>
      <c r="P15" s="471"/>
      <c r="Q15" s="430"/>
      <c r="R15" s="293"/>
    </row>
    <row r="16" spans="1:34" ht="12.6" customHeight="1" x14ac:dyDescent="0.25">
      <c r="A16" s="429" t="s">
        <v>1311</v>
      </c>
      <c r="B16" s="467"/>
      <c r="C16" s="470"/>
      <c r="D16" s="468"/>
      <c r="E16" s="470"/>
      <c r="F16" s="470"/>
      <c r="G16" s="470"/>
      <c r="H16" s="678"/>
      <c r="I16" s="467"/>
      <c r="J16" s="470"/>
      <c r="K16" s="470"/>
      <c r="L16" s="470"/>
      <c r="M16" s="678"/>
      <c r="N16" s="470"/>
      <c r="O16" s="468"/>
      <c r="P16" s="471"/>
      <c r="Q16" s="429" t="s">
        <v>1311</v>
      </c>
      <c r="R16" s="293"/>
    </row>
    <row r="17" spans="1:18" ht="12.6" customHeight="1" x14ac:dyDescent="0.25">
      <c r="A17" s="472" t="s">
        <v>1312</v>
      </c>
      <c r="B17" s="467"/>
      <c r="C17" s="470"/>
      <c r="D17" s="468"/>
      <c r="E17" s="470"/>
      <c r="F17" s="470"/>
      <c r="G17" s="470"/>
      <c r="H17" s="678"/>
      <c r="I17" s="467"/>
      <c r="J17" s="470"/>
      <c r="K17" s="470"/>
      <c r="L17" s="470"/>
      <c r="M17" s="678"/>
      <c r="N17" s="14"/>
      <c r="O17" s="469"/>
      <c r="P17" s="473"/>
      <c r="Q17" s="474" t="s">
        <v>1313</v>
      </c>
      <c r="R17" s="293"/>
    </row>
    <row r="18" spans="1:18" ht="12.6" customHeight="1" x14ac:dyDescent="0.25">
      <c r="A18" s="430" t="s">
        <v>1204</v>
      </c>
      <c r="B18" s="467">
        <v>229.39882</v>
      </c>
      <c r="C18" s="470">
        <v>239.272098</v>
      </c>
      <c r="D18" s="468">
        <v>269.43666200000001</v>
      </c>
      <c r="E18" s="470">
        <v>236.046055</v>
      </c>
      <c r="F18" s="470">
        <v>261.53192999999999</v>
      </c>
      <c r="G18" s="470">
        <v>247.423654</v>
      </c>
      <c r="H18" s="678">
        <v>255.27700300000001</v>
      </c>
      <c r="I18" s="467">
        <v>244.44240199999999</v>
      </c>
      <c r="J18" s="470">
        <v>271.04449799999998</v>
      </c>
      <c r="K18" s="470">
        <v>273.96764000000002</v>
      </c>
      <c r="L18" s="470">
        <v>275.25700799999998</v>
      </c>
      <c r="M18" s="678">
        <v>236.98410799999999</v>
      </c>
      <c r="N18" s="470">
        <v>2987.1755229999999</v>
      </c>
      <c r="O18" s="468">
        <v>3040.081878</v>
      </c>
      <c r="P18" s="471">
        <v>101.8</v>
      </c>
      <c r="Q18" s="430" t="s">
        <v>1205</v>
      </c>
      <c r="R18" s="293"/>
    </row>
    <row r="19" spans="1:18" ht="12.6" customHeight="1" x14ac:dyDescent="0.25">
      <c r="A19" s="430" t="s">
        <v>1206</v>
      </c>
      <c r="B19" s="467">
        <v>177.429766</v>
      </c>
      <c r="C19" s="470">
        <v>183.82419300000001</v>
      </c>
      <c r="D19" s="468">
        <v>198.85508100000001</v>
      </c>
      <c r="E19" s="470">
        <v>183.99647400000001</v>
      </c>
      <c r="F19" s="470">
        <v>194.75750199999999</v>
      </c>
      <c r="G19" s="470">
        <v>180.75554500000001</v>
      </c>
      <c r="H19" s="678">
        <v>203.56219100000001</v>
      </c>
      <c r="I19" s="467">
        <v>198.98366799999999</v>
      </c>
      <c r="J19" s="470">
        <v>212.54852299999999</v>
      </c>
      <c r="K19" s="470">
        <v>233.62399500000001</v>
      </c>
      <c r="L19" s="470">
        <v>216.81154699999999</v>
      </c>
      <c r="M19" s="678">
        <v>189.15779900000001</v>
      </c>
      <c r="N19" s="470">
        <v>2532.8781739999999</v>
      </c>
      <c r="O19" s="468">
        <v>2374.3062839999998</v>
      </c>
      <c r="P19" s="471">
        <v>93.7</v>
      </c>
      <c r="Q19" s="430" t="s">
        <v>1207</v>
      </c>
      <c r="R19" s="293"/>
    </row>
    <row r="20" spans="1:18" ht="12.6" customHeight="1" x14ac:dyDescent="0.25">
      <c r="A20" s="430" t="s">
        <v>1307</v>
      </c>
      <c r="B20" s="475">
        <v>5.1679880000000002</v>
      </c>
      <c r="C20" s="476">
        <v>5.2198719999999996</v>
      </c>
      <c r="D20" s="471">
        <v>5.5904290000000003</v>
      </c>
      <c r="E20" s="476">
        <v>4.6603329999999996</v>
      </c>
      <c r="F20" s="476">
        <v>5.192234</v>
      </c>
      <c r="G20" s="476">
        <v>5.121721</v>
      </c>
      <c r="H20" s="706">
        <v>5.261158</v>
      </c>
      <c r="I20" s="475">
        <v>5.3251059999999999</v>
      </c>
      <c r="J20" s="476">
        <v>5.0947370000000003</v>
      </c>
      <c r="K20" s="476">
        <v>4.7200790000000001</v>
      </c>
      <c r="L20" s="476">
        <v>4.6882809999999999</v>
      </c>
      <c r="M20" s="706">
        <v>5.0137830000000001</v>
      </c>
      <c r="N20" s="476">
        <v>5.0985829999999996</v>
      </c>
      <c r="O20" s="471">
        <v>5.0718860000000001</v>
      </c>
      <c r="P20" s="471"/>
      <c r="Q20" s="430" t="s">
        <v>1308</v>
      </c>
      <c r="R20" s="293"/>
    </row>
    <row r="21" spans="1:18" ht="12.6" customHeight="1" x14ac:dyDescent="0.25">
      <c r="A21" s="430" t="s">
        <v>1309</v>
      </c>
      <c r="B21" s="475">
        <v>3.68676</v>
      </c>
      <c r="C21" s="476">
        <v>3.6645409999999998</v>
      </c>
      <c r="D21" s="471">
        <v>3.7757390000000002</v>
      </c>
      <c r="E21" s="476">
        <v>3.2893439999999998</v>
      </c>
      <c r="F21" s="476">
        <v>3.4493480000000001</v>
      </c>
      <c r="G21" s="476">
        <v>3.4609359999999998</v>
      </c>
      <c r="H21" s="706">
        <v>4.0912030000000001</v>
      </c>
      <c r="I21" s="475">
        <v>4.1493190000000002</v>
      </c>
      <c r="J21" s="476">
        <v>3.6497449999999998</v>
      </c>
      <c r="K21" s="476">
        <v>3.751817</v>
      </c>
      <c r="L21" s="476">
        <v>3.5343650000000002</v>
      </c>
      <c r="M21" s="706">
        <v>4.0610540000000004</v>
      </c>
      <c r="N21" s="476">
        <v>4.0758190000000001</v>
      </c>
      <c r="O21" s="471">
        <v>3.6998950000000002</v>
      </c>
      <c r="P21" s="471"/>
      <c r="Q21" s="430" t="s">
        <v>1310</v>
      </c>
      <c r="R21" s="293"/>
    </row>
    <row r="22" spans="1:18" ht="6" customHeight="1" x14ac:dyDescent="0.25">
      <c r="A22" s="430"/>
      <c r="B22" s="467"/>
      <c r="C22" s="470"/>
      <c r="D22" s="468"/>
      <c r="E22" s="470"/>
      <c r="F22" s="470"/>
      <c r="G22" s="470"/>
      <c r="H22" s="678"/>
      <c r="I22" s="467"/>
      <c r="J22" s="470"/>
      <c r="K22" s="470"/>
      <c r="L22" s="470"/>
      <c r="M22" s="678"/>
      <c r="N22" s="470"/>
      <c r="O22" s="468"/>
      <c r="P22" s="471"/>
      <c r="Q22" s="430"/>
      <c r="R22" s="293"/>
    </row>
    <row r="23" spans="1:18" ht="12.6" customHeight="1" x14ac:dyDescent="0.25">
      <c r="A23" s="429" t="s">
        <v>1314</v>
      </c>
      <c r="B23" s="467"/>
      <c r="C23" s="470"/>
      <c r="D23" s="468"/>
      <c r="E23" s="470"/>
      <c r="F23" s="470"/>
      <c r="G23" s="470"/>
      <c r="H23" s="678"/>
      <c r="I23" s="467"/>
      <c r="J23" s="470"/>
      <c r="K23" s="470"/>
      <c r="L23" s="470"/>
      <c r="M23" s="678"/>
      <c r="N23" s="470"/>
      <c r="O23" s="468"/>
      <c r="P23" s="471"/>
      <c r="Q23" s="429" t="s">
        <v>1314</v>
      </c>
      <c r="R23" s="293"/>
    </row>
    <row r="24" spans="1:18" ht="12.6" customHeight="1" x14ac:dyDescent="0.25">
      <c r="A24" s="472" t="s">
        <v>1315</v>
      </c>
      <c r="B24" s="467"/>
      <c r="C24" s="470"/>
      <c r="D24" s="468"/>
      <c r="E24" s="470"/>
      <c r="F24" s="470"/>
      <c r="G24" s="470"/>
      <c r="H24" s="678"/>
      <c r="I24" s="467"/>
      <c r="J24" s="470"/>
      <c r="K24" s="470"/>
      <c r="L24" s="470"/>
      <c r="M24" s="678"/>
      <c r="N24" s="470"/>
      <c r="O24" s="468"/>
      <c r="P24" s="471"/>
      <c r="Q24" s="429" t="s">
        <v>1316</v>
      </c>
      <c r="R24" s="293"/>
    </row>
    <row r="25" spans="1:18" ht="12.6" customHeight="1" x14ac:dyDescent="0.25">
      <c r="A25" s="430" t="s">
        <v>1204</v>
      </c>
      <c r="B25" s="467">
        <v>24.064564000000001</v>
      </c>
      <c r="C25" s="470">
        <v>24.634198000000001</v>
      </c>
      <c r="D25" s="468">
        <v>30.574434</v>
      </c>
      <c r="E25" s="470">
        <v>30.207944999999999</v>
      </c>
      <c r="F25" s="470">
        <v>38.587297999999997</v>
      </c>
      <c r="G25" s="470">
        <v>34.381936000000003</v>
      </c>
      <c r="H25" s="678">
        <v>39.992336999999999</v>
      </c>
      <c r="I25" s="467">
        <v>37.614998</v>
      </c>
      <c r="J25" s="470">
        <v>36.694322999999997</v>
      </c>
      <c r="K25" s="470">
        <v>33.110132</v>
      </c>
      <c r="L25" s="470">
        <v>34.403599</v>
      </c>
      <c r="M25" s="678">
        <v>31.660174000000001</v>
      </c>
      <c r="N25" s="470">
        <v>354.13338499999998</v>
      </c>
      <c r="O25" s="468">
        <v>395.92593799999997</v>
      </c>
      <c r="P25" s="471">
        <v>111.8</v>
      </c>
      <c r="Q25" s="430" t="s">
        <v>1205</v>
      </c>
      <c r="R25" s="293"/>
    </row>
    <row r="26" spans="1:18" ht="12.6" customHeight="1" x14ac:dyDescent="0.25">
      <c r="A26" s="430" t="s">
        <v>1206</v>
      </c>
      <c r="B26" s="467">
        <v>7.4261020000000002</v>
      </c>
      <c r="C26" s="470">
        <v>8.8072769999999991</v>
      </c>
      <c r="D26" s="468">
        <v>11.302854999999999</v>
      </c>
      <c r="E26" s="470">
        <v>9.1333310000000001</v>
      </c>
      <c r="F26" s="470">
        <v>10.654221</v>
      </c>
      <c r="G26" s="470">
        <v>9.6174579999999992</v>
      </c>
      <c r="H26" s="678">
        <v>10.617451000000001</v>
      </c>
      <c r="I26" s="467">
        <v>9.7002839999999999</v>
      </c>
      <c r="J26" s="470">
        <v>7.4586620000000003</v>
      </c>
      <c r="K26" s="470">
        <v>7.7098079999999998</v>
      </c>
      <c r="L26" s="470">
        <v>7.8799869999999999</v>
      </c>
      <c r="M26" s="678">
        <v>8.2872920000000008</v>
      </c>
      <c r="N26" s="470">
        <v>134.82034400000001</v>
      </c>
      <c r="O26" s="468">
        <v>108.594728</v>
      </c>
      <c r="P26" s="471">
        <v>80.5</v>
      </c>
      <c r="Q26" s="430" t="s">
        <v>1207</v>
      </c>
      <c r="R26" s="293"/>
    </row>
    <row r="27" spans="1:18" ht="12.6" customHeight="1" x14ac:dyDescent="0.25">
      <c r="A27" s="430" t="s">
        <v>1307</v>
      </c>
      <c r="B27" s="475">
        <v>0.54213599999999995</v>
      </c>
      <c r="C27" s="476">
        <v>0.53741099999999997</v>
      </c>
      <c r="D27" s="471">
        <v>0.63437600000000005</v>
      </c>
      <c r="E27" s="476">
        <v>0.59640499999999996</v>
      </c>
      <c r="F27" s="476">
        <v>0.76607999999999998</v>
      </c>
      <c r="G27" s="476">
        <v>0.71171300000000004</v>
      </c>
      <c r="H27" s="706">
        <v>0.82422600000000001</v>
      </c>
      <c r="I27" s="475">
        <v>0.81943200000000005</v>
      </c>
      <c r="J27" s="476">
        <v>0.68973099999999998</v>
      </c>
      <c r="K27" s="476">
        <v>0.57044099999999998</v>
      </c>
      <c r="L27" s="476">
        <v>0.58597500000000002</v>
      </c>
      <c r="M27" s="706">
        <v>0.66982200000000003</v>
      </c>
      <c r="N27" s="476">
        <v>0.60444299999999995</v>
      </c>
      <c r="O27" s="471">
        <v>0.66053899999999999</v>
      </c>
      <c r="P27" s="471"/>
      <c r="Q27" s="430" t="s">
        <v>1308</v>
      </c>
      <c r="R27" s="293"/>
    </row>
    <row r="28" spans="1:18" ht="12.6" customHeight="1" x14ac:dyDescent="0.25">
      <c r="A28" s="430" t="s">
        <v>1309</v>
      </c>
      <c r="B28" s="475">
        <v>0.154305</v>
      </c>
      <c r="C28" s="476">
        <v>0.17557300000000001</v>
      </c>
      <c r="D28" s="471">
        <v>0.214612</v>
      </c>
      <c r="E28" s="476">
        <v>0.16327900000000001</v>
      </c>
      <c r="F28" s="476">
        <v>0.188697</v>
      </c>
      <c r="G28" s="476">
        <v>0.184146</v>
      </c>
      <c r="H28" s="706">
        <v>0.21339</v>
      </c>
      <c r="I28" s="475">
        <v>0.20227600000000001</v>
      </c>
      <c r="J28" s="476">
        <v>0.12807499999999999</v>
      </c>
      <c r="K28" s="476">
        <v>0.12381300000000001</v>
      </c>
      <c r="L28" s="476">
        <v>0.12845599999999999</v>
      </c>
      <c r="M28" s="706">
        <v>0.177921</v>
      </c>
      <c r="N28" s="476">
        <v>0.216948</v>
      </c>
      <c r="O28" s="471">
        <v>0.16922400000000001</v>
      </c>
      <c r="P28" s="471"/>
      <c r="Q28" s="430" t="s">
        <v>1310</v>
      </c>
      <c r="R28" s="293"/>
    </row>
    <row r="29" spans="1:18" ht="6" customHeight="1" x14ac:dyDescent="0.25">
      <c r="A29" s="430"/>
      <c r="B29" s="467"/>
      <c r="C29" s="470"/>
      <c r="D29" s="468"/>
      <c r="E29" s="470"/>
      <c r="F29" s="470"/>
      <c r="G29" s="470"/>
      <c r="H29" s="678"/>
      <c r="I29" s="467"/>
      <c r="J29" s="470"/>
      <c r="K29" s="470"/>
      <c r="L29" s="470"/>
      <c r="M29" s="678"/>
      <c r="N29" s="470"/>
      <c r="O29" s="468"/>
      <c r="P29" s="471"/>
      <c r="Q29" s="430"/>
    </row>
    <row r="30" spans="1:18" ht="12.6" customHeight="1" x14ac:dyDescent="0.25">
      <c r="A30" s="429" t="s">
        <v>1317</v>
      </c>
      <c r="B30" s="477"/>
      <c r="C30" s="479"/>
      <c r="D30" s="478"/>
      <c r="E30" s="479"/>
      <c r="F30" s="479"/>
      <c r="G30" s="479"/>
      <c r="H30" s="707"/>
      <c r="I30" s="477"/>
      <c r="J30" s="479"/>
      <c r="K30" s="479"/>
      <c r="L30" s="479"/>
      <c r="M30" s="707"/>
      <c r="N30" s="479"/>
      <c r="O30" s="478"/>
      <c r="P30" s="480"/>
      <c r="Q30" s="429" t="s">
        <v>1317</v>
      </c>
    </row>
    <row r="31" spans="1:18" ht="12.6" customHeight="1" x14ac:dyDescent="0.25">
      <c r="A31" s="429" t="s">
        <v>1318</v>
      </c>
      <c r="B31" s="477"/>
      <c r="C31" s="479"/>
      <c r="D31" s="478"/>
      <c r="E31" s="479"/>
      <c r="F31" s="479"/>
      <c r="G31" s="479"/>
      <c r="H31" s="707"/>
      <c r="I31" s="477"/>
      <c r="J31" s="479"/>
      <c r="K31" s="479"/>
      <c r="L31" s="479"/>
      <c r="M31" s="707"/>
      <c r="N31" s="479"/>
      <c r="O31" s="478"/>
      <c r="P31" s="480"/>
      <c r="Q31" s="429" t="s">
        <v>1319</v>
      </c>
    </row>
    <row r="32" spans="1:18" ht="12.6" customHeight="1" x14ac:dyDescent="0.25">
      <c r="A32" s="430" t="s">
        <v>1204</v>
      </c>
      <c r="B32" s="481">
        <v>153.82324299999999</v>
      </c>
      <c r="C32" s="483">
        <v>167.11266599999999</v>
      </c>
      <c r="D32" s="482">
        <v>172.67052100000001</v>
      </c>
      <c r="E32" s="483">
        <v>167.58703299999999</v>
      </c>
      <c r="F32" s="483">
        <v>166.924926</v>
      </c>
      <c r="G32" s="483">
        <v>151.62860599999999</v>
      </c>
      <c r="H32" s="708">
        <v>141.66439199999999</v>
      </c>
      <c r="I32" s="481">
        <v>133.08136300000001</v>
      </c>
      <c r="J32" s="483">
        <v>153.965214</v>
      </c>
      <c r="K32" s="483">
        <v>167.04418000000001</v>
      </c>
      <c r="L32" s="483">
        <v>147.918072</v>
      </c>
      <c r="M32" s="708">
        <v>143.64650499999999</v>
      </c>
      <c r="N32" s="483">
        <v>2076.9015159999999</v>
      </c>
      <c r="O32" s="482">
        <v>1867.0667209999999</v>
      </c>
      <c r="P32" s="465">
        <v>89.9</v>
      </c>
      <c r="Q32" s="430" t="s">
        <v>1205</v>
      </c>
      <c r="R32" s="293"/>
    </row>
    <row r="33" spans="1:18" ht="12.6" customHeight="1" x14ac:dyDescent="0.25">
      <c r="A33" s="430" t="s">
        <v>1206</v>
      </c>
      <c r="B33" s="467">
        <v>112.95994399999999</v>
      </c>
      <c r="C33" s="470">
        <v>122.96984399999999</v>
      </c>
      <c r="D33" s="468">
        <v>131.47132999999999</v>
      </c>
      <c r="E33" s="470">
        <v>133.40285399999999</v>
      </c>
      <c r="F33" s="470">
        <v>132.36211499999999</v>
      </c>
      <c r="G33" s="470">
        <v>121.67434299999999</v>
      </c>
      <c r="H33" s="678">
        <v>146.109894</v>
      </c>
      <c r="I33" s="467">
        <v>127.62180499999999</v>
      </c>
      <c r="J33" s="470">
        <v>129.313174</v>
      </c>
      <c r="K33" s="470">
        <v>137.51731100000001</v>
      </c>
      <c r="L33" s="470">
        <v>129.188253</v>
      </c>
      <c r="M33" s="678">
        <v>99.773833999999994</v>
      </c>
      <c r="N33" s="470">
        <v>1704.583695</v>
      </c>
      <c r="O33" s="468">
        <v>1524.364701</v>
      </c>
      <c r="P33" s="471">
        <v>89.4</v>
      </c>
      <c r="Q33" s="430" t="s">
        <v>1207</v>
      </c>
      <c r="R33" s="293"/>
    </row>
    <row r="34" spans="1:18" ht="12.6" customHeight="1" x14ac:dyDescent="0.25">
      <c r="A34" s="430" t="s">
        <v>1307</v>
      </c>
      <c r="B34" s="475">
        <v>3.4653909999999999</v>
      </c>
      <c r="C34" s="476">
        <v>3.6456680000000001</v>
      </c>
      <c r="D34" s="471">
        <v>3.5826690000000001</v>
      </c>
      <c r="E34" s="476">
        <v>3.3087240000000002</v>
      </c>
      <c r="F34" s="476">
        <v>3.3139859999999999</v>
      </c>
      <c r="G34" s="476">
        <v>3.138744</v>
      </c>
      <c r="H34" s="706">
        <v>2.9196469999999999</v>
      </c>
      <c r="I34" s="475">
        <v>2.8991380000000002</v>
      </c>
      <c r="J34" s="476">
        <v>2.8940350000000001</v>
      </c>
      <c r="K34" s="476">
        <v>2.8779370000000002</v>
      </c>
      <c r="L34" s="476">
        <v>2.519396</v>
      </c>
      <c r="M34" s="706">
        <v>3.039075</v>
      </c>
      <c r="N34" s="476">
        <v>3.544905</v>
      </c>
      <c r="O34" s="471">
        <v>3.1148989999999999</v>
      </c>
      <c r="P34" s="471"/>
      <c r="Q34" s="430" t="s">
        <v>1308</v>
      </c>
      <c r="R34" s="293"/>
    </row>
    <row r="35" spans="1:18" ht="12.6" customHeight="1" x14ac:dyDescent="0.25">
      <c r="A35" s="430" t="s">
        <v>1309</v>
      </c>
      <c r="B35" s="475">
        <v>2.3471609999999998</v>
      </c>
      <c r="C35" s="476">
        <v>2.4514070000000001</v>
      </c>
      <c r="D35" s="471">
        <v>2.4962970000000002</v>
      </c>
      <c r="E35" s="476">
        <v>2.384871</v>
      </c>
      <c r="F35" s="476">
        <v>2.3442639999999999</v>
      </c>
      <c r="G35" s="476">
        <v>2.3297050000000001</v>
      </c>
      <c r="H35" s="706">
        <v>2.9365239999999999</v>
      </c>
      <c r="I35" s="475">
        <v>2.661241</v>
      </c>
      <c r="J35" s="476">
        <v>2.2204820000000001</v>
      </c>
      <c r="K35" s="476">
        <v>2.2084199999999998</v>
      </c>
      <c r="L35" s="476">
        <v>2.105969</v>
      </c>
      <c r="M35" s="706">
        <v>2.142058</v>
      </c>
      <c r="N35" s="476">
        <v>2.7429559999999999</v>
      </c>
      <c r="O35" s="471">
        <v>2.375426</v>
      </c>
      <c r="P35" s="471"/>
      <c r="Q35" s="430" t="s">
        <v>1310</v>
      </c>
      <c r="R35" s="293"/>
    </row>
    <row r="36" spans="1:18" ht="6" customHeight="1" x14ac:dyDescent="0.25">
      <c r="A36" s="430"/>
      <c r="B36" s="467"/>
      <c r="C36" s="470"/>
      <c r="D36" s="468"/>
      <c r="E36" s="470"/>
      <c r="F36" s="470"/>
      <c r="G36" s="470"/>
      <c r="H36" s="678"/>
      <c r="I36" s="467"/>
      <c r="J36" s="470"/>
      <c r="K36" s="470"/>
      <c r="L36" s="470"/>
      <c r="M36" s="678"/>
      <c r="N36" s="470"/>
      <c r="O36" s="468"/>
      <c r="P36" s="471"/>
      <c r="Q36" s="430"/>
      <c r="R36" s="293"/>
    </row>
    <row r="37" spans="1:18" ht="12.6" customHeight="1" x14ac:dyDescent="0.25">
      <c r="A37" s="429" t="s">
        <v>1320</v>
      </c>
      <c r="B37" s="484"/>
      <c r="C37" s="486"/>
      <c r="D37" s="485"/>
      <c r="E37" s="486"/>
      <c r="F37" s="486"/>
      <c r="G37" s="486"/>
      <c r="H37" s="709"/>
      <c r="I37" s="484"/>
      <c r="J37" s="486"/>
      <c r="K37" s="486"/>
      <c r="L37" s="486"/>
      <c r="M37" s="709"/>
      <c r="N37" s="486"/>
      <c r="O37" s="485"/>
      <c r="P37" s="471"/>
      <c r="Q37" s="429" t="s">
        <v>1320</v>
      </c>
      <c r="R37" s="293"/>
    </row>
    <row r="38" spans="1:18" ht="12.6" customHeight="1" x14ac:dyDescent="0.25">
      <c r="A38" s="429" t="s">
        <v>1321</v>
      </c>
      <c r="B38" s="484"/>
      <c r="C38" s="486"/>
      <c r="D38" s="485"/>
      <c r="E38" s="486"/>
      <c r="F38" s="486"/>
      <c r="G38" s="486"/>
      <c r="H38" s="709"/>
      <c r="I38" s="484"/>
      <c r="J38" s="486"/>
      <c r="K38" s="486"/>
      <c r="L38" s="486"/>
      <c r="M38" s="709"/>
      <c r="N38" s="486"/>
      <c r="O38" s="485"/>
      <c r="P38" s="471"/>
      <c r="Q38" s="429" t="s">
        <v>1322</v>
      </c>
      <c r="R38" s="293"/>
    </row>
    <row r="39" spans="1:18" ht="12.6" customHeight="1" x14ac:dyDescent="0.25">
      <c r="A39" s="430" t="s">
        <v>1204</v>
      </c>
      <c r="B39" s="467">
        <v>604.03224299999999</v>
      </c>
      <c r="C39" s="470">
        <v>599.41471300000001</v>
      </c>
      <c r="D39" s="468">
        <v>515.49302499999999</v>
      </c>
      <c r="E39" s="470">
        <v>650.25171999999998</v>
      </c>
      <c r="F39" s="470">
        <v>616.91980799999999</v>
      </c>
      <c r="G39" s="470">
        <v>548.81440499999997</v>
      </c>
      <c r="H39" s="678">
        <v>790.49779699999999</v>
      </c>
      <c r="I39" s="467">
        <v>643.16240100000005</v>
      </c>
      <c r="J39" s="470">
        <v>668.77174300000001</v>
      </c>
      <c r="K39" s="470">
        <v>782.79458</v>
      </c>
      <c r="L39" s="470">
        <v>721.99398799999994</v>
      </c>
      <c r="M39" s="678">
        <v>747.78904899999998</v>
      </c>
      <c r="N39" s="470">
        <v>7886.070925</v>
      </c>
      <c r="O39" s="468">
        <v>7889.9354720000001</v>
      </c>
      <c r="P39" s="471">
        <v>100</v>
      </c>
      <c r="Q39" s="430" t="s">
        <v>1205</v>
      </c>
      <c r="R39" s="293"/>
    </row>
    <row r="40" spans="1:18" ht="12.6" customHeight="1" x14ac:dyDescent="0.25">
      <c r="A40" s="430" t="s">
        <v>1206</v>
      </c>
      <c r="B40" s="467">
        <v>264.476494</v>
      </c>
      <c r="C40" s="470">
        <v>247.161528</v>
      </c>
      <c r="D40" s="468">
        <v>283.823037</v>
      </c>
      <c r="E40" s="470">
        <v>390.44387</v>
      </c>
      <c r="F40" s="470">
        <v>388.90566899999999</v>
      </c>
      <c r="G40" s="470">
        <v>281.11639200000002</v>
      </c>
      <c r="H40" s="678">
        <v>295.36004800000001</v>
      </c>
      <c r="I40" s="467">
        <v>317.93670100000003</v>
      </c>
      <c r="J40" s="470">
        <v>279.380698</v>
      </c>
      <c r="K40" s="470">
        <v>271.50786499999998</v>
      </c>
      <c r="L40" s="470">
        <v>282.20668899999998</v>
      </c>
      <c r="M40" s="678">
        <v>283.50284900000003</v>
      </c>
      <c r="N40" s="470">
        <v>3666.7592730000001</v>
      </c>
      <c r="O40" s="468">
        <v>3585.8218400000001</v>
      </c>
      <c r="P40" s="471">
        <v>97.8</v>
      </c>
      <c r="Q40" s="430" t="s">
        <v>1207</v>
      </c>
      <c r="R40" s="293"/>
    </row>
    <row r="41" spans="1:18" ht="12.6" customHeight="1" x14ac:dyDescent="0.25">
      <c r="A41" s="430" t="s">
        <v>1307</v>
      </c>
      <c r="B41" s="475">
        <v>13.607879000000001</v>
      </c>
      <c r="C41" s="476">
        <v>13.076611</v>
      </c>
      <c r="D41" s="471">
        <v>10.695751</v>
      </c>
      <c r="E41" s="476">
        <v>12.838127</v>
      </c>
      <c r="F41" s="476">
        <v>12.247804</v>
      </c>
      <c r="G41" s="476">
        <v>11.360571999999999</v>
      </c>
      <c r="H41" s="706">
        <v>16.291848000000002</v>
      </c>
      <c r="I41" s="475">
        <v>14.011103</v>
      </c>
      <c r="J41" s="476">
        <v>12.570689</v>
      </c>
      <c r="K41" s="476">
        <v>13.486454</v>
      </c>
      <c r="L41" s="476">
        <v>12.297273000000001</v>
      </c>
      <c r="M41" s="706">
        <v>15.820691</v>
      </c>
      <c r="N41" s="476">
        <v>13.460134</v>
      </c>
      <c r="O41" s="471">
        <v>13.163084</v>
      </c>
      <c r="P41" s="471"/>
      <c r="Q41" s="430" t="s">
        <v>1308</v>
      </c>
      <c r="R41" s="293"/>
    </row>
    <row r="42" spans="1:18" ht="12.6" customHeight="1" x14ac:dyDescent="0.25">
      <c r="A42" s="430" t="s">
        <v>1309</v>
      </c>
      <c r="B42" s="475">
        <v>5.4954780000000003</v>
      </c>
      <c r="C42" s="476">
        <v>4.9271719999999997</v>
      </c>
      <c r="D42" s="471">
        <v>5.3890580000000003</v>
      </c>
      <c r="E42" s="476">
        <v>6.980048</v>
      </c>
      <c r="F42" s="476">
        <v>6.8879029999999997</v>
      </c>
      <c r="G42" s="476">
        <v>5.3825510000000003</v>
      </c>
      <c r="H42" s="706">
        <v>5.9361610000000002</v>
      </c>
      <c r="I42" s="475">
        <v>6.6297940000000004</v>
      </c>
      <c r="J42" s="476">
        <v>4.7973439999999998</v>
      </c>
      <c r="K42" s="476">
        <v>4.3602020000000001</v>
      </c>
      <c r="L42" s="476">
        <v>4.6004069999999997</v>
      </c>
      <c r="M42" s="706">
        <v>6.0865609999999997</v>
      </c>
      <c r="N42" s="476">
        <v>5.9004200000000004</v>
      </c>
      <c r="O42" s="471">
        <v>5.5878069999999997</v>
      </c>
      <c r="P42" s="471"/>
      <c r="Q42" s="430" t="s">
        <v>1310</v>
      </c>
      <c r="R42" s="293"/>
    </row>
    <row r="43" spans="1:18" ht="6" customHeight="1" x14ac:dyDescent="0.25">
      <c r="A43" s="430"/>
      <c r="B43" s="467"/>
      <c r="C43" s="470"/>
      <c r="D43" s="468"/>
      <c r="E43" s="470"/>
      <c r="F43" s="470"/>
      <c r="G43" s="470"/>
      <c r="H43" s="678"/>
      <c r="I43" s="467"/>
      <c r="J43" s="470"/>
      <c r="K43" s="470"/>
      <c r="L43" s="470"/>
      <c r="M43" s="678"/>
      <c r="N43" s="470"/>
      <c r="O43" s="468"/>
      <c r="P43" s="471"/>
      <c r="Q43" s="430"/>
      <c r="R43" s="293"/>
    </row>
    <row r="44" spans="1:18" ht="12.6" customHeight="1" x14ac:dyDescent="0.25">
      <c r="A44" s="429" t="s">
        <v>1323</v>
      </c>
      <c r="B44" s="484"/>
      <c r="C44" s="486"/>
      <c r="D44" s="485"/>
      <c r="E44" s="486"/>
      <c r="F44" s="486"/>
      <c r="G44" s="486"/>
      <c r="H44" s="709"/>
      <c r="I44" s="484"/>
      <c r="J44" s="486"/>
      <c r="K44" s="486"/>
      <c r="L44" s="486"/>
      <c r="M44" s="709"/>
      <c r="N44" s="486"/>
      <c r="O44" s="485"/>
      <c r="P44" s="471"/>
      <c r="Q44" s="429" t="s">
        <v>1323</v>
      </c>
      <c r="R44" s="293"/>
    </row>
    <row r="45" spans="1:18" ht="12.6" customHeight="1" x14ac:dyDescent="0.25">
      <c r="A45" s="429" t="s">
        <v>1324</v>
      </c>
      <c r="B45" s="484"/>
      <c r="C45" s="486"/>
      <c r="D45" s="485"/>
      <c r="E45" s="486"/>
      <c r="F45" s="486"/>
      <c r="G45" s="486"/>
      <c r="H45" s="709"/>
      <c r="I45" s="484"/>
      <c r="J45" s="486"/>
      <c r="K45" s="486"/>
      <c r="L45" s="486"/>
      <c r="M45" s="709"/>
      <c r="N45" s="486"/>
      <c r="O45" s="485"/>
      <c r="P45" s="471"/>
      <c r="Q45" s="429" t="s">
        <v>1325</v>
      </c>
      <c r="R45" s="293"/>
    </row>
    <row r="46" spans="1:18" ht="12.6" customHeight="1" x14ac:dyDescent="0.25">
      <c r="A46" s="430" t="s">
        <v>1204</v>
      </c>
      <c r="B46" s="467">
        <v>31.550272</v>
      </c>
      <c r="C46" s="470">
        <v>19.642244999999999</v>
      </c>
      <c r="D46" s="468">
        <v>30.156585</v>
      </c>
      <c r="E46" s="470">
        <v>16.505362999999999</v>
      </c>
      <c r="F46" s="470">
        <v>17.654934000000001</v>
      </c>
      <c r="G46" s="470">
        <v>39.888841999999997</v>
      </c>
      <c r="H46" s="678">
        <v>40.256315999999998</v>
      </c>
      <c r="I46" s="467">
        <v>17.693476</v>
      </c>
      <c r="J46" s="470">
        <v>18.441665</v>
      </c>
      <c r="K46" s="470">
        <v>23.276724999999999</v>
      </c>
      <c r="L46" s="470">
        <v>18.712548999999999</v>
      </c>
      <c r="M46" s="678">
        <v>14.877060999999999</v>
      </c>
      <c r="N46" s="470">
        <v>348.24024600000001</v>
      </c>
      <c r="O46" s="468">
        <v>288.65603299999998</v>
      </c>
      <c r="P46" s="471">
        <v>82.9</v>
      </c>
      <c r="Q46" s="430" t="s">
        <v>1205</v>
      </c>
      <c r="R46" s="293"/>
    </row>
    <row r="47" spans="1:18" ht="12.6" customHeight="1" x14ac:dyDescent="0.25">
      <c r="A47" s="430" t="s">
        <v>1206</v>
      </c>
      <c r="B47" s="467">
        <v>33.484684999999999</v>
      </c>
      <c r="C47" s="470">
        <v>22.771089</v>
      </c>
      <c r="D47" s="468">
        <v>17.386928000000001</v>
      </c>
      <c r="E47" s="470">
        <v>14.942190999999999</v>
      </c>
      <c r="F47" s="470">
        <v>15.538462000000001</v>
      </c>
      <c r="G47" s="470">
        <v>29.771932</v>
      </c>
      <c r="H47" s="678">
        <v>30.108487</v>
      </c>
      <c r="I47" s="467">
        <v>12.087661000000001</v>
      </c>
      <c r="J47" s="470">
        <v>15.48746</v>
      </c>
      <c r="K47" s="470">
        <v>16.225674999999999</v>
      </c>
      <c r="L47" s="470">
        <v>16.977385999999999</v>
      </c>
      <c r="M47" s="678">
        <v>18.208725000000001</v>
      </c>
      <c r="N47" s="470">
        <v>320.81776500000001</v>
      </c>
      <c r="O47" s="468">
        <v>242.990681</v>
      </c>
      <c r="P47" s="471">
        <v>75.7</v>
      </c>
      <c r="Q47" s="430" t="s">
        <v>1207</v>
      </c>
      <c r="R47" s="293"/>
    </row>
    <row r="48" spans="1:18" ht="12.6" customHeight="1" x14ac:dyDescent="0.25">
      <c r="A48" s="430" t="s">
        <v>1307</v>
      </c>
      <c r="B48" s="475">
        <v>0.71077699999999999</v>
      </c>
      <c r="C48" s="476">
        <v>0.428508</v>
      </c>
      <c r="D48" s="471">
        <v>0.62570599999999998</v>
      </c>
      <c r="E48" s="476">
        <v>0.32587100000000002</v>
      </c>
      <c r="F48" s="476">
        <v>0.35050599999999998</v>
      </c>
      <c r="G48" s="476">
        <v>0.82570699999999997</v>
      </c>
      <c r="H48" s="706">
        <v>0.82966700000000004</v>
      </c>
      <c r="I48" s="475">
        <v>0.38544699999999998</v>
      </c>
      <c r="J48" s="476">
        <v>0.34664200000000001</v>
      </c>
      <c r="K48" s="476">
        <v>0.40102500000000002</v>
      </c>
      <c r="L48" s="476">
        <v>0.31871899999999997</v>
      </c>
      <c r="M48" s="706">
        <v>0.31474800000000003</v>
      </c>
      <c r="N48" s="476">
        <v>0.59438500000000005</v>
      </c>
      <c r="O48" s="471">
        <v>0.481576</v>
      </c>
      <c r="P48" s="471"/>
      <c r="Q48" s="430" t="s">
        <v>1308</v>
      </c>
      <c r="R48" s="293"/>
    </row>
    <row r="49" spans="1:18" ht="12.6" customHeight="1" x14ac:dyDescent="0.25">
      <c r="A49" s="430" t="s">
        <v>1309</v>
      </c>
      <c r="B49" s="475">
        <v>0.69576800000000005</v>
      </c>
      <c r="C49" s="476">
        <v>0.45394200000000001</v>
      </c>
      <c r="D49" s="471">
        <v>0.33013199999999998</v>
      </c>
      <c r="E49" s="476">
        <v>0.267125</v>
      </c>
      <c r="F49" s="476">
        <v>0.27520099999999997</v>
      </c>
      <c r="G49" s="476">
        <v>0.57004500000000002</v>
      </c>
      <c r="H49" s="706">
        <v>0.60512200000000005</v>
      </c>
      <c r="I49" s="475">
        <v>0.25205899999999998</v>
      </c>
      <c r="J49" s="476">
        <v>0.26594099999999998</v>
      </c>
      <c r="K49" s="476">
        <v>0.26057200000000003</v>
      </c>
      <c r="L49" s="476">
        <v>0.276758</v>
      </c>
      <c r="M49" s="706">
        <v>0.390926</v>
      </c>
      <c r="N49" s="476">
        <v>0.51624899999999996</v>
      </c>
      <c r="O49" s="471">
        <v>0.37865399999999999</v>
      </c>
      <c r="P49" s="471"/>
      <c r="Q49" s="430" t="s">
        <v>1310</v>
      </c>
      <c r="R49" s="293"/>
    </row>
    <row r="50" spans="1:18" ht="6" customHeight="1" x14ac:dyDescent="0.25">
      <c r="A50" s="430"/>
      <c r="B50" s="467"/>
      <c r="C50" s="470"/>
      <c r="D50" s="468"/>
      <c r="E50" s="470"/>
      <c r="F50" s="470"/>
      <c r="G50" s="470"/>
      <c r="H50" s="678"/>
      <c r="I50" s="467"/>
      <c r="J50" s="470"/>
      <c r="K50" s="470"/>
      <c r="L50" s="470"/>
      <c r="M50" s="678"/>
      <c r="N50" s="470"/>
      <c r="O50" s="468"/>
      <c r="P50" s="471"/>
      <c r="Q50" s="430"/>
      <c r="R50" s="293"/>
    </row>
    <row r="51" spans="1:18" ht="12.6" customHeight="1" x14ac:dyDescent="0.25">
      <c r="A51" s="429" t="s">
        <v>1326</v>
      </c>
      <c r="B51" s="484"/>
      <c r="C51" s="486"/>
      <c r="D51" s="485"/>
      <c r="E51" s="486"/>
      <c r="F51" s="486"/>
      <c r="G51" s="486"/>
      <c r="H51" s="709"/>
      <c r="I51" s="484"/>
      <c r="J51" s="486"/>
      <c r="K51" s="486"/>
      <c r="L51" s="486"/>
      <c r="M51" s="709"/>
      <c r="N51" s="486"/>
      <c r="O51" s="485"/>
      <c r="P51" s="471"/>
      <c r="Q51" s="429" t="s">
        <v>1326</v>
      </c>
      <c r="R51" s="293"/>
    </row>
    <row r="52" spans="1:18" ht="12.6" customHeight="1" x14ac:dyDescent="0.25">
      <c r="A52" s="429" t="s">
        <v>1327</v>
      </c>
      <c r="B52" s="484"/>
      <c r="C52" s="486"/>
      <c r="D52" s="485"/>
      <c r="E52" s="486"/>
      <c r="F52" s="486"/>
      <c r="G52" s="486"/>
      <c r="H52" s="709"/>
      <c r="I52" s="484"/>
      <c r="J52" s="486"/>
      <c r="K52" s="486"/>
      <c r="L52" s="486"/>
      <c r="M52" s="709"/>
      <c r="N52" s="486"/>
      <c r="O52" s="485"/>
      <c r="P52" s="471"/>
      <c r="Q52" s="429" t="s">
        <v>1328</v>
      </c>
      <c r="R52" s="293"/>
    </row>
    <row r="53" spans="1:18" ht="12.6" customHeight="1" x14ac:dyDescent="0.25">
      <c r="A53" s="430" t="s">
        <v>1204</v>
      </c>
      <c r="B53" s="467">
        <v>407.75320900000003</v>
      </c>
      <c r="C53" s="470">
        <v>399.03260399999999</v>
      </c>
      <c r="D53" s="468">
        <v>441.13689900000003</v>
      </c>
      <c r="E53" s="470">
        <v>456.338053</v>
      </c>
      <c r="F53" s="470">
        <v>455.84912400000002</v>
      </c>
      <c r="G53" s="470">
        <v>411.55526900000001</v>
      </c>
      <c r="H53" s="678">
        <v>420.13853699999999</v>
      </c>
      <c r="I53" s="467">
        <v>390.32577199999997</v>
      </c>
      <c r="J53" s="470">
        <v>446.32701600000001</v>
      </c>
      <c r="K53" s="470">
        <v>469.45934199999999</v>
      </c>
      <c r="L53" s="470">
        <v>439.76211999999998</v>
      </c>
      <c r="M53" s="678">
        <v>367.87467900000001</v>
      </c>
      <c r="N53" s="470">
        <v>4883.7885450000003</v>
      </c>
      <c r="O53" s="468">
        <v>5105.5526239999999</v>
      </c>
      <c r="P53" s="471">
        <v>104.5</v>
      </c>
      <c r="Q53" s="430" t="s">
        <v>1205</v>
      </c>
      <c r="R53" s="293"/>
    </row>
    <row r="54" spans="1:18" ht="12.6" customHeight="1" x14ac:dyDescent="0.25">
      <c r="A54" s="430" t="s">
        <v>1206</v>
      </c>
      <c r="B54" s="467">
        <v>243.21486200000001</v>
      </c>
      <c r="C54" s="470">
        <v>240.945753</v>
      </c>
      <c r="D54" s="468">
        <v>261.86503099999999</v>
      </c>
      <c r="E54" s="470">
        <v>254.32351800000001</v>
      </c>
      <c r="F54" s="470">
        <v>247.16386299999999</v>
      </c>
      <c r="G54" s="470">
        <v>240.36103399999999</v>
      </c>
      <c r="H54" s="678">
        <v>254.102284</v>
      </c>
      <c r="I54" s="467">
        <v>234.265004</v>
      </c>
      <c r="J54" s="470">
        <v>261.76756699999999</v>
      </c>
      <c r="K54" s="470">
        <v>267.78038600000002</v>
      </c>
      <c r="L54" s="470">
        <v>266.16548699999998</v>
      </c>
      <c r="M54" s="678">
        <v>212.88324800000001</v>
      </c>
      <c r="N54" s="470">
        <v>2619.9201109999999</v>
      </c>
      <c r="O54" s="468">
        <v>2984.838037</v>
      </c>
      <c r="P54" s="471">
        <v>113.9</v>
      </c>
      <c r="Q54" s="430" t="s">
        <v>1207</v>
      </c>
      <c r="R54" s="293"/>
    </row>
    <row r="55" spans="1:18" ht="12.6" customHeight="1" x14ac:dyDescent="0.25">
      <c r="A55" s="430" t="s">
        <v>1307</v>
      </c>
      <c r="B55" s="475">
        <v>9.1860269999999993</v>
      </c>
      <c r="C55" s="476">
        <v>8.7051479999999994</v>
      </c>
      <c r="D55" s="471">
        <v>9.1529659999999993</v>
      </c>
      <c r="E55" s="476">
        <v>9.0096279999999993</v>
      </c>
      <c r="F55" s="476">
        <v>9.0500430000000005</v>
      </c>
      <c r="G55" s="476">
        <v>8.5192789999999992</v>
      </c>
      <c r="H55" s="706">
        <v>8.6588890000000003</v>
      </c>
      <c r="I55" s="475">
        <v>8.5031320000000008</v>
      </c>
      <c r="J55" s="476">
        <v>8.3894669999999998</v>
      </c>
      <c r="K55" s="476">
        <v>8.0881270000000001</v>
      </c>
      <c r="L55" s="476">
        <v>7.4901929999999997</v>
      </c>
      <c r="M55" s="706">
        <v>7.7829860000000002</v>
      </c>
      <c r="N55" s="476">
        <v>8.3357670000000006</v>
      </c>
      <c r="O55" s="471">
        <v>8.5177899999999998</v>
      </c>
      <c r="P55" s="471"/>
      <c r="Q55" s="430" t="s">
        <v>1308</v>
      </c>
      <c r="R55" s="293"/>
    </row>
    <row r="56" spans="1:18" ht="12.6" customHeight="1" x14ac:dyDescent="0.25">
      <c r="A56" s="430" t="s">
        <v>1309</v>
      </c>
      <c r="B56" s="475">
        <v>5.0536890000000003</v>
      </c>
      <c r="C56" s="476">
        <v>4.803261</v>
      </c>
      <c r="D56" s="471">
        <v>4.9721330000000004</v>
      </c>
      <c r="E56" s="476">
        <v>4.5465960000000001</v>
      </c>
      <c r="F56" s="476">
        <v>4.377516</v>
      </c>
      <c r="G56" s="476">
        <v>4.6022059999999998</v>
      </c>
      <c r="H56" s="706">
        <v>5.1069599999999999</v>
      </c>
      <c r="I56" s="475">
        <v>4.8850249999999997</v>
      </c>
      <c r="J56" s="476">
        <v>4.4949029999999999</v>
      </c>
      <c r="K56" s="476">
        <v>4.3003419999999997</v>
      </c>
      <c r="L56" s="476">
        <v>4.3389110000000004</v>
      </c>
      <c r="M56" s="706">
        <v>4.5704190000000002</v>
      </c>
      <c r="N56" s="476">
        <v>4.215884</v>
      </c>
      <c r="O56" s="471">
        <v>4.6512909999999996</v>
      </c>
      <c r="P56" s="471"/>
      <c r="Q56" s="430" t="s">
        <v>1310</v>
      </c>
      <c r="R56" s="293"/>
    </row>
    <row r="57" spans="1:18" ht="6" customHeight="1" x14ac:dyDescent="0.25">
      <c r="A57" s="430"/>
      <c r="B57" s="467"/>
      <c r="C57" s="470"/>
      <c r="D57" s="468"/>
      <c r="E57" s="470"/>
      <c r="F57" s="470"/>
      <c r="G57" s="470"/>
      <c r="H57" s="678"/>
      <c r="I57" s="467"/>
      <c r="J57" s="470"/>
      <c r="K57" s="470"/>
      <c r="L57" s="470"/>
      <c r="M57" s="678"/>
      <c r="N57" s="470"/>
      <c r="O57" s="468"/>
      <c r="P57" s="471"/>
      <c r="Q57" s="430"/>
      <c r="R57" s="293"/>
    </row>
    <row r="58" spans="1:18" ht="12.6" customHeight="1" x14ac:dyDescent="0.25">
      <c r="A58" s="429" t="s">
        <v>1329</v>
      </c>
      <c r="B58" s="484"/>
      <c r="C58" s="486"/>
      <c r="D58" s="485"/>
      <c r="E58" s="486"/>
      <c r="F58" s="486"/>
      <c r="G58" s="486"/>
      <c r="H58" s="709"/>
      <c r="I58" s="484"/>
      <c r="J58" s="486"/>
      <c r="K58" s="486"/>
      <c r="L58" s="486"/>
      <c r="M58" s="709"/>
      <c r="N58" s="486"/>
      <c r="O58" s="485"/>
      <c r="P58" s="471"/>
      <c r="Q58" s="429" t="s">
        <v>1329</v>
      </c>
      <c r="R58" s="293"/>
    </row>
    <row r="59" spans="1:18" ht="12.6" customHeight="1" x14ac:dyDescent="0.25">
      <c r="A59" s="429" t="s">
        <v>1330</v>
      </c>
      <c r="B59" s="484"/>
      <c r="C59" s="486"/>
      <c r="D59" s="485"/>
      <c r="E59" s="486"/>
      <c r="F59" s="486"/>
      <c r="G59" s="486"/>
      <c r="H59" s="709"/>
      <c r="I59" s="484"/>
      <c r="J59" s="486"/>
      <c r="K59" s="486"/>
      <c r="L59" s="486"/>
      <c r="M59" s="709"/>
      <c r="N59" s="486"/>
      <c r="O59" s="485"/>
      <c r="P59" s="471"/>
      <c r="Q59" s="429" t="s">
        <v>1331</v>
      </c>
      <c r="R59" s="293"/>
    </row>
    <row r="60" spans="1:18" ht="12.6" customHeight="1" x14ac:dyDescent="0.25">
      <c r="A60" s="430" t="s">
        <v>1204</v>
      </c>
      <c r="B60" s="467">
        <v>667.31692299999997</v>
      </c>
      <c r="C60" s="470">
        <v>686.52416700000003</v>
      </c>
      <c r="D60" s="468">
        <v>731.07663400000001</v>
      </c>
      <c r="E60" s="470">
        <v>781.73764000000006</v>
      </c>
      <c r="F60" s="470">
        <v>765.74280799999997</v>
      </c>
      <c r="G60" s="470">
        <v>760.51385900000002</v>
      </c>
      <c r="H60" s="678">
        <v>755.17084999999997</v>
      </c>
      <c r="I60" s="467">
        <v>685.99530600000003</v>
      </c>
      <c r="J60" s="470">
        <v>802.59194000000002</v>
      </c>
      <c r="K60" s="470">
        <v>862.04757600000005</v>
      </c>
      <c r="L60" s="470">
        <v>784.136843</v>
      </c>
      <c r="M60" s="678">
        <v>597.23354099999995</v>
      </c>
      <c r="N60" s="470">
        <v>8864.8658350000005</v>
      </c>
      <c r="O60" s="468">
        <v>8880.0880870000001</v>
      </c>
      <c r="P60" s="471">
        <v>100.2</v>
      </c>
      <c r="Q60" s="430" t="s">
        <v>1205</v>
      </c>
      <c r="R60" s="293"/>
    </row>
    <row r="61" spans="1:18" ht="12.6" customHeight="1" x14ac:dyDescent="0.25">
      <c r="A61" s="430" t="s">
        <v>1206</v>
      </c>
      <c r="B61" s="467">
        <v>891.29231800000002</v>
      </c>
      <c r="C61" s="470">
        <v>881.97470399999997</v>
      </c>
      <c r="D61" s="468">
        <v>916.17767000000003</v>
      </c>
      <c r="E61" s="470">
        <v>941.87525800000003</v>
      </c>
      <c r="F61" s="470">
        <v>946.04935899999998</v>
      </c>
      <c r="G61" s="470">
        <v>900.98218999999995</v>
      </c>
      <c r="H61" s="678">
        <v>858.96791800000005</v>
      </c>
      <c r="I61" s="467">
        <v>850.99728000000005</v>
      </c>
      <c r="J61" s="470">
        <v>984.54506500000002</v>
      </c>
      <c r="K61" s="470">
        <v>1015.774347</v>
      </c>
      <c r="L61" s="470">
        <v>948.77484100000004</v>
      </c>
      <c r="M61" s="678">
        <v>674.36780399999998</v>
      </c>
      <c r="N61" s="470">
        <v>11293.213154999999</v>
      </c>
      <c r="O61" s="468">
        <v>10811.778754000001</v>
      </c>
      <c r="P61" s="471">
        <v>95.7</v>
      </c>
      <c r="Q61" s="430" t="s">
        <v>1207</v>
      </c>
      <c r="R61" s="293"/>
    </row>
    <row r="62" spans="1:18" ht="12.6" customHeight="1" x14ac:dyDescent="0.25">
      <c r="A62" s="430" t="s">
        <v>1307</v>
      </c>
      <c r="B62" s="475">
        <v>15.033581999999999</v>
      </c>
      <c r="C62" s="476">
        <v>14.976959000000001</v>
      </c>
      <c r="D62" s="471">
        <v>15.168806</v>
      </c>
      <c r="E62" s="476">
        <v>15.434096</v>
      </c>
      <c r="F62" s="476">
        <v>15.20241</v>
      </c>
      <c r="G62" s="476">
        <v>15.742794999999999</v>
      </c>
      <c r="H62" s="706">
        <v>15.563772999999999</v>
      </c>
      <c r="I62" s="475">
        <v>14.944205</v>
      </c>
      <c r="J62" s="476">
        <v>15.086065</v>
      </c>
      <c r="K62" s="476">
        <v>14.851872</v>
      </c>
      <c r="L62" s="476">
        <v>13.355713</v>
      </c>
      <c r="M62" s="706">
        <v>12.635445000000001</v>
      </c>
      <c r="N62" s="476">
        <v>15.130765</v>
      </c>
      <c r="O62" s="471">
        <v>14.814994</v>
      </c>
      <c r="P62" s="471"/>
      <c r="Q62" s="430" t="s">
        <v>1308</v>
      </c>
      <c r="R62" s="293"/>
    </row>
    <row r="63" spans="1:18" ht="12.6" customHeight="1" x14ac:dyDescent="0.25">
      <c r="A63" s="430" t="s">
        <v>1309</v>
      </c>
      <c r="B63" s="475">
        <v>18.519898000000001</v>
      </c>
      <c r="C63" s="476">
        <v>17.582191999999999</v>
      </c>
      <c r="D63" s="471">
        <v>17.395821000000002</v>
      </c>
      <c r="E63" s="476">
        <v>16.838104999999999</v>
      </c>
      <c r="F63" s="476">
        <v>16.755468</v>
      </c>
      <c r="G63" s="476">
        <v>17.251155000000001</v>
      </c>
      <c r="H63" s="706">
        <v>17.263580000000001</v>
      </c>
      <c r="I63" s="475">
        <v>17.745470999999998</v>
      </c>
      <c r="J63" s="476">
        <v>16.90597</v>
      </c>
      <c r="K63" s="476">
        <v>16.312535</v>
      </c>
      <c r="L63" s="476">
        <v>15.466502999999999</v>
      </c>
      <c r="M63" s="706">
        <v>14.478094</v>
      </c>
      <c r="N63" s="476">
        <v>18.172643000000001</v>
      </c>
      <c r="O63" s="471">
        <v>16.848058000000002</v>
      </c>
      <c r="P63" s="471"/>
      <c r="Q63" s="430" t="s">
        <v>1310</v>
      </c>
      <c r="R63" s="293"/>
    </row>
    <row r="64" spans="1:18" ht="6" customHeight="1" x14ac:dyDescent="0.25">
      <c r="A64" s="430"/>
      <c r="B64" s="467"/>
      <c r="C64" s="470"/>
      <c r="D64" s="468"/>
      <c r="E64" s="470"/>
      <c r="F64" s="470"/>
      <c r="G64" s="470"/>
      <c r="H64" s="678"/>
      <c r="I64" s="467"/>
      <c r="J64" s="470"/>
      <c r="K64" s="470"/>
      <c r="L64" s="470"/>
      <c r="M64" s="678"/>
      <c r="N64" s="470"/>
      <c r="O64" s="468"/>
      <c r="P64" s="471"/>
      <c r="Q64" s="430"/>
      <c r="R64" s="293"/>
    </row>
    <row r="65" spans="1:18" ht="12.6" customHeight="1" x14ac:dyDescent="0.25">
      <c r="A65" s="429" t="s">
        <v>1332</v>
      </c>
      <c r="B65" s="484"/>
      <c r="C65" s="486"/>
      <c r="D65" s="485"/>
      <c r="E65" s="486"/>
      <c r="F65" s="486"/>
      <c r="G65" s="486"/>
      <c r="H65" s="709"/>
      <c r="I65" s="484"/>
      <c r="J65" s="486"/>
      <c r="K65" s="486"/>
      <c r="L65" s="486"/>
      <c r="M65" s="709"/>
      <c r="N65" s="486"/>
      <c r="O65" s="485"/>
      <c r="P65" s="471"/>
      <c r="Q65" s="429" t="s">
        <v>1332</v>
      </c>
      <c r="R65" s="293"/>
    </row>
    <row r="66" spans="1:18" ht="12.6" customHeight="1" x14ac:dyDescent="0.25">
      <c r="A66" s="429" t="s">
        <v>1333</v>
      </c>
      <c r="B66" s="484"/>
      <c r="C66" s="486"/>
      <c r="D66" s="485"/>
      <c r="E66" s="486"/>
      <c r="F66" s="486"/>
      <c r="G66" s="486"/>
      <c r="H66" s="709"/>
      <c r="I66" s="484"/>
      <c r="J66" s="486"/>
      <c r="K66" s="486"/>
      <c r="L66" s="486"/>
      <c r="M66" s="709"/>
      <c r="N66" s="486"/>
      <c r="O66" s="485"/>
      <c r="P66" s="471"/>
      <c r="Q66" s="429" t="s">
        <v>1334</v>
      </c>
      <c r="R66" s="293"/>
    </row>
    <row r="67" spans="1:18" ht="12.6" customHeight="1" x14ac:dyDescent="0.25">
      <c r="A67" s="430" t="s">
        <v>1204</v>
      </c>
      <c r="B67" s="467">
        <v>1792.5741190000001</v>
      </c>
      <c r="C67" s="470">
        <v>1870.7579949999999</v>
      </c>
      <c r="D67" s="468">
        <v>2011.2737420000001</v>
      </c>
      <c r="E67" s="470">
        <v>2082.5355549999999</v>
      </c>
      <c r="F67" s="470">
        <v>2170.3027689999999</v>
      </c>
      <c r="G67" s="470">
        <v>2062.40533</v>
      </c>
      <c r="H67" s="678">
        <v>1884.6383310000001</v>
      </c>
      <c r="I67" s="467">
        <v>1885.6627390000001</v>
      </c>
      <c r="J67" s="470">
        <v>2270.8582230000002</v>
      </c>
      <c r="K67" s="470">
        <v>2450.1238239999998</v>
      </c>
      <c r="L67" s="470">
        <v>2728.648913</v>
      </c>
      <c r="M67" s="678">
        <v>2066.4692110000001</v>
      </c>
      <c r="N67" s="470">
        <v>24015.381432999999</v>
      </c>
      <c r="O67" s="468">
        <v>25276.250751</v>
      </c>
      <c r="P67" s="471">
        <v>105.3</v>
      </c>
      <c r="Q67" s="430" t="s">
        <v>1205</v>
      </c>
      <c r="R67" s="293"/>
    </row>
    <row r="68" spans="1:18" ht="12.6" customHeight="1" x14ac:dyDescent="0.25">
      <c r="A68" s="430" t="s">
        <v>1206</v>
      </c>
      <c r="B68" s="467">
        <v>2576.840029</v>
      </c>
      <c r="C68" s="470">
        <v>2841.0726989999998</v>
      </c>
      <c r="D68" s="468">
        <v>2939.616516</v>
      </c>
      <c r="E68" s="470">
        <v>3168.2158319999999</v>
      </c>
      <c r="F68" s="470">
        <v>3219.3048490000001</v>
      </c>
      <c r="G68" s="470">
        <v>2988.945201</v>
      </c>
      <c r="H68" s="678">
        <v>2691.1599430000001</v>
      </c>
      <c r="I68" s="467">
        <v>2531.5502849999998</v>
      </c>
      <c r="J68" s="470">
        <v>3354.4452209999999</v>
      </c>
      <c r="K68" s="470">
        <v>3702.5562169999998</v>
      </c>
      <c r="L68" s="470">
        <v>3731.7232739999999</v>
      </c>
      <c r="M68" s="678">
        <v>2710.9444119999998</v>
      </c>
      <c r="N68" s="470">
        <v>34133.322174000001</v>
      </c>
      <c r="O68" s="468">
        <v>36456.374477999998</v>
      </c>
      <c r="P68" s="471">
        <v>106.8</v>
      </c>
      <c r="Q68" s="430" t="s">
        <v>1207</v>
      </c>
      <c r="R68" s="293"/>
    </row>
    <row r="69" spans="1:18" ht="12.6" customHeight="1" x14ac:dyDescent="0.25">
      <c r="A69" s="430" t="s">
        <v>1307</v>
      </c>
      <c r="B69" s="475">
        <v>40.383825000000002</v>
      </c>
      <c r="C69" s="476">
        <v>40.811768000000001</v>
      </c>
      <c r="D69" s="471">
        <v>41.731084000000003</v>
      </c>
      <c r="E69" s="476">
        <v>41.116163999999998</v>
      </c>
      <c r="F69" s="476">
        <v>43.087355000000002</v>
      </c>
      <c r="G69" s="476">
        <v>42.692217999999997</v>
      </c>
      <c r="H69" s="706">
        <v>38.841652000000003</v>
      </c>
      <c r="I69" s="475">
        <v>41.078606000000001</v>
      </c>
      <c r="J69" s="476">
        <v>42.684598000000001</v>
      </c>
      <c r="K69" s="476">
        <v>42.212200000000003</v>
      </c>
      <c r="L69" s="476">
        <v>46.475372</v>
      </c>
      <c r="M69" s="706">
        <v>43.719510999999997</v>
      </c>
      <c r="N69" s="476">
        <v>40.990026999999998</v>
      </c>
      <c r="O69" s="471">
        <v>42.169344000000002</v>
      </c>
      <c r="P69" s="471"/>
      <c r="Q69" s="430" t="s">
        <v>1308</v>
      </c>
      <c r="R69" s="293"/>
    </row>
    <row r="70" spans="1:18" ht="12.6" customHeight="1" x14ac:dyDescent="0.25">
      <c r="A70" s="430" t="s">
        <v>1309</v>
      </c>
      <c r="B70" s="475">
        <v>53.543393000000002</v>
      </c>
      <c r="C70" s="476">
        <v>56.636868</v>
      </c>
      <c r="D70" s="471">
        <v>55.815640999999999</v>
      </c>
      <c r="E70" s="476">
        <v>56.638871000000002</v>
      </c>
      <c r="F70" s="476">
        <v>57.017065000000002</v>
      </c>
      <c r="G70" s="476">
        <v>57.229497000000002</v>
      </c>
      <c r="H70" s="706">
        <v>54.087066</v>
      </c>
      <c r="I70" s="475">
        <v>52.789299999999997</v>
      </c>
      <c r="J70" s="476">
        <v>57.600358999999997</v>
      </c>
      <c r="K70" s="476">
        <v>59.460133999999996</v>
      </c>
      <c r="L70" s="476">
        <v>60.832881999999998</v>
      </c>
      <c r="M70" s="706">
        <v>58.201633999999999</v>
      </c>
      <c r="N70" s="476">
        <v>54.926146000000003</v>
      </c>
      <c r="O70" s="471">
        <v>56.810181</v>
      </c>
      <c r="P70" s="471"/>
      <c r="Q70" s="430" t="s">
        <v>1310</v>
      </c>
      <c r="R70" s="293"/>
    </row>
    <row r="71" spans="1:18" ht="6" customHeight="1" x14ac:dyDescent="0.25">
      <c r="A71" s="430"/>
      <c r="B71" s="467"/>
      <c r="C71" s="470"/>
      <c r="D71" s="468"/>
      <c r="E71" s="470"/>
      <c r="F71" s="470"/>
      <c r="G71" s="470"/>
      <c r="H71" s="678"/>
      <c r="I71" s="467"/>
      <c r="J71" s="470"/>
      <c r="K71" s="470"/>
      <c r="L71" s="470"/>
      <c r="M71" s="678"/>
      <c r="N71" s="470"/>
      <c r="O71" s="468"/>
      <c r="P71" s="471"/>
      <c r="Q71" s="430"/>
      <c r="R71" s="293"/>
    </row>
    <row r="72" spans="1:18" ht="12.6" customHeight="1" x14ac:dyDescent="0.25">
      <c r="A72" s="429" t="s">
        <v>1335</v>
      </c>
      <c r="B72" s="484"/>
      <c r="C72" s="486"/>
      <c r="D72" s="485"/>
      <c r="E72" s="486"/>
      <c r="F72" s="486"/>
      <c r="G72" s="486"/>
      <c r="H72" s="709"/>
      <c r="I72" s="484"/>
      <c r="J72" s="486"/>
      <c r="K72" s="486"/>
      <c r="L72" s="486"/>
      <c r="M72" s="709"/>
      <c r="N72" s="486"/>
      <c r="O72" s="485"/>
      <c r="P72" s="471"/>
      <c r="Q72" s="429" t="s">
        <v>1335</v>
      </c>
      <c r="R72" s="293"/>
    </row>
    <row r="73" spans="1:18" ht="12.6" customHeight="1" x14ac:dyDescent="0.25">
      <c r="A73" s="429" t="s">
        <v>1336</v>
      </c>
      <c r="B73" s="484"/>
      <c r="C73" s="486"/>
      <c r="D73" s="485"/>
      <c r="E73" s="486"/>
      <c r="F73" s="486"/>
      <c r="G73" s="486"/>
      <c r="H73" s="709"/>
      <c r="I73" s="484"/>
      <c r="J73" s="486"/>
      <c r="K73" s="486"/>
      <c r="L73" s="486"/>
      <c r="M73" s="709"/>
      <c r="N73" s="486"/>
      <c r="O73" s="485"/>
      <c r="P73" s="471"/>
      <c r="Q73" s="429" t="s">
        <v>1337</v>
      </c>
      <c r="R73" s="293"/>
    </row>
    <row r="74" spans="1:18" ht="12.6" customHeight="1" x14ac:dyDescent="0.25">
      <c r="A74" s="430" t="s">
        <v>1204</v>
      </c>
      <c r="B74" s="467">
        <v>512.27118800000005</v>
      </c>
      <c r="C74" s="470">
        <v>558.23143800000003</v>
      </c>
      <c r="D74" s="468">
        <v>597.55804000000001</v>
      </c>
      <c r="E74" s="470">
        <v>617.613474</v>
      </c>
      <c r="F74" s="470">
        <v>520.41274899999996</v>
      </c>
      <c r="G74" s="470">
        <v>558.978746</v>
      </c>
      <c r="H74" s="678">
        <v>506.76093300000002</v>
      </c>
      <c r="I74" s="467">
        <v>538.92314399999998</v>
      </c>
      <c r="J74" s="470">
        <v>631.14527999999996</v>
      </c>
      <c r="K74" s="470">
        <v>720.84820300000001</v>
      </c>
      <c r="L74" s="470">
        <v>698.80426</v>
      </c>
      <c r="M74" s="678">
        <v>498.61449499999998</v>
      </c>
      <c r="N74" s="470">
        <v>7003.3452420000003</v>
      </c>
      <c r="O74" s="468">
        <v>6960.1619499999997</v>
      </c>
      <c r="P74" s="471">
        <v>99.4</v>
      </c>
      <c r="Q74" s="430" t="s">
        <v>1205</v>
      </c>
      <c r="R74" s="293"/>
    </row>
    <row r="75" spans="1:18" ht="12.6" customHeight="1" x14ac:dyDescent="0.25">
      <c r="A75" s="430" t="s">
        <v>1206</v>
      </c>
      <c r="B75" s="467">
        <v>487.88641000000001</v>
      </c>
      <c r="C75" s="470">
        <v>450.39539500000001</v>
      </c>
      <c r="D75" s="468">
        <v>481.01979799999998</v>
      </c>
      <c r="E75" s="470">
        <v>471.39612399999999</v>
      </c>
      <c r="F75" s="470">
        <v>471.71743600000002</v>
      </c>
      <c r="G75" s="470">
        <v>451.76795700000002</v>
      </c>
      <c r="H75" s="678">
        <v>471.51473900000002</v>
      </c>
      <c r="I75" s="467">
        <v>501.40131000000002</v>
      </c>
      <c r="J75" s="470">
        <v>569.692812</v>
      </c>
      <c r="K75" s="470">
        <v>570.33817499999998</v>
      </c>
      <c r="L75" s="470">
        <v>527.90191100000004</v>
      </c>
      <c r="M75" s="678">
        <v>444.94503900000001</v>
      </c>
      <c r="N75" s="470">
        <v>5610.596391</v>
      </c>
      <c r="O75" s="468">
        <v>5899.9771060000003</v>
      </c>
      <c r="P75" s="471">
        <v>105.2</v>
      </c>
      <c r="Q75" s="430" t="s">
        <v>1207</v>
      </c>
      <c r="R75" s="293"/>
    </row>
    <row r="76" spans="1:18" ht="12.6" customHeight="1" x14ac:dyDescent="0.25">
      <c r="A76" s="430" t="s">
        <v>1307</v>
      </c>
      <c r="B76" s="475">
        <v>11.540649999999999</v>
      </c>
      <c r="C76" s="476">
        <v>12.178172</v>
      </c>
      <c r="D76" s="471">
        <v>12.398484</v>
      </c>
      <c r="E76" s="476">
        <v>12.19374</v>
      </c>
      <c r="F76" s="476">
        <v>10.331834000000001</v>
      </c>
      <c r="G76" s="476">
        <v>11.570976</v>
      </c>
      <c r="H76" s="706">
        <v>10.444143</v>
      </c>
      <c r="I76" s="475">
        <v>11.740282000000001</v>
      </c>
      <c r="J76" s="476">
        <v>11.863436999999999</v>
      </c>
      <c r="K76" s="476">
        <v>12.419205</v>
      </c>
      <c r="L76" s="476">
        <v>11.902296</v>
      </c>
      <c r="M76" s="706">
        <v>10.548999</v>
      </c>
      <c r="N76" s="476">
        <v>11.953476999999999</v>
      </c>
      <c r="O76" s="471">
        <v>11.611907</v>
      </c>
      <c r="P76" s="471"/>
      <c r="Q76" s="430" t="s">
        <v>1308</v>
      </c>
      <c r="R76" s="293"/>
    </row>
    <row r="77" spans="1:18" ht="12.6" customHeight="1" x14ac:dyDescent="0.25">
      <c r="A77" s="430" t="s">
        <v>1309</v>
      </c>
      <c r="B77" s="475">
        <v>10.137646999999999</v>
      </c>
      <c r="C77" s="476">
        <v>8.9786450000000002</v>
      </c>
      <c r="D77" s="471">
        <v>9.1333099999999998</v>
      </c>
      <c r="E77" s="476">
        <v>8.4272489999999998</v>
      </c>
      <c r="F77" s="476">
        <v>8.3545809999999996</v>
      </c>
      <c r="G77" s="476">
        <v>8.6500260000000004</v>
      </c>
      <c r="H77" s="706">
        <v>9.4765270000000008</v>
      </c>
      <c r="I77" s="475">
        <v>10.455500000000001</v>
      </c>
      <c r="J77" s="476">
        <v>9.7823960000000003</v>
      </c>
      <c r="K77" s="476">
        <v>9.1591810000000002</v>
      </c>
      <c r="L77" s="476">
        <v>8.6056209999999993</v>
      </c>
      <c r="M77" s="706">
        <v>9.5525850000000005</v>
      </c>
      <c r="N77" s="476">
        <v>9.0283750000000005</v>
      </c>
      <c r="O77" s="471">
        <v>9.1939689999999992</v>
      </c>
      <c r="P77" s="471"/>
      <c r="Q77" s="430" t="s">
        <v>1310</v>
      </c>
      <c r="R77" s="293"/>
    </row>
    <row r="78" spans="1:18" ht="6" customHeight="1" x14ac:dyDescent="0.25">
      <c r="A78" s="430"/>
      <c r="B78" s="467"/>
      <c r="C78" s="470"/>
      <c r="D78" s="468"/>
      <c r="E78" s="470"/>
      <c r="F78" s="470"/>
      <c r="G78" s="470"/>
      <c r="H78" s="678"/>
      <c r="I78" s="467"/>
      <c r="J78" s="470"/>
      <c r="K78" s="470"/>
      <c r="L78" s="470"/>
      <c r="M78" s="678"/>
      <c r="N78" s="470"/>
      <c r="O78" s="468"/>
      <c r="P78" s="471"/>
      <c r="Q78" s="430"/>
      <c r="R78" s="293"/>
    </row>
    <row r="79" spans="1:18" ht="12.6" customHeight="1" x14ac:dyDescent="0.25">
      <c r="A79" s="429" t="s">
        <v>1338</v>
      </c>
      <c r="B79" s="467"/>
      <c r="C79" s="470"/>
      <c r="D79" s="468"/>
      <c r="E79" s="470"/>
      <c r="F79" s="470"/>
      <c r="G79" s="470"/>
      <c r="H79" s="678"/>
      <c r="I79" s="467"/>
      <c r="J79" s="470"/>
      <c r="K79" s="470"/>
      <c r="L79" s="470"/>
      <c r="M79" s="678"/>
      <c r="N79" s="470"/>
      <c r="O79" s="468"/>
      <c r="P79" s="471"/>
      <c r="Q79" s="487" t="s">
        <v>1338</v>
      </c>
      <c r="R79" s="293"/>
    </row>
    <row r="80" spans="1:18" ht="12.6" customHeight="1" x14ac:dyDescent="0.25">
      <c r="A80" s="429" t="s">
        <v>1339</v>
      </c>
      <c r="B80" s="467"/>
      <c r="C80" s="470"/>
      <c r="D80" s="468"/>
      <c r="E80" s="470"/>
      <c r="F80" s="470"/>
      <c r="G80" s="470"/>
      <c r="H80" s="678"/>
      <c r="I80" s="467"/>
      <c r="J80" s="470"/>
      <c r="K80" s="470"/>
      <c r="L80" s="470"/>
      <c r="M80" s="678"/>
      <c r="N80" s="470"/>
      <c r="O80" s="468"/>
      <c r="P80" s="471"/>
      <c r="Q80" s="487" t="s">
        <v>1340</v>
      </c>
      <c r="R80" s="293"/>
    </row>
    <row r="81" spans="1:18" ht="12.6" customHeight="1" x14ac:dyDescent="0.25">
      <c r="A81" s="430" t="s">
        <v>1204</v>
      </c>
      <c r="B81" s="467">
        <v>16.057262000000001</v>
      </c>
      <c r="C81" s="470">
        <v>19.246918999999998</v>
      </c>
      <c r="D81" s="468">
        <v>20.229275999999999</v>
      </c>
      <c r="E81" s="470">
        <v>26.181646000000001</v>
      </c>
      <c r="F81" s="470">
        <v>23.056716999999999</v>
      </c>
      <c r="G81" s="470">
        <v>15.278790000000001</v>
      </c>
      <c r="H81" s="678">
        <v>17.709996</v>
      </c>
      <c r="I81" s="467">
        <v>13.475077000000001</v>
      </c>
      <c r="J81" s="470">
        <v>20.248190000000001</v>
      </c>
      <c r="K81" s="470">
        <v>21.630334999999999</v>
      </c>
      <c r="L81" s="470">
        <v>21.534352999999999</v>
      </c>
      <c r="M81" s="678">
        <v>21.503385999999999</v>
      </c>
      <c r="N81" s="470">
        <v>168.44934499999999</v>
      </c>
      <c r="O81" s="468">
        <v>236.15194700000001</v>
      </c>
      <c r="P81" s="471">
        <v>140.19999999999999</v>
      </c>
      <c r="Q81" s="430" t="s">
        <v>1205</v>
      </c>
      <c r="R81" s="293"/>
    </row>
    <row r="82" spans="1:18" ht="12.6" customHeight="1" x14ac:dyDescent="0.25">
      <c r="A82" s="430" t="s">
        <v>1206</v>
      </c>
      <c r="B82" s="467">
        <v>17.609376999999999</v>
      </c>
      <c r="C82" s="470">
        <v>16.373128999999999</v>
      </c>
      <c r="D82" s="468">
        <v>25.135448</v>
      </c>
      <c r="E82" s="470">
        <v>25.983491000000001</v>
      </c>
      <c r="F82" s="470">
        <v>19.759332000000001</v>
      </c>
      <c r="G82" s="470">
        <v>17.743364</v>
      </c>
      <c r="H82" s="678">
        <v>14.104234999999999</v>
      </c>
      <c r="I82" s="467">
        <v>11.030624</v>
      </c>
      <c r="J82" s="470">
        <v>9.0141340000000003</v>
      </c>
      <c r="K82" s="470">
        <v>3.9219369999999998</v>
      </c>
      <c r="L82" s="470">
        <v>6.755782</v>
      </c>
      <c r="M82" s="678">
        <v>15.778323</v>
      </c>
      <c r="N82" s="470">
        <v>127.12213</v>
      </c>
      <c r="O82" s="468">
        <v>183.20917600000001</v>
      </c>
      <c r="P82" s="471">
        <v>144.1</v>
      </c>
      <c r="Q82" s="430" t="s">
        <v>1207</v>
      </c>
      <c r="R82" s="293"/>
    </row>
    <row r="83" spans="1:18" ht="12.6" customHeight="1" x14ac:dyDescent="0.25">
      <c r="A83" s="430" t="s">
        <v>1307</v>
      </c>
      <c r="B83" s="475">
        <v>0.36174400000000001</v>
      </c>
      <c r="C83" s="476">
        <v>0.41988399999999998</v>
      </c>
      <c r="D83" s="471">
        <v>0.41972900000000002</v>
      </c>
      <c r="E83" s="476">
        <v>0.51691299999999996</v>
      </c>
      <c r="F83" s="476">
        <v>0.45774900000000002</v>
      </c>
      <c r="G83" s="476">
        <v>0.316274</v>
      </c>
      <c r="H83" s="706">
        <v>0.36499599999999999</v>
      </c>
      <c r="I83" s="475">
        <v>0.29355100000000001</v>
      </c>
      <c r="J83" s="476">
        <v>0.38059900000000002</v>
      </c>
      <c r="K83" s="476">
        <v>0.37265999999999999</v>
      </c>
      <c r="L83" s="476">
        <v>0.36678100000000002</v>
      </c>
      <c r="M83" s="706">
        <v>0.45493899999999998</v>
      </c>
      <c r="N83" s="476">
        <v>0.28751300000000002</v>
      </c>
      <c r="O83" s="471">
        <v>0.39398100000000003</v>
      </c>
      <c r="P83" s="471"/>
      <c r="Q83" s="430" t="s">
        <v>1308</v>
      </c>
      <c r="R83" s="293"/>
    </row>
    <row r="84" spans="1:18" ht="12.6" customHeight="1" thickBot="1" x14ac:dyDescent="0.3">
      <c r="A84" s="488" t="s">
        <v>1309</v>
      </c>
      <c r="B84" s="489">
        <v>0.3659</v>
      </c>
      <c r="C84" s="492">
        <v>0.32639899999999999</v>
      </c>
      <c r="D84" s="490">
        <v>0.47725699999999999</v>
      </c>
      <c r="E84" s="492">
        <v>0.46451199999999998</v>
      </c>
      <c r="F84" s="492">
        <v>0.34995700000000002</v>
      </c>
      <c r="G84" s="492">
        <v>0.33973300000000001</v>
      </c>
      <c r="H84" s="710">
        <v>0.283468</v>
      </c>
      <c r="I84" s="489">
        <v>0.230017</v>
      </c>
      <c r="J84" s="492">
        <v>0.15478500000000001</v>
      </c>
      <c r="K84" s="492">
        <v>6.2982999999999997E-2</v>
      </c>
      <c r="L84" s="492">
        <v>0.11013000000000001</v>
      </c>
      <c r="M84" s="710">
        <v>0.33874700000000002</v>
      </c>
      <c r="N84" s="492">
        <v>0.20455999999999999</v>
      </c>
      <c r="O84" s="490">
        <v>0.28549600000000003</v>
      </c>
      <c r="P84" s="490"/>
      <c r="Q84" s="488" t="s">
        <v>1310</v>
      </c>
      <c r="R84" s="293"/>
    </row>
    <row r="85" spans="1:18" ht="12.6" customHeight="1" thickTop="1" x14ac:dyDescent="0.25">
      <c r="A85" s="333"/>
      <c r="B85" s="334"/>
      <c r="C85" s="334"/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  <c r="Q85" s="493"/>
      <c r="R85" s="293"/>
    </row>
    <row r="86" spans="1:18" ht="12.6" customHeight="1" x14ac:dyDescent="0.25">
      <c r="A86" s="333"/>
      <c r="B86" s="334"/>
      <c r="C86" s="334"/>
      <c r="D86" s="334"/>
      <c r="E86" s="334"/>
      <c r="F86" s="334"/>
      <c r="G86" s="334"/>
      <c r="H86" s="334"/>
      <c r="I86" s="334"/>
      <c r="J86" s="334"/>
      <c r="K86" s="334"/>
      <c r="L86" s="334"/>
      <c r="M86" s="334"/>
      <c r="N86" s="334"/>
      <c r="O86" s="334"/>
      <c r="P86" s="334"/>
      <c r="Q86" s="493"/>
      <c r="R86" s="293"/>
    </row>
  </sheetData>
  <mergeCells count="19">
    <mergeCell ref="A5:A8"/>
    <mergeCell ref="E7:E8"/>
    <mergeCell ref="F7:F8"/>
    <mergeCell ref="G7:G8"/>
    <mergeCell ref="H7:H8"/>
    <mergeCell ref="B7:B8"/>
    <mergeCell ref="C7:C8"/>
    <mergeCell ref="D7:D8"/>
    <mergeCell ref="J7:J8"/>
    <mergeCell ref="B5:H6"/>
    <mergeCell ref="I5:M6"/>
    <mergeCell ref="Q5:Q8"/>
    <mergeCell ref="N6:O6"/>
    <mergeCell ref="P6:P8"/>
    <mergeCell ref="N7:O7"/>
    <mergeCell ref="I7:I8"/>
    <mergeCell ref="K7:K8"/>
    <mergeCell ref="L7:L8"/>
    <mergeCell ref="M7:M8"/>
  </mergeCells>
  <phoneticPr fontId="0" type="noConversion"/>
  <pageMargins left="0.70866141732283472" right="0.70866141732283472" top="0.59055118110236227" bottom="0.55118110236220474" header="0" footer="0"/>
  <pageSetup paperSize="9" scale="80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9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4.44140625" style="618" customWidth="1"/>
    <col min="2" max="2" width="1.33203125" style="618" customWidth="1"/>
    <col min="3" max="3" width="1.6640625" style="618" customWidth="1"/>
    <col min="4" max="4" width="3.6640625" style="618" customWidth="1"/>
    <col min="5" max="5" width="1.33203125" style="618" customWidth="1"/>
    <col min="6" max="6" width="1.6640625" style="618" customWidth="1"/>
    <col min="7" max="7" width="3.44140625" style="618" customWidth="1"/>
    <col min="8" max="8" width="22.109375" style="618" customWidth="1"/>
    <col min="9" max="9" width="3.6640625" style="618" customWidth="1"/>
    <col min="10" max="16" width="9.88671875" style="15" customWidth="1"/>
    <col min="17" max="21" width="8.5546875" style="15" customWidth="1"/>
    <col min="22" max="23" width="9.33203125" style="15" customWidth="1"/>
    <col min="24" max="24" width="8.109375" style="618" customWidth="1"/>
    <col min="25" max="25" width="3.5546875" style="677" customWidth="1"/>
    <col min="26" max="26" width="1.33203125" style="618" customWidth="1"/>
    <col min="27" max="27" width="1.6640625" style="618" customWidth="1"/>
    <col min="28" max="28" width="3.6640625" style="618" customWidth="1"/>
    <col min="29" max="29" width="1.33203125" style="618" customWidth="1"/>
    <col min="30" max="30" width="1.109375" style="618" customWidth="1"/>
    <col min="31" max="31" width="6.6640625" style="618" customWidth="1"/>
    <col min="32" max="32" width="20.88671875" style="618" customWidth="1"/>
    <col min="33" max="33" width="4.44140625" style="618" customWidth="1"/>
    <col min="34" max="16384" width="9.109375" style="15"/>
  </cols>
  <sheetData>
    <row r="1" spans="1:49" s="98" customFormat="1" ht="14.1" customHeight="1" x14ac:dyDescent="0.25">
      <c r="A1" s="614" t="s">
        <v>1341</v>
      </c>
      <c r="B1" s="615"/>
      <c r="C1" s="615"/>
      <c r="D1" s="615"/>
      <c r="E1" s="615"/>
      <c r="F1" s="615"/>
      <c r="G1" s="615"/>
      <c r="H1" s="615"/>
      <c r="I1" s="614"/>
      <c r="J1" s="97"/>
      <c r="K1" s="97"/>
      <c r="L1" s="97"/>
      <c r="M1" s="97"/>
      <c r="N1" s="97"/>
      <c r="O1" s="97"/>
      <c r="Q1" s="170" t="s">
        <v>1342</v>
      </c>
      <c r="R1" s="97"/>
      <c r="S1" s="97"/>
      <c r="T1" s="97"/>
      <c r="U1" s="170"/>
      <c r="V1" s="170"/>
      <c r="W1" s="170"/>
      <c r="X1" s="616"/>
      <c r="Y1" s="617"/>
      <c r="Z1" s="615"/>
      <c r="AA1" s="615"/>
      <c r="AB1" s="615"/>
      <c r="AC1" s="615"/>
      <c r="AD1" s="615"/>
      <c r="AE1" s="615"/>
      <c r="AF1" s="615"/>
      <c r="AG1" s="614"/>
    </row>
    <row r="2" spans="1:49" s="98" customFormat="1" ht="12.6" customHeight="1" x14ac:dyDescent="0.25">
      <c r="A2" s="615"/>
      <c r="B2" s="615"/>
      <c r="C2" s="615"/>
      <c r="D2" s="615"/>
      <c r="E2" s="615"/>
      <c r="F2" s="615"/>
      <c r="G2" s="615"/>
      <c r="H2" s="614"/>
      <c r="I2" s="614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70"/>
      <c r="V2" s="170"/>
      <c r="W2" s="170"/>
      <c r="X2" s="616"/>
      <c r="Y2" s="617"/>
      <c r="Z2" s="615"/>
      <c r="AA2" s="615"/>
      <c r="AB2" s="615"/>
      <c r="AC2" s="615"/>
      <c r="AD2" s="615"/>
      <c r="AE2" s="615"/>
      <c r="AF2" s="614"/>
      <c r="AG2" s="615"/>
    </row>
    <row r="3" spans="1:49" ht="12.6" customHeight="1" x14ac:dyDescent="0.25">
      <c r="H3" s="619"/>
      <c r="I3" s="619"/>
      <c r="J3" s="174"/>
      <c r="K3" s="174"/>
      <c r="L3" s="174"/>
      <c r="M3" s="174"/>
      <c r="N3" s="174"/>
      <c r="O3" s="103"/>
      <c r="P3" s="103"/>
      <c r="Q3" s="103"/>
      <c r="R3" s="103"/>
      <c r="S3" s="103"/>
      <c r="T3" s="103"/>
      <c r="U3" s="103"/>
      <c r="V3" s="103"/>
      <c r="W3" s="103"/>
      <c r="X3" s="620"/>
      <c r="Y3" s="621"/>
      <c r="AF3" s="619"/>
    </row>
    <row r="4" spans="1:49" ht="12.6" customHeight="1" thickBot="1" x14ac:dyDescent="0.3">
      <c r="A4" s="622" t="s">
        <v>1343</v>
      </c>
      <c r="I4" s="622"/>
      <c r="J4" s="51"/>
      <c r="K4" s="51"/>
      <c r="L4" s="51"/>
      <c r="M4" s="51"/>
      <c r="N4" s="51"/>
      <c r="O4" s="51"/>
      <c r="P4" s="51"/>
      <c r="Q4" s="176"/>
      <c r="R4" s="176"/>
      <c r="S4" s="51"/>
      <c r="U4" s="177"/>
      <c r="V4" s="177"/>
      <c r="W4" s="177"/>
      <c r="X4" s="623"/>
      <c r="Y4" s="624"/>
      <c r="AG4" s="625" t="s">
        <v>1344</v>
      </c>
    </row>
    <row r="5" spans="1:49" ht="5.25" customHeight="1" thickTop="1" x14ac:dyDescent="0.25">
      <c r="A5" s="875" t="s">
        <v>751</v>
      </c>
      <c r="B5" s="878" t="s">
        <v>1345</v>
      </c>
      <c r="C5" s="879"/>
      <c r="D5" s="879"/>
      <c r="E5" s="879"/>
      <c r="F5" s="879"/>
      <c r="G5" s="879"/>
      <c r="H5" s="880"/>
      <c r="I5" s="626"/>
      <c r="J5" s="797">
        <v>2013</v>
      </c>
      <c r="K5" s="887"/>
      <c r="L5" s="887"/>
      <c r="M5" s="887"/>
      <c r="N5" s="887"/>
      <c r="O5" s="887"/>
      <c r="P5" s="888"/>
      <c r="Q5" s="842">
        <v>2013</v>
      </c>
      <c r="R5" s="838"/>
      <c r="S5" s="838"/>
      <c r="T5" s="838"/>
      <c r="U5" s="839"/>
      <c r="V5" s="265"/>
      <c r="W5" s="627"/>
      <c r="X5" s="892" t="s">
        <v>212</v>
      </c>
      <c r="Y5" s="628"/>
      <c r="Z5" s="878" t="s">
        <v>1346</v>
      </c>
      <c r="AA5" s="895"/>
      <c r="AB5" s="895"/>
      <c r="AC5" s="895"/>
      <c r="AD5" s="895"/>
      <c r="AE5" s="895"/>
      <c r="AF5" s="896"/>
      <c r="AG5" s="903" t="s">
        <v>752</v>
      </c>
    </row>
    <row r="6" spans="1:49" ht="12.9" customHeight="1" x14ac:dyDescent="0.25">
      <c r="A6" s="876"/>
      <c r="B6" s="881"/>
      <c r="C6" s="882"/>
      <c r="D6" s="882"/>
      <c r="E6" s="882"/>
      <c r="F6" s="882"/>
      <c r="G6" s="882"/>
      <c r="H6" s="883"/>
      <c r="I6" s="629"/>
      <c r="J6" s="889"/>
      <c r="K6" s="890"/>
      <c r="L6" s="890"/>
      <c r="M6" s="890"/>
      <c r="N6" s="890"/>
      <c r="O6" s="890"/>
      <c r="P6" s="891"/>
      <c r="Q6" s="843"/>
      <c r="R6" s="840"/>
      <c r="S6" s="840"/>
      <c r="T6" s="840"/>
      <c r="U6" s="841"/>
      <c r="V6" s="907" t="s">
        <v>1347</v>
      </c>
      <c r="W6" s="807"/>
      <c r="X6" s="893"/>
      <c r="Y6" s="630"/>
      <c r="Z6" s="897"/>
      <c r="AA6" s="898"/>
      <c r="AB6" s="898"/>
      <c r="AC6" s="898"/>
      <c r="AD6" s="898"/>
      <c r="AE6" s="898"/>
      <c r="AF6" s="899"/>
      <c r="AG6" s="904"/>
    </row>
    <row r="7" spans="1:49" ht="12.9" customHeight="1" x14ac:dyDescent="0.3">
      <c r="A7" s="876"/>
      <c r="B7" s="881"/>
      <c r="C7" s="882"/>
      <c r="D7" s="882"/>
      <c r="E7" s="882"/>
      <c r="F7" s="882"/>
      <c r="G7" s="882"/>
      <c r="H7" s="883"/>
      <c r="I7" s="631"/>
      <c r="J7" s="810" t="s">
        <v>215</v>
      </c>
      <c r="K7" s="831" t="s">
        <v>216</v>
      </c>
      <c r="L7" s="831" t="s">
        <v>217</v>
      </c>
      <c r="M7" s="831" t="s">
        <v>218</v>
      </c>
      <c r="N7" s="831" t="s">
        <v>219</v>
      </c>
      <c r="O7" s="831" t="s">
        <v>220</v>
      </c>
      <c r="P7" s="833" t="s">
        <v>221</v>
      </c>
      <c r="Q7" s="810" t="s">
        <v>222</v>
      </c>
      <c r="R7" s="831" t="s">
        <v>223</v>
      </c>
      <c r="S7" s="831" t="s">
        <v>224</v>
      </c>
      <c r="T7" s="831" t="s">
        <v>225</v>
      </c>
      <c r="U7" s="833" t="s">
        <v>226</v>
      </c>
      <c r="V7" s="808" t="s">
        <v>617</v>
      </c>
      <c r="W7" s="906"/>
      <c r="X7" s="893"/>
      <c r="Y7" s="632"/>
      <c r="Z7" s="897"/>
      <c r="AA7" s="898"/>
      <c r="AB7" s="898"/>
      <c r="AC7" s="898"/>
      <c r="AD7" s="898"/>
      <c r="AE7" s="898"/>
      <c r="AF7" s="899"/>
      <c r="AG7" s="904"/>
    </row>
    <row r="8" spans="1:49" ht="12.9" customHeight="1" thickBot="1" x14ac:dyDescent="0.3">
      <c r="A8" s="877"/>
      <c r="B8" s="884"/>
      <c r="C8" s="885"/>
      <c r="D8" s="885"/>
      <c r="E8" s="885"/>
      <c r="F8" s="885"/>
      <c r="G8" s="885"/>
      <c r="H8" s="886"/>
      <c r="I8" s="633"/>
      <c r="J8" s="837"/>
      <c r="K8" s="832"/>
      <c r="L8" s="832"/>
      <c r="M8" s="832"/>
      <c r="N8" s="832"/>
      <c r="O8" s="832"/>
      <c r="P8" s="834"/>
      <c r="Q8" s="837"/>
      <c r="R8" s="832"/>
      <c r="S8" s="832"/>
      <c r="T8" s="832"/>
      <c r="U8" s="834"/>
      <c r="V8" s="182">
        <v>2012</v>
      </c>
      <c r="W8" s="456" t="s">
        <v>1348</v>
      </c>
      <c r="X8" s="894"/>
      <c r="Y8" s="634"/>
      <c r="Z8" s="900"/>
      <c r="AA8" s="901"/>
      <c r="AB8" s="901"/>
      <c r="AC8" s="901"/>
      <c r="AD8" s="901"/>
      <c r="AE8" s="901"/>
      <c r="AF8" s="902"/>
      <c r="AG8" s="905"/>
    </row>
    <row r="9" spans="1:49" ht="6" customHeight="1" thickTop="1" x14ac:dyDescent="0.25">
      <c r="A9" s="635"/>
      <c r="B9" s="636"/>
      <c r="C9" s="637"/>
      <c r="D9" s="637"/>
      <c r="E9" s="637"/>
      <c r="F9" s="637"/>
      <c r="G9" s="637"/>
      <c r="H9" s="638"/>
      <c r="I9" s="631"/>
      <c r="J9" s="185"/>
      <c r="K9" s="190"/>
      <c r="L9" s="190"/>
      <c r="M9" s="190"/>
      <c r="N9" s="190"/>
      <c r="O9" s="190"/>
      <c r="P9" s="687"/>
      <c r="Q9" s="185"/>
      <c r="R9" s="190"/>
      <c r="S9" s="190"/>
      <c r="T9" s="190"/>
      <c r="U9" s="687"/>
      <c r="V9" s="189"/>
      <c r="W9" s="262"/>
      <c r="X9" s="639"/>
      <c r="Y9" s="632"/>
      <c r="AE9" s="637"/>
      <c r="AF9" s="640"/>
      <c r="AG9" s="641"/>
    </row>
    <row r="10" spans="1:49" ht="12.6" customHeight="1" x14ac:dyDescent="0.25">
      <c r="A10" s="642"/>
      <c r="B10" s="643" t="s">
        <v>96</v>
      </c>
      <c r="C10" s="644"/>
      <c r="D10" s="644"/>
      <c r="E10" s="644"/>
      <c r="F10" s="644"/>
      <c r="G10" s="645"/>
      <c r="H10" s="646"/>
      <c r="I10" s="647" t="s">
        <v>754</v>
      </c>
      <c r="J10" s="711">
        <v>4438.8418430000002</v>
      </c>
      <c r="K10" s="712">
        <v>4583.8690429999997</v>
      </c>
      <c r="L10" s="712">
        <v>4819.605818</v>
      </c>
      <c r="M10" s="712">
        <v>5065.004484</v>
      </c>
      <c r="N10" s="712">
        <v>5036.9830629999997</v>
      </c>
      <c r="O10" s="712">
        <v>4830.8694370000003</v>
      </c>
      <c r="P10" s="713">
        <v>4852.1064919999999</v>
      </c>
      <c r="Q10" s="711">
        <v>4590.3766779999996</v>
      </c>
      <c r="R10" s="712">
        <v>5320.088092</v>
      </c>
      <c r="S10" s="712">
        <v>5804.3025369999996</v>
      </c>
      <c r="T10" s="712">
        <v>5871.1717049999997</v>
      </c>
      <c r="U10" s="713">
        <v>4726.6522089999999</v>
      </c>
      <c r="V10" s="711">
        <v>58588.351994999997</v>
      </c>
      <c r="W10" s="714">
        <v>59939.871400999997</v>
      </c>
      <c r="X10" s="715">
        <v>102.3</v>
      </c>
      <c r="Y10" s="648" t="s">
        <v>755</v>
      </c>
      <c r="Z10" s="649" t="s">
        <v>97</v>
      </c>
      <c r="AA10" s="644"/>
      <c r="AB10" s="644"/>
      <c r="AC10" s="644"/>
      <c r="AD10" s="644"/>
      <c r="AE10" s="650"/>
      <c r="AF10" s="645"/>
      <c r="AG10" s="651"/>
      <c r="AH10" s="716"/>
      <c r="AI10" s="716"/>
      <c r="AJ10" s="716"/>
      <c r="AK10" s="716"/>
      <c r="AL10" s="716"/>
      <c r="AM10" s="716"/>
      <c r="AN10" s="716"/>
      <c r="AO10" s="716"/>
      <c r="AP10" s="716"/>
      <c r="AQ10" s="716"/>
      <c r="AR10" s="716"/>
      <c r="AS10" s="716"/>
      <c r="AT10" s="716"/>
      <c r="AU10" s="716"/>
      <c r="AV10" s="716"/>
      <c r="AW10" s="717"/>
    </row>
    <row r="11" spans="1:49" ht="10.5" customHeight="1" x14ac:dyDescent="0.25">
      <c r="A11" s="642"/>
      <c r="B11" s="652"/>
      <c r="C11" s="645"/>
      <c r="D11" s="645"/>
      <c r="E11" s="645"/>
      <c r="F11" s="645"/>
      <c r="G11" s="645"/>
      <c r="H11" s="653"/>
      <c r="I11" s="654" t="s">
        <v>1349</v>
      </c>
      <c r="J11" s="718">
        <v>100</v>
      </c>
      <c r="K11" s="719">
        <v>100</v>
      </c>
      <c r="L11" s="719">
        <v>100</v>
      </c>
      <c r="M11" s="719">
        <v>100</v>
      </c>
      <c r="N11" s="719">
        <v>100</v>
      </c>
      <c r="O11" s="719">
        <v>100</v>
      </c>
      <c r="P11" s="720">
        <v>100</v>
      </c>
      <c r="Q11" s="718">
        <v>100</v>
      </c>
      <c r="R11" s="719">
        <v>100</v>
      </c>
      <c r="S11" s="719">
        <v>100</v>
      </c>
      <c r="T11" s="719">
        <v>100</v>
      </c>
      <c r="U11" s="720">
        <v>100</v>
      </c>
      <c r="V11" s="718">
        <v>100</v>
      </c>
      <c r="W11" s="721">
        <v>100</v>
      </c>
      <c r="X11" s="722"/>
      <c r="Y11" s="655" t="s">
        <v>1350</v>
      </c>
      <c r="Z11" s="650"/>
      <c r="AA11" s="650"/>
      <c r="AB11" s="650"/>
      <c r="AC11" s="650"/>
      <c r="AD11" s="650"/>
      <c r="AE11" s="645"/>
      <c r="AF11" s="656"/>
      <c r="AG11" s="651"/>
      <c r="AH11" s="716"/>
      <c r="AI11" s="716"/>
      <c r="AJ11" s="716"/>
      <c r="AK11" s="716"/>
      <c r="AL11" s="716"/>
      <c r="AM11" s="716"/>
      <c r="AN11" s="716"/>
      <c r="AO11" s="716"/>
      <c r="AP11" s="716"/>
      <c r="AQ11" s="716"/>
      <c r="AR11" s="716"/>
      <c r="AS11" s="716"/>
      <c r="AT11" s="716"/>
      <c r="AU11" s="716"/>
      <c r="AV11" s="716"/>
      <c r="AW11" s="723"/>
    </row>
    <row r="12" spans="1:49" ht="7.5" customHeight="1" x14ac:dyDescent="0.25">
      <c r="A12" s="642"/>
      <c r="B12" s="652"/>
      <c r="C12" s="645"/>
      <c r="D12" s="645"/>
      <c r="E12" s="645"/>
      <c r="F12" s="645"/>
      <c r="G12" s="645"/>
      <c r="H12" s="653"/>
      <c r="I12" s="654"/>
      <c r="J12" s="724"/>
      <c r="K12" s="725"/>
      <c r="L12" s="725"/>
      <c r="M12" s="725"/>
      <c r="N12" s="725"/>
      <c r="O12" s="725"/>
      <c r="P12" s="726"/>
      <c r="Q12" s="724"/>
      <c r="R12" s="725"/>
      <c r="S12" s="725"/>
      <c r="T12" s="725"/>
      <c r="U12" s="726"/>
      <c r="V12" s="724"/>
      <c r="W12" s="727"/>
      <c r="X12" s="728"/>
      <c r="Y12" s="655"/>
      <c r="Z12" s="650"/>
      <c r="AA12" s="650"/>
      <c r="AB12" s="650"/>
      <c r="AC12" s="650"/>
      <c r="AD12" s="650"/>
      <c r="AE12" s="645"/>
      <c r="AF12" s="656"/>
      <c r="AG12" s="651"/>
    </row>
    <row r="13" spans="1:49" ht="12" customHeight="1" x14ac:dyDescent="0.25">
      <c r="A13" s="657" t="s">
        <v>1351</v>
      </c>
      <c r="B13" s="658" t="s">
        <v>1352</v>
      </c>
      <c r="C13" s="645"/>
      <c r="D13" s="645"/>
      <c r="E13" s="645"/>
      <c r="F13" s="645"/>
      <c r="G13" s="645"/>
      <c r="H13" s="653"/>
      <c r="I13" s="654" t="s">
        <v>754</v>
      </c>
      <c r="J13" s="729">
        <v>259.68366300000002</v>
      </c>
      <c r="K13" s="730">
        <v>257.04952300000002</v>
      </c>
      <c r="L13" s="730">
        <v>301.89970299999999</v>
      </c>
      <c r="M13" s="730">
        <v>259.05470000000003</v>
      </c>
      <c r="N13" s="730">
        <v>284.64800700000001</v>
      </c>
      <c r="O13" s="730">
        <v>298.17361399999999</v>
      </c>
      <c r="P13" s="731">
        <v>310.81254200000001</v>
      </c>
      <c r="Q13" s="729">
        <v>274.99442299999998</v>
      </c>
      <c r="R13" s="730">
        <v>301.64863200000002</v>
      </c>
      <c r="S13" s="730">
        <v>301.41338000000002</v>
      </c>
      <c r="T13" s="730">
        <v>301.20663999999999</v>
      </c>
      <c r="U13" s="731">
        <v>263.26007099999998</v>
      </c>
      <c r="V13" s="729">
        <v>3458.6800499999999</v>
      </c>
      <c r="W13" s="732">
        <v>3413.8448979999998</v>
      </c>
      <c r="X13" s="722">
        <v>98.7</v>
      </c>
      <c r="Y13" s="655" t="s">
        <v>755</v>
      </c>
      <c r="Z13" s="659" t="s">
        <v>1353</v>
      </c>
      <c r="AA13" s="650"/>
      <c r="AB13" s="650"/>
      <c r="AC13" s="650"/>
      <c r="AD13" s="650"/>
      <c r="AE13" s="645"/>
      <c r="AF13" s="656"/>
      <c r="AG13" s="660" t="s">
        <v>1351</v>
      </c>
      <c r="AH13" s="716"/>
      <c r="AI13" s="716"/>
      <c r="AJ13" s="716"/>
      <c r="AK13" s="716"/>
      <c r="AL13" s="716"/>
      <c r="AM13" s="716"/>
      <c r="AN13" s="716"/>
      <c r="AO13" s="716"/>
      <c r="AP13" s="716"/>
      <c r="AQ13" s="716"/>
      <c r="AR13" s="716"/>
      <c r="AS13" s="716"/>
      <c r="AT13" s="716"/>
      <c r="AU13" s="716"/>
      <c r="AV13" s="716"/>
      <c r="AW13" s="717"/>
    </row>
    <row r="14" spans="1:49" ht="10.5" customHeight="1" x14ac:dyDescent="0.25">
      <c r="A14" s="661"/>
      <c r="B14" s="652"/>
      <c r="C14" s="645"/>
      <c r="D14" s="645"/>
      <c r="E14" s="645"/>
      <c r="F14" s="645"/>
      <c r="G14" s="645"/>
      <c r="H14" s="662"/>
      <c r="I14" s="647" t="s">
        <v>1349</v>
      </c>
      <c r="J14" s="733">
        <v>5.850257</v>
      </c>
      <c r="K14" s="734">
        <v>5.6076980000000001</v>
      </c>
      <c r="L14" s="734">
        <v>6.263992</v>
      </c>
      <c r="M14" s="734">
        <v>5.1146000000000003</v>
      </c>
      <c r="N14" s="734">
        <v>5.6511610000000001</v>
      </c>
      <c r="O14" s="734">
        <v>6.172256</v>
      </c>
      <c r="P14" s="735">
        <v>6.4057240000000002</v>
      </c>
      <c r="Q14" s="733">
        <v>5.990672</v>
      </c>
      <c r="R14" s="734">
        <v>5.6699929999999998</v>
      </c>
      <c r="S14" s="734">
        <v>5.1929299999999996</v>
      </c>
      <c r="T14" s="734">
        <v>5.1302649999999996</v>
      </c>
      <c r="U14" s="735">
        <v>5.5696940000000001</v>
      </c>
      <c r="V14" s="733">
        <v>5.9033579999999999</v>
      </c>
      <c r="W14" s="736">
        <v>5.695449</v>
      </c>
      <c r="X14" s="737"/>
      <c r="Y14" s="655" t="s">
        <v>1350</v>
      </c>
      <c r="Z14" s="650"/>
      <c r="AA14" s="650"/>
      <c r="AB14" s="650"/>
      <c r="AC14" s="650"/>
      <c r="AD14" s="650"/>
      <c r="AE14" s="645"/>
      <c r="AF14" s="644"/>
      <c r="AG14" s="663"/>
      <c r="AH14" s="716"/>
      <c r="AI14" s="716"/>
      <c r="AJ14" s="716"/>
      <c r="AK14" s="716"/>
      <c r="AL14" s="716"/>
      <c r="AM14" s="716"/>
      <c r="AN14" s="716"/>
      <c r="AO14" s="716"/>
      <c r="AP14" s="716"/>
      <c r="AQ14" s="716"/>
      <c r="AR14" s="716"/>
      <c r="AS14" s="716"/>
      <c r="AT14" s="716"/>
      <c r="AU14" s="716"/>
      <c r="AV14" s="716"/>
      <c r="AW14" s="723"/>
    </row>
    <row r="15" spans="1:49" ht="7.5" customHeight="1" x14ac:dyDescent="0.25">
      <c r="A15" s="661"/>
      <c r="B15" s="652"/>
      <c r="C15" s="645"/>
      <c r="D15" s="645"/>
      <c r="E15" s="645"/>
      <c r="F15" s="645"/>
      <c r="G15" s="645"/>
      <c r="H15" s="662"/>
      <c r="I15" s="647"/>
      <c r="J15" s="738"/>
      <c r="K15" s="739"/>
      <c r="L15" s="739"/>
      <c r="M15" s="739"/>
      <c r="N15" s="739"/>
      <c r="O15" s="739"/>
      <c r="P15" s="740"/>
      <c r="Q15" s="738"/>
      <c r="R15" s="739"/>
      <c r="S15" s="739"/>
      <c r="T15" s="739"/>
      <c r="U15" s="740"/>
      <c r="V15" s="738"/>
      <c r="W15" s="741"/>
      <c r="X15" s="742"/>
      <c r="Y15" s="655"/>
      <c r="Z15" s="650"/>
      <c r="AA15" s="650"/>
      <c r="AB15" s="650"/>
      <c r="AC15" s="650"/>
      <c r="AD15" s="650"/>
      <c r="AE15" s="645"/>
      <c r="AF15" s="644"/>
      <c r="AG15" s="663"/>
    </row>
    <row r="16" spans="1:49" ht="11.25" customHeight="1" x14ac:dyDescent="0.25">
      <c r="A16" s="661" t="s">
        <v>1354</v>
      </c>
      <c r="B16" s="652"/>
      <c r="C16" s="664" t="s">
        <v>1355</v>
      </c>
      <c r="D16" s="645"/>
      <c r="E16" s="664" t="s">
        <v>1356</v>
      </c>
      <c r="F16" s="645"/>
      <c r="G16" s="645"/>
      <c r="H16" s="653"/>
      <c r="I16" s="647" t="s">
        <v>754</v>
      </c>
      <c r="J16" s="743">
        <v>59.097529000000002</v>
      </c>
      <c r="K16" s="744">
        <v>65.271429999999995</v>
      </c>
      <c r="L16" s="744">
        <v>83.468355000000003</v>
      </c>
      <c r="M16" s="744">
        <v>67.541878999999994</v>
      </c>
      <c r="N16" s="744">
        <v>71.185260999999997</v>
      </c>
      <c r="O16" s="744">
        <v>61.119289999999999</v>
      </c>
      <c r="P16" s="745">
        <v>61.661695999999999</v>
      </c>
      <c r="Q16" s="743">
        <v>63.557831</v>
      </c>
      <c r="R16" s="744">
        <v>68.081523000000004</v>
      </c>
      <c r="S16" s="744">
        <v>69.226499000000004</v>
      </c>
      <c r="T16" s="744">
        <v>66.006955000000005</v>
      </c>
      <c r="U16" s="745">
        <v>68.028103999999999</v>
      </c>
      <c r="V16" s="743">
        <v>877.08500400000003</v>
      </c>
      <c r="W16" s="746">
        <v>804.246352</v>
      </c>
      <c r="X16" s="742">
        <v>91.7</v>
      </c>
      <c r="Y16" s="648" t="s">
        <v>755</v>
      </c>
      <c r="Z16" s="650"/>
      <c r="AA16" s="665" t="s">
        <v>1357</v>
      </c>
      <c r="AB16" s="650"/>
      <c r="AC16" s="650"/>
      <c r="AD16" s="665" t="s">
        <v>1358</v>
      </c>
      <c r="AE16" s="650"/>
      <c r="AF16" s="666"/>
      <c r="AG16" s="663" t="s">
        <v>1354</v>
      </c>
      <c r="AH16" s="716"/>
      <c r="AI16" s="716"/>
      <c r="AJ16" s="716"/>
      <c r="AK16" s="716"/>
      <c r="AL16" s="716"/>
      <c r="AM16" s="716"/>
      <c r="AN16" s="716"/>
      <c r="AO16" s="716"/>
      <c r="AP16" s="716"/>
      <c r="AQ16" s="716"/>
      <c r="AR16" s="716"/>
      <c r="AS16" s="716"/>
      <c r="AT16" s="716"/>
      <c r="AU16" s="716"/>
      <c r="AV16" s="716"/>
      <c r="AW16" s="717"/>
    </row>
    <row r="17" spans="1:49" ht="10.5" customHeight="1" x14ac:dyDescent="0.25">
      <c r="A17" s="661"/>
      <c r="B17" s="652"/>
      <c r="C17" s="645"/>
      <c r="D17" s="645"/>
      <c r="E17" s="645"/>
      <c r="F17" s="645"/>
      <c r="G17" s="645"/>
      <c r="H17" s="653"/>
      <c r="I17" s="654" t="s">
        <v>1349</v>
      </c>
      <c r="J17" s="738">
        <v>1.3313729999999999</v>
      </c>
      <c r="K17" s="739">
        <v>1.423937</v>
      </c>
      <c r="L17" s="739">
        <v>1.7318499999999999</v>
      </c>
      <c r="M17" s="739">
        <v>1.333501</v>
      </c>
      <c r="N17" s="739">
        <v>1.413252</v>
      </c>
      <c r="O17" s="739">
        <v>1.265182</v>
      </c>
      <c r="P17" s="740">
        <v>1.270823</v>
      </c>
      <c r="Q17" s="738">
        <v>1.3845890000000001</v>
      </c>
      <c r="R17" s="739">
        <v>1.2797069999999999</v>
      </c>
      <c r="S17" s="739">
        <v>1.1926760000000001</v>
      </c>
      <c r="T17" s="739">
        <v>1.124255</v>
      </c>
      <c r="U17" s="740">
        <v>1.4392450000000001</v>
      </c>
      <c r="V17" s="738">
        <v>1.4970300000000001</v>
      </c>
      <c r="W17" s="741">
        <v>1.341755</v>
      </c>
      <c r="X17" s="742"/>
      <c r="Y17" s="655" t="s">
        <v>1350</v>
      </c>
      <c r="Z17" s="650"/>
      <c r="AA17" s="650"/>
      <c r="AB17" s="650"/>
      <c r="AC17" s="650"/>
      <c r="AD17" s="650"/>
      <c r="AE17" s="645"/>
      <c r="AF17" s="656"/>
      <c r="AG17" s="663"/>
      <c r="AH17" s="716"/>
      <c r="AI17" s="716"/>
      <c r="AJ17" s="716"/>
      <c r="AK17" s="716"/>
      <c r="AL17" s="716"/>
      <c r="AM17" s="716"/>
      <c r="AN17" s="716"/>
      <c r="AO17" s="716"/>
      <c r="AP17" s="716"/>
      <c r="AQ17" s="716"/>
      <c r="AR17" s="716"/>
      <c r="AS17" s="716"/>
      <c r="AT17" s="716"/>
      <c r="AU17" s="716"/>
      <c r="AV17" s="716"/>
      <c r="AW17" s="723"/>
    </row>
    <row r="18" spans="1:49" ht="7.5" customHeight="1" x14ac:dyDescent="0.25">
      <c r="A18" s="661"/>
      <c r="B18" s="652"/>
      <c r="C18" s="645"/>
      <c r="D18" s="645"/>
      <c r="E18" s="645"/>
      <c r="F18" s="645"/>
      <c r="G18" s="645"/>
      <c r="H18" s="653"/>
      <c r="I18" s="654"/>
      <c r="J18" s="738"/>
      <c r="K18" s="739"/>
      <c r="L18" s="739"/>
      <c r="M18" s="739"/>
      <c r="N18" s="739"/>
      <c r="O18" s="739"/>
      <c r="P18" s="740"/>
      <c r="Q18" s="738"/>
      <c r="R18" s="739"/>
      <c r="S18" s="739"/>
      <c r="T18" s="739"/>
      <c r="U18" s="740"/>
      <c r="V18" s="738"/>
      <c r="W18" s="741"/>
      <c r="X18" s="742"/>
      <c r="Y18" s="655"/>
      <c r="Z18" s="650"/>
      <c r="AA18" s="650"/>
      <c r="AB18" s="650"/>
      <c r="AC18" s="650"/>
      <c r="AD18" s="650"/>
      <c r="AE18" s="645"/>
      <c r="AF18" s="656"/>
      <c r="AG18" s="663"/>
    </row>
    <row r="19" spans="1:49" ht="11.25" customHeight="1" x14ac:dyDescent="0.25">
      <c r="A19" s="661" t="s">
        <v>1359</v>
      </c>
      <c r="B19" s="652"/>
      <c r="C19" s="645"/>
      <c r="D19" s="645"/>
      <c r="E19" s="645"/>
      <c r="F19" s="645" t="s">
        <v>1355</v>
      </c>
      <c r="G19" s="645"/>
      <c r="H19" s="653" t="s">
        <v>1360</v>
      </c>
      <c r="I19" s="654" t="s">
        <v>754</v>
      </c>
      <c r="J19" s="743">
        <v>15.785886</v>
      </c>
      <c r="K19" s="744">
        <v>19.330181</v>
      </c>
      <c r="L19" s="744">
        <v>33.224046999999999</v>
      </c>
      <c r="M19" s="744">
        <v>18.423757999999999</v>
      </c>
      <c r="N19" s="744">
        <v>20.699909000000002</v>
      </c>
      <c r="O19" s="744">
        <v>13.750360000000001</v>
      </c>
      <c r="P19" s="745">
        <v>16.881803000000001</v>
      </c>
      <c r="Q19" s="743">
        <v>23.038350999999999</v>
      </c>
      <c r="R19" s="744">
        <v>22.130361000000001</v>
      </c>
      <c r="S19" s="744">
        <v>18.233426000000001</v>
      </c>
      <c r="T19" s="744">
        <v>16.304952</v>
      </c>
      <c r="U19" s="745">
        <v>11.546578</v>
      </c>
      <c r="V19" s="743">
        <v>360.56723799999997</v>
      </c>
      <c r="W19" s="746">
        <v>229.34961200000001</v>
      </c>
      <c r="X19" s="742">
        <v>63.6</v>
      </c>
      <c r="Y19" s="655" t="s">
        <v>755</v>
      </c>
      <c r="Z19" s="650"/>
      <c r="AA19" s="650"/>
      <c r="AB19" s="650"/>
      <c r="AC19" s="650"/>
      <c r="AD19" s="650"/>
      <c r="AE19" s="645" t="s">
        <v>1357</v>
      </c>
      <c r="AF19" s="656" t="s">
        <v>1358</v>
      </c>
      <c r="AG19" s="663" t="s">
        <v>1359</v>
      </c>
      <c r="AH19" s="716"/>
      <c r="AI19" s="716"/>
      <c r="AJ19" s="716"/>
      <c r="AK19" s="716"/>
      <c r="AL19" s="716"/>
      <c r="AM19" s="716"/>
      <c r="AN19" s="716"/>
      <c r="AO19" s="716"/>
      <c r="AP19" s="716"/>
      <c r="AQ19" s="716"/>
      <c r="AR19" s="716"/>
      <c r="AS19" s="716"/>
      <c r="AT19" s="716"/>
      <c r="AU19" s="716"/>
      <c r="AV19" s="716"/>
      <c r="AW19" s="717"/>
    </row>
    <row r="20" spans="1:49" ht="10.5" customHeight="1" x14ac:dyDescent="0.25">
      <c r="A20" s="661"/>
      <c r="B20" s="652"/>
      <c r="C20" s="645"/>
      <c r="D20" s="645"/>
      <c r="E20" s="645"/>
      <c r="F20" s="645"/>
      <c r="G20" s="645"/>
      <c r="H20" s="646" t="s">
        <v>1361</v>
      </c>
      <c r="I20" s="647" t="s">
        <v>1349</v>
      </c>
      <c r="J20" s="738">
        <v>0.35563099999999997</v>
      </c>
      <c r="K20" s="739">
        <v>0.42170000000000002</v>
      </c>
      <c r="L20" s="739">
        <v>0.68935199999999996</v>
      </c>
      <c r="M20" s="739">
        <v>0.36374600000000001</v>
      </c>
      <c r="N20" s="739">
        <v>0.41095799999999999</v>
      </c>
      <c r="O20" s="739">
        <v>0.28463500000000003</v>
      </c>
      <c r="P20" s="740">
        <v>0.34792699999999999</v>
      </c>
      <c r="Q20" s="738">
        <v>0.501884</v>
      </c>
      <c r="R20" s="739">
        <v>0.41597699999999999</v>
      </c>
      <c r="S20" s="739">
        <v>0.31413600000000003</v>
      </c>
      <c r="T20" s="739">
        <v>0.27771200000000001</v>
      </c>
      <c r="U20" s="740">
        <v>0.244287</v>
      </c>
      <c r="V20" s="738">
        <v>0.615425</v>
      </c>
      <c r="W20" s="741">
        <v>0.382633</v>
      </c>
      <c r="X20" s="742"/>
      <c r="Y20" s="655" t="s">
        <v>1350</v>
      </c>
      <c r="Z20" s="650"/>
      <c r="AA20" s="650"/>
      <c r="AB20" s="650"/>
      <c r="AC20" s="650"/>
      <c r="AD20" s="650"/>
      <c r="AE20" s="650"/>
      <c r="AF20" s="645" t="s">
        <v>1362</v>
      </c>
      <c r="AG20" s="663"/>
      <c r="AH20" s="716"/>
      <c r="AI20" s="716"/>
      <c r="AJ20" s="716"/>
      <c r="AK20" s="716"/>
      <c r="AL20" s="716"/>
      <c r="AM20" s="716"/>
      <c r="AN20" s="716"/>
      <c r="AO20" s="716"/>
      <c r="AP20" s="716"/>
      <c r="AQ20" s="716"/>
      <c r="AR20" s="716"/>
      <c r="AS20" s="716"/>
      <c r="AT20" s="716"/>
      <c r="AU20" s="716"/>
      <c r="AV20" s="716"/>
      <c r="AW20" s="723"/>
    </row>
    <row r="21" spans="1:49" ht="7.5" customHeight="1" x14ac:dyDescent="0.25">
      <c r="A21" s="661"/>
      <c r="B21" s="652"/>
      <c r="C21" s="645"/>
      <c r="D21" s="645"/>
      <c r="E21" s="645"/>
      <c r="F21" s="645"/>
      <c r="G21" s="645"/>
      <c r="H21" s="646"/>
      <c r="I21" s="647"/>
      <c r="J21" s="738"/>
      <c r="K21" s="739"/>
      <c r="L21" s="739"/>
      <c r="M21" s="739"/>
      <c r="N21" s="739"/>
      <c r="O21" s="739"/>
      <c r="P21" s="740"/>
      <c r="Q21" s="738"/>
      <c r="R21" s="739"/>
      <c r="S21" s="739"/>
      <c r="T21" s="739"/>
      <c r="U21" s="740"/>
      <c r="V21" s="738"/>
      <c r="W21" s="741"/>
      <c r="X21" s="742"/>
      <c r="Y21" s="655"/>
      <c r="Z21" s="650"/>
      <c r="AA21" s="650"/>
      <c r="AB21" s="650"/>
      <c r="AC21" s="650"/>
      <c r="AD21" s="650"/>
      <c r="AE21" s="650"/>
      <c r="AF21" s="645"/>
      <c r="AG21" s="663"/>
    </row>
    <row r="22" spans="1:49" ht="12.6" customHeight="1" x14ac:dyDescent="0.25">
      <c r="A22" s="661" t="s">
        <v>1363</v>
      </c>
      <c r="B22" s="652"/>
      <c r="C22" s="645"/>
      <c r="D22" s="645"/>
      <c r="E22" s="645"/>
      <c r="F22" s="645"/>
      <c r="G22" s="645"/>
      <c r="H22" s="646" t="s">
        <v>1364</v>
      </c>
      <c r="I22" s="647" t="s">
        <v>754</v>
      </c>
      <c r="J22" s="743">
        <v>43.311642999999997</v>
      </c>
      <c r="K22" s="744">
        <v>45.941248999999999</v>
      </c>
      <c r="L22" s="744">
        <v>50.244307999999997</v>
      </c>
      <c r="M22" s="744">
        <v>49.118121000000002</v>
      </c>
      <c r="N22" s="744">
        <v>50.485351999999999</v>
      </c>
      <c r="O22" s="744">
        <v>47.368929999999999</v>
      </c>
      <c r="P22" s="745">
        <v>44.779893000000001</v>
      </c>
      <c r="Q22" s="743">
        <v>40.519480000000001</v>
      </c>
      <c r="R22" s="744">
        <v>45.951161999999997</v>
      </c>
      <c r="S22" s="744">
        <v>50.993073000000003</v>
      </c>
      <c r="T22" s="744">
        <v>49.702002999999998</v>
      </c>
      <c r="U22" s="745">
        <v>56.481526000000002</v>
      </c>
      <c r="V22" s="743">
        <v>516.51776600000005</v>
      </c>
      <c r="W22" s="746">
        <v>574.89674000000002</v>
      </c>
      <c r="X22" s="742">
        <v>111.3</v>
      </c>
      <c r="Y22" s="648" t="s">
        <v>755</v>
      </c>
      <c r="Z22" s="650"/>
      <c r="AA22" s="650"/>
      <c r="AB22" s="650"/>
      <c r="AC22" s="650"/>
      <c r="AD22" s="650"/>
      <c r="AE22" s="650"/>
      <c r="AF22" s="645" t="s">
        <v>1365</v>
      </c>
      <c r="AG22" s="663" t="s">
        <v>1363</v>
      </c>
      <c r="AH22" s="716"/>
      <c r="AI22" s="716"/>
      <c r="AJ22" s="716"/>
      <c r="AK22" s="716"/>
      <c r="AL22" s="716"/>
      <c r="AM22" s="716"/>
      <c r="AN22" s="716"/>
      <c r="AO22" s="716"/>
      <c r="AP22" s="716"/>
      <c r="AQ22" s="716"/>
      <c r="AR22" s="716"/>
      <c r="AS22" s="716"/>
      <c r="AT22" s="716"/>
      <c r="AU22" s="716"/>
      <c r="AV22" s="716"/>
      <c r="AW22" s="717"/>
    </row>
    <row r="23" spans="1:49" ht="10.5" customHeight="1" x14ac:dyDescent="0.25">
      <c r="A23" s="661"/>
      <c r="B23" s="652"/>
      <c r="C23" s="645"/>
      <c r="D23" s="645"/>
      <c r="E23" s="645"/>
      <c r="F23" s="645"/>
      <c r="G23" s="645"/>
      <c r="H23" s="646" t="s">
        <v>1366</v>
      </c>
      <c r="I23" s="654" t="s">
        <v>1349</v>
      </c>
      <c r="J23" s="738">
        <v>0.975742</v>
      </c>
      <c r="K23" s="739">
        <v>1.002237</v>
      </c>
      <c r="L23" s="739">
        <v>1.0424979999999999</v>
      </c>
      <c r="M23" s="739">
        <v>0.96975500000000003</v>
      </c>
      <c r="N23" s="739">
        <v>1.0022930000000001</v>
      </c>
      <c r="O23" s="739">
        <v>0.98054699999999995</v>
      </c>
      <c r="P23" s="740">
        <v>0.92289600000000005</v>
      </c>
      <c r="Q23" s="738">
        <v>0.88270499999999996</v>
      </c>
      <c r="R23" s="739">
        <v>0.86372899999999997</v>
      </c>
      <c r="S23" s="739">
        <v>0.87853899999999996</v>
      </c>
      <c r="T23" s="739">
        <v>0.84654300000000005</v>
      </c>
      <c r="U23" s="740">
        <v>1.194958</v>
      </c>
      <c r="V23" s="738">
        <v>0.88160499999999997</v>
      </c>
      <c r="W23" s="741">
        <v>0.95912200000000003</v>
      </c>
      <c r="X23" s="742"/>
      <c r="Y23" s="655" t="s">
        <v>1350</v>
      </c>
      <c r="Z23" s="650"/>
      <c r="AA23" s="650"/>
      <c r="AB23" s="650"/>
      <c r="AC23" s="650"/>
      <c r="AD23" s="650"/>
      <c r="AE23" s="650"/>
      <c r="AF23" s="645" t="s">
        <v>1367</v>
      </c>
      <c r="AG23" s="663"/>
      <c r="AH23" s="716"/>
      <c r="AI23" s="716"/>
      <c r="AJ23" s="716"/>
      <c r="AK23" s="716"/>
      <c r="AL23" s="716"/>
      <c r="AM23" s="716"/>
      <c r="AN23" s="716"/>
      <c r="AO23" s="716"/>
      <c r="AP23" s="716"/>
      <c r="AQ23" s="716"/>
      <c r="AR23" s="716"/>
      <c r="AS23" s="716"/>
      <c r="AT23" s="716"/>
      <c r="AU23" s="716"/>
      <c r="AV23" s="716"/>
      <c r="AW23" s="723"/>
    </row>
    <row r="24" spans="1:49" ht="7.5" customHeight="1" x14ac:dyDescent="0.25">
      <c r="A24" s="661"/>
      <c r="B24" s="652"/>
      <c r="C24" s="645"/>
      <c r="D24" s="645"/>
      <c r="E24" s="645"/>
      <c r="F24" s="645"/>
      <c r="G24" s="645"/>
      <c r="H24" s="646"/>
      <c r="I24" s="654"/>
      <c r="J24" s="738"/>
      <c r="K24" s="739"/>
      <c r="L24" s="739"/>
      <c r="M24" s="739"/>
      <c r="N24" s="739"/>
      <c r="O24" s="739"/>
      <c r="P24" s="740"/>
      <c r="Q24" s="738"/>
      <c r="R24" s="739"/>
      <c r="S24" s="739"/>
      <c r="T24" s="739"/>
      <c r="U24" s="740"/>
      <c r="V24" s="738"/>
      <c r="W24" s="741"/>
      <c r="X24" s="742"/>
      <c r="Y24" s="655"/>
      <c r="Z24" s="650"/>
      <c r="AA24" s="650"/>
      <c r="AB24" s="650"/>
      <c r="AC24" s="650"/>
      <c r="AD24" s="650"/>
      <c r="AE24" s="650"/>
      <c r="AF24" s="645"/>
      <c r="AG24" s="663"/>
    </row>
    <row r="25" spans="1:49" ht="11.25" customHeight="1" x14ac:dyDescent="0.25">
      <c r="A25" s="661" t="s">
        <v>1368</v>
      </c>
      <c r="B25" s="652"/>
      <c r="C25" s="645"/>
      <c r="D25" s="645"/>
      <c r="E25" s="664" t="s">
        <v>1369</v>
      </c>
      <c r="F25" s="645"/>
      <c r="G25" s="645"/>
      <c r="H25" s="667"/>
      <c r="I25" s="654" t="s">
        <v>754</v>
      </c>
      <c r="J25" s="743">
        <v>200.58613399999999</v>
      </c>
      <c r="K25" s="744">
        <v>191.77809300000001</v>
      </c>
      <c r="L25" s="744">
        <v>218.43134800000001</v>
      </c>
      <c r="M25" s="744">
        <v>191.512821</v>
      </c>
      <c r="N25" s="744">
        <v>213.46274600000001</v>
      </c>
      <c r="O25" s="744">
        <v>237.05432400000001</v>
      </c>
      <c r="P25" s="745">
        <v>249.150846</v>
      </c>
      <c r="Q25" s="743">
        <v>211.43659199999999</v>
      </c>
      <c r="R25" s="744">
        <v>233.56710899999999</v>
      </c>
      <c r="S25" s="744">
        <v>232.186881</v>
      </c>
      <c r="T25" s="744">
        <v>235.19968499999999</v>
      </c>
      <c r="U25" s="745">
        <v>195.231967</v>
      </c>
      <c r="V25" s="743">
        <v>2581.5950459999999</v>
      </c>
      <c r="W25" s="746">
        <v>2609.5985460000002</v>
      </c>
      <c r="X25" s="742">
        <v>101.1</v>
      </c>
      <c r="Y25" s="655" t="s">
        <v>755</v>
      </c>
      <c r="Z25" s="650"/>
      <c r="AA25" s="650"/>
      <c r="AB25" s="650"/>
      <c r="AC25" s="650"/>
      <c r="AD25" s="665" t="s">
        <v>1370</v>
      </c>
      <c r="AE25" s="650"/>
      <c r="AF25" s="666"/>
      <c r="AG25" s="663" t="s">
        <v>1368</v>
      </c>
      <c r="AH25" s="716"/>
      <c r="AI25" s="716"/>
      <c r="AJ25" s="716"/>
      <c r="AK25" s="716"/>
      <c r="AL25" s="716"/>
      <c r="AM25" s="716"/>
      <c r="AN25" s="716"/>
      <c r="AO25" s="716"/>
      <c r="AP25" s="716"/>
      <c r="AQ25" s="716"/>
      <c r="AR25" s="716"/>
      <c r="AS25" s="716"/>
      <c r="AT25" s="716"/>
      <c r="AU25" s="716"/>
      <c r="AV25" s="716"/>
      <c r="AW25" s="717"/>
    </row>
    <row r="26" spans="1:49" ht="10.5" customHeight="1" x14ac:dyDescent="0.25">
      <c r="A26" s="661"/>
      <c r="B26" s="652"/>
      <c r="C26" s="645"/>
      <c r="D26" s="645"/>
      <c r="E26" s="645"/>
      <c r="F26" s="645"/>
      <c r="G26" s="645"/>
      <c r="H26" s="653"/>
      <c r="I26" s="647" t="s">
        <v>1349</v>
      </c>
      <c r="J26" s="738">
        <v>4.5188839999999999</v>
      </c>
      <c r="K26" s="739">
        <v>4.1837600000000004</v>
      </c>
      <c r="L26" s="739">
        <v>4.5321410000000002</v>
      </c>
      <c r="M26" s="739">
        <v>3.7810990000000002</v>
      </c>
      <c r="N26" s="739">
        <v>4.2379090000000001</v>
      </c>
      <c r="O26" s="739">
        <v>4.9070739999999997</v>
      </c>
      <c r="P26" s="740">
        <v>5.1349010000000002</v>
      </c>
      <c r="Q26" s="738">
        <v>4.6060840000000001</v>
      </c>
      <c r="R26" s="739">
        <v>4.3902859999999997</v>
      </c>
      <c r="S26" s="739">
        <v>4.0002550000000001</v>
      </c>
      <c r="T26" s="739">
        <v>4.0060089999999997</v>
      </c>
      <c r="U26" s="740">
        <v>4.1304489999999996</v>
      </c>
      <c r="V26" s="738">
        <v>4.4063280000000002</v>
      </c>
      <c r="W26" s="741">
        <v>4.353694</v>
      </c>
      <c r="X26" s="742"/>
      <c r="Y26" s="655" t="s">
        <v>1350</v>
      </c>
      <c r="Z26" s="650"/>
      <c r="AA26" s="650"/>
      <c r="AB26" s="650"/>
      <c r="AC26" s="650"/>
      <c r="AD26" s="650"/>
      <c r="AE26" s="645"/>
      <c r="AF26" s="656"/>
      <c r="AG26" s="663"/>
      <c r="AH26" s="716"/>
      <c r="AI26" s="716"/>
      <c r="AJ26" s="716"/>
      <c r="AK26" s="716"/>
      <c r="AL26" s="716"/>
      <c r="AM26" s="716"/>
      <c r="AN26" s="716"/>
      <c r="AO26" s="716"/>
      <c r="AP26" s="716"/>
      <c r="AQ26" s="716"/>
      <c r="AR26" s="716"/>
      <c r="AS26" s="716"/>
      <c r="AT26" s="716"/>
      <c r="AU26" s="716"/>
      <c r="AV26" s="716"/>
      <c r="AW26" s="723"/>
    </row>
    <row r="27" spans="1:49" ht="7.5" customHeight="1" x14ac:dyDescent="0.25">
      <c r="A27" s="661"/>
      <c r="B27" s="652"/>
      <c r="C27" s="645"/>
      <c r="D27" s="645"/>
      <c r="E27" s="645"/>
      <c r="F27" s="645"/>
      <c r="G27" s="645"/>
      <c r="H27" s="653"/>
      <c r="I27" s="647"/>
      <c r="J27" s="738"/>
      <c r="K27" s="739"/>
      <c r="L27" s="739"/>
      <c r="M27" s="739"/>
      <c r="N27" s="739"/>
      <c r="O27" s="739"/>
      <c r="P27" s="740"/>
      <c r="Q27" s="738"/>
      <c r="R27" s="739"/>
      <c r="S27" s="739"/>
      <c r="T27" s="739"/>
      <c r="U27" s="740"/>
      <c r="V27" s="738"/>
      <c r="W27" s="741"/>
      <c r="X27" s="742"/>
      <c r="Y27" s="655"/>
      <c r="Z27" s="650"/>
      <c r="AA27" s="650"/>
      <c r="AB27" s="650"/>
      <c r="AC27" s="650"/>
      <c r="AD27" s="650"/>
      <c r="AE27" s="645"/>
      <c r="AF27" s="656"/>
      <c r="AG27" s="663"/>
    </row>
    <row r="28" spans="1:49" ht="11.25" customHeight="1" x14ac:dyDescent="0.25">
      <c r="A28" s="661" t="s">
        <v>1371</v>
      </c>
      <c r="B28" s="652"/>
      <c r="C28" s="645"/>
      <c r="D28" s="645"/>
      <c r="E28" s="645"/>
      <c r="F28" s="645" t="s">
        <v>1355</v>
      </c>
      <c r="G28" s="645"/>
      <c r="H28" s="653" t="s">
        <v>1372</v>
      </c>
      <c r="I28" s="647" t="s">
        <v>754</v>
      </c>
      <c r="J28" s="743">
        <v>36.093252</v>
      </c>
      <c r="K28" s="744">
        <v>24.594075</v>
      </c>
      <c r="L28" s="744">
        <v>35.235280000000003</v>
      </c>
      <c r="M28" s="744">
        <v>22.156171000000001</v>
      </c>
      <c r="N28" s="744">
        <v>22.011576000000002</v>
      </c>
      <c r="O28" s="744">
        <v>46.024622000000001</v>
      </c>
      <c r="P28" s="745">
        <v>46.913136999999999</v>
      </c>
      <c r="Q28" s="743">
        <v>24.606562</v>
      </c>
      <c r="R28" s="744">
        <v>23.709069</v>
      </c>
      <c r="S28" s="744">
        <v>27.124711999999999</v>
      </c>
      <c r="T28" s="744">
        <v>25.929266999999999</v>
      </c>
      <c r="U28" s="745">
        <v>21.472289</v>
      </c>
      <c r="V28" s="743">
        <v>465.45061700000002</v>
      </c>
      <c r="W28" s="746">
        <v>355.87001199999997</v>
      </c>
      <c r="X28" s="742">
        <v>76.5</v>
      </c>
      <c r="Y28" s="648" t="s">
        <v>755</v>
      </c>
      <c r="Z28" s="650"/>
      <c r="AA28" s="650"/>
      <c r="AB28" s="650"/>
      <c r="AC28" s="650"/>
      <c r="AD28" s="650"/>
      <c r="AE28" s="645" t="s">
        <v>1357</v>
      </c>
      <c r="AF28" s="656" t="s">
        <v>1373</v>
      </c>
      <c r="AG28" s="663" t="s">
        <v>1371</v>
      </c>
      <c r="AH28" s="716"/>
      <c r="AI28" s="716"/>
      <c r="AJ28" s="716"/>
      <c r="AK28" s="716"/>
      <c r="AL28" s="716"/>
      <c r="AM28" s="716"/>
      <c r="AN28" s="716"/>
      <c r="AO28" s="716"/>
      <c r="AP28" s="716"/>
      <c r="AQ28" s="716"/>
      <c r="AR28" s="716"/>
      <c r="AS28" s="716"/>
      <c r="AT28" s="716"/>
      <c r="AU28" s="716"/>
      <c r="AV28" s="716"/>
      <c r="AW28" s="717"/>
    </row>
    <row r="29" spans="1:49" ht="10.5" customHeight="1" x14ac:dyDescent="0.25">
      <c r="A29" s="661"/>
      <c r="B29" s="652"/>
      <c r="C29" s="645"/>
      <c r="D29" s="645"/>
      <c r="E29" s="645"/>
      <c r="F29" s="645"/>
      <c r="G29" s="645"/>
      <c r="H29" s="653" t="s">
        <v>1361</v>
      </c>
      <c r="I29" s="654" t="s">
        <v>1349</v>
      </c>
      <c r="J29" s="738">
        <v>0.81312300000000004</v>
      </c>
      <c r="K29" s="739">
        <v>0.53653499999999998</v>
      </c>
      <c r="L29" s="739">
        <v>0.73108200000000001</v>
      </c>
      <c r="M29" s="739">
        <v>0.43743599999999999</v>
      </c>
      <c r="N29" s="739">
        <v>0.43699900000000003</v>
      </c>
      <c r="O29" s="739">
        <v>0.95271899999999998</v>
      </c>
      <c r="P29" s="740">
        <v>0.96686099999999997</v>
      </c>
      <c r="Q29" s="738">
        <v>0.53604700000000005</v>
      </c>
      <c r="R29" s="739">
        <v>0.44565199999999999</v>
      </c>
      <c r="S29" s="739">
        <v>0.46732099999999999</v>
      </c>
      <c r="T29" s="739">
        <v>0.441637</v>
      </c>
      <c r="U29" s="740">
        <v>0.45428099999999999</v>
      </c>
      <c r="V29" s="738">
        <v>0.79444199999999998</v>
      </c>
      <c r="W29" s="741">
        <v>0.59371200000000002</v>
      </c>
      <c r="X29" s="742"/>
      <c r="Y29" s="655" t="s">
        <v>1350</v>
      </c>
      <c r="Z29" s="650"/>
      <c r="AA29" s="650"/>
      <c r="AB29" s="650"/>
      <c r="AC29" s="650"/>
      <c r="AD29" s="650"/>
      <c r="AE29" s="645"/>
      <c r="AF29" s="656" t="s">
        <v>1362</v>
      </c>
      <c r="AG29" s="663"/>
      <c r="AH29" s="716"/>
      <c r="AI29" s="716"/>
      <c r="AJ29" s="716"/>
      <c r="AK29" s="716"/>
      <c r="AL29" s="716"/>
      <c r="AM29" s="716"/>
      <c r="AN29" s="716"/>
      <c r="AO29" s="716"/>
      <c r="AP29" s="716"/>
      <c r="AQ29" s="716"/>
      <c r="AR29" s="716"/>
      <c r="AS29" s="716"/>
      <c r="AT29" s="716"/>
      <c r="AU29" s="716"/>
      <c r="AV29" s="716"/>
      <c r="AW29" s="723"/>
    </row>
    <row r="30" spans="1:49" ht="7.5" customHeight="1" x14ac:dyDescent="0.25">
      <c r="A30" s="661"/>
      <c r="B30" s="652"/>
      <c r="C30" s="645"/>
      <c r="D30" s="645"/>
      <c r="E30" s="645"/>
      <c r="F30" s="645"/>
      <c r="G30" s="645"/>
      <c r="H30" s="653"/>
      <c r="I30" s="654"/>
      <c r="J30" s="738"/>
      <c r="K30" s="739"/>
      <c r="L30" s="739"/>
      <c r="M30" s="739"/>
      <c r="N30" s="739"/>
      <c r="O30" s="739"/>
      <c r="P30" s="740"/>
      <c r="Q30" s="738"/>
      <c r="R30" s="739"/>
      <c r="S30" s="739"/>
      <c r="T30" s="739"/>
      <c r="U30" s="740"/>
      <c r="V30" s="738"/>
      <c r="W30" s="741"/>
      <c r="X30" s="742"/>
      <c r="Y30" s="655"/>
      <c r="Z30" s="650"/>
      <c r="AA30" s="650"/>
      <c r="AB30" s="650"/>
      <c r="AC30" s="650"/>
      <c r="AD30" s="650"/>
      <c r="AE30" s="645"/>
      <c r="AF30" s="656"/>
      <c r="AG30" s="663"/>
    </row>
    <row r="31" spans="1:49" ht="11.25" customHeight="1" x14ac:dyDescent="0.25">
      <c r="A31" s="661" t="s">
        <v>1374</v>
      </c>
      <c r="B31" s="652"/>
      <c r="C31" s="645"/>
      <c r="D31" s="645"/>
      <c r="E31" s="645"/>
      <c r="F31" s="645"/>
      <c r="G31" s="645"/>
      <c r="H31" s="653" t="s">
        <v>1372</v>
      </c>
      <c r="I31" s="654" t="s">
        <v>754</v>
      </c>
      <c r="J31" s="743">
        <v>164.49288200000001</v>
      </c>
      <c r="K31" s="744">
        <v>167.18401800000001</v>
      </c>
      <c r="L31" s="744">
        <v>183.196068</v>
      </c>
      <c r="M31" s="744">
        <v>169.35665</v>
      </c>
      <c r="N31" s="744">
        <v>191.45116999999999</v>
      </c>
      <c r="O31" s="744">
        <v>191.02970199999999</v>
      </c>
      <c r="P31" s="745">
        <v>202.237709</v>
      </c>
      <c r="Q31" s="743">
        <v>186.83002999999999</v>
      </c>
      <c r="R31" s="744">
        <v>209.85803999999999</v>
      </c>
      <c r="S31" s="744">
        <v>205.06216900000001</v>
      </c>
      <c r="T31" s="744">
        <v>209.27041800000001</v>
      </c>
      <c r="U31" s="745">
        <v>173.75967800000001</v>
      </c>
      <c r="V31" s="743">
        <v>2116.1444289999999</v>
      </c>
      <c r="W31" s="746">
        <v>2253.7285339999999</v>
      </c>
      <c r="X31" s="742">
        <v>106.5</v>
      </c>
      <c r="Y31" s="655" t="s">
        <v>755</v>
      </c>
      <c r="Z31" s="650"/>
      <c r="AA31" s="650"/>
      <c r="AB31" s="650"/>
      <c r="AC31" s="650"/>
      <c r="AD31" s="650"/>
      <c r="AE31" s="645"/>
      <c r="AF31" s="656" t="s">
        <v>1373</v>
      </c>
      <c r="AG31" s="663" t="s">
        <v>1374</v>
      </c>
      <c r="AH31" s="716"/>
      <c r="AI31" s="716"/>
      <c r="AJ31" s="716"/>
      <c r="AK31" s="716"/>
      <c r="AL31" s="716"/>
      <c r="AM31" s="716"/>
      <c r="AN31" s="716"/>
      <c r="AO31" s="716"/>
      <c r="AP31" s="716"/>
      <c r="AQ31" s="716"/>
      <c r="AR31" s="716"/>
      <c r="AS31" s="716"/>
      <c r="AT31" s="716"/>
      <c r="AU31" s="716"/>
      <c r="AV31" s="716"/>
      <c r="AW31" s="717"/>
    </row>
    <row r="32" spans="1:49" ht="10.5" customHeight="1" x14ac:dyDescent="0.25">
      <c r="A32" s="661"/>
      <c r="B32" s="652"/>
      <c r="C32" s="645"/>
      <c r="D32" s="645"/>
      <c r="E32" s="645"/>
      <c r="F32" s="645"/>
      <c r="G32" s="645"/>
      <c r="H32" s="653" t="s">
        <v>1366</v>
      </c>
      <c r="I32" s="647" t="s">
        <v>1349</v>
      </c>
      <c r="J32" s="738">
        <v>3.7057609999999999</v>
      </c>
      <c r="K32" s="739">
        <v>3.6472250000000002</v>
      </c>
      <c r="L32" s="739">
        <v>3.801059</v>
      </c>
      <c r="M32" s="739">
        <v>3.3436620000000001</v>
      </c>
      <c r="N32" s="739">
        <v>3.80091</v>
      </c>
      <c r="O32" s="739">
        <v>3.9543539999999999</v>
      </c>
      <c r="P32" s="740">
        <v>4.1680390000000003</v>
      </c>
      <c r="Q32" s="738">
        <v>4.0700370000000001</v>
      </c>
      <c r="R32" s="739">
        <v>3.9446349999999999</v>
      </c>
      <c r="S32" s="739">
        <v>3.532934</v>
      </c>
      <c r="T32" s="739">
        <v>3.5643720000000001</v>
      </c>
      <c r="U32" s="740">
        <v>3.6761680000000001</v>
      </c>
      <c r="V32" s="738">
        <v>3.6118860000000002</v>
      </c>
      <c r="W32" s="741">
        <v>3.7599819999999999</v>
      </c>
      <c r="X32" s="742"/>
      <c r="Y32" s="655" t="s">
        <v>1350</v>
      </c>
      <c r="Z32" s="650"/>
      <c r="AA32" s="650"/>
      <c r="AB32" s="650"/>
      <c r="AC32" s="650"/>
      <c r="AD32" s="650"/>
      <c r="AE32" s="645"/>
      <c r="AF32" s="656" t="s">
        <v>1367</v>
      </c>
      <c r="AG32" s="663"/>
      <c r="AH32" s="716"/>
      <c r="AI32" s="716"/>
      <c r="AJ32" s="716"/>
      <c r="AK32" s="716"/>
      <c r="AL32" s="716"/>
      <c r="AM32" s="716"/>
      <c r="AN32" s="716"/>
      <c r="AO32" s="716"/>
      <c r="AP32" s="716"/>
      <c r="AQ32" s="716"/>
      <c r="AR32" s="716"/>
      <c r="AS32" s="716"/>
      <c r="AT32" s="716"/>
      <c r="AU32" s="716"/>
      <c r="AV32" s="716"/>
      <c r="AW32" s="723"/>
    </row>
    <row r="33" spans="1:49" ht="7.5" customHeight="1" x14ac:dyDescent="0.25">
      <c r="A33" s="661"/>
      <c r="B33" s="652"/>
      <c r="C33" s="645"/>
      <c r="D33" s="645"/>
      <c r="E33" s="645"/>
      <c r="F33" s="645"/>
      <c r="G33" s="645"/>
      <c r="H33" s="653"/>
      <c r="I33" s="647"/>
      <c r="J33" s="738"/>
      <c r="K33" s="739"/>
      <c r="L33" s="739"/>
      <c r="M33" s="739"/>
      <c r="N33" s="739"/>
      <c r="O33" s="739"/>
      <c r="P33" s="740"/>
      <c r="Q33" s="738"/>
      <c r="R33" s="739"/>
      <c r="S33" s="739"/>
      <c r="T33" s="739"/>
      <c r="U33" s="740"/>
      <c r="V33" s="738"/>
      <c r="W33" s="741"/>
      <c r="X33" s="742"/>
      <c r="Y33" s="655"/>
      <c r="Z33" s="650"/>
      <c r="AA33" s="650"/>
      <c r="AB33" s="650"/>
      <c r="AC33" s="650"/>
      <c r="AD33" s="650"/>
      <c r="AE33" s="645"/>
      <c r="AF33" s="656"/>
      <c r="AG33" s="663"/>
    </row>
    <row r="34" spans="1:49" ht="12.6" customHeight="1" x14ac:dyDescent="0.25">
      <c r="A34" s="657" t="s">
        <v>1375</v>
      </c>
      <c r="B34" s="658" t="s">
        <v>1376</v>
      </c>
      <c r="C34" s="645"/>
      <c r="D34" s="645"/>
      <c r="E34" s="645"/>
      <c r="F34" s="645"/>
      <c r="G34" s="645"/>
      <c r="H34" s="667"/>
      <c r="I34" s="647" t="s">
        <v>754</v>
      </c>
      <c r="J34" s="747">
        <v>1161.7650100000001</v>
      </c>
      <c r="K34" s="748">
        <v>1183.9595870000001</v>
      </c>
      <c r="L34" s="748">
        <v>1269.523367</v>
      </c>
      <c r="M34" s="748">
        <v>1353.22072</v>
      </c>
      <c r="N34" s="748">
        <v>1342.3649909999999</v>
      </c>
      <c r="O34" s="748">
        <v>1277.0663340000001</v>
      </c>
      <c r="P34" s="749">
        <v>1236.0114799999999</v>
      </c>
      <c r="Q34" s="747">
        <v>1152.7518700000001</v>
      </c>
      <c r="R34" s="748">
        <v>1322.9173740000001</v>
      </c>
      <c r="S34" s="748">
        <v>1442.538323</v>
      </c>
      <c r="T34" s="748">
        <v>1324.603979</v>
      </c>
      <c r="U34" s="749">
        <v>1043.2523699999999</v>
      </c>
      <c r="V34" s="747">
        <v>15119.641739000001</v>
      </c>
      <c r="W34" s="750">
        <v>15109.975404999999</v>
      </c>
      <c r="X34" s="737">
        <v>99.9</v>
      </c>
      <c r="Y34" s="648" t="s">
        <v>755</v>
      </c>
      <c r="Z34" s="659" t="s">
        <v>1377</v>
      </c>
      <c r="AA34" s="650"/>
      <c r="AB34" s="650"/>
      <c r="AC34" s="650"/>
      <c r="AD34" s="650"/>
      <c r="AE34" s="650"/>
      <c r="AF34" s="666"/>
      <c r="AG34" s="660" t="s">
        <v>1375</v>
      </c>
      <c r="AH34" s="716"/>
      <c r="AI34" s="716"/>
      <c r="AJ34" s="716"/>
      <c r="AK34" s="716"/>
      <c r="AL34" s="716"/>
      <c r="AM34" s="716"/>
      <c r="AN34" s="716"/>
      <c r="AO34" s="716"/>
      <c r="AP34" s="716"/>
      <c r="AQ34" s="716"/>
      <c r="AR34" s="716"/>
      <c r="AS34" s="716"/>
      <c r="AT34" s="716"/>
      <c r="AU34" s="716"/>
      <c r="AV34" s="716"/>
      <c r="AW34" s="717"/>
    </row>
    <row r="35" spans="1:49" ht="10.5" customHeight="1" x14ac:dyDescent="0.25">
      <c r="A35" s="661"/>
      <c r="B35" s="652"/>
      <c r="C35" s="645"/>
      <c r="D35" s="645"/>
      <c r="E35" s="645"/>
      <c r="F35" s="645"/>
      <c r="G35" s="645"/>
      <c r="H35" s="653"/>
      <c r="I35" s="654" t="s">
        <v>1349</v>
      </c>
      <c r="J35" s="733">
        <v>26.172706000000002</v>
      </c>
      <c r="K35" s="734">
        <v>25.828827</v>
      </c>
      <c r="L35" s="734">
        <v>26.340813000000001</v>
      </c>
      <c r="M35" s="734">
        <v>26.717068999999999</v>
      </c>
      <c r="N35" s="734">
        <v>26.650179000000001</v>
      </c>
      <c r="O35" s="734">
        <v>26.435538000000001</v>
      </c>
      <c r="P35" s="735">
        <v>25.473708999999999</v>
      </c>
      <c r="Q35" s="733">
        <v>25.112359000000001</v>
      </c>
      <c r="R35" s="734">
        <v>24.866455999999999</v>
      </c>
      <c r="S35" s="734">
        <v>24.852913999999998</v>
      </c>
      <c r="T35" s="734">
        <v>22.561152</v>
      </c>
      <c r="U35" s="735">
        <v>22.071697</v>
      </c>
      <c r="V35" s="733">
        <v>25.806566</v>
      </c>
      <c r="W35" s="736">
        <v>25.208555</v>
      </c>
      <c r="X35" s="737"/>
      <c r="Y35" s="655" t="s">
        <v>1350</v>
      </c>
      <c r="Z35" s="650"/>
      <c r="AA35" s="650"/>
      <c r="AB35" s="650"/>
      <c r="AC35" s="650"/>
      <c r="AD35" s="650"/>
      <c r="AE35" s="645"/>
      <c r="AF35" s="656"/>
      <c r="AG35" s="663"/>
      <c r="AH35" s="716"/>
      <c r="AI35" s="716"/>
      <c r="AJ35" s="716"/>
      <c r="AK35" s="716"/>
      <c r="AL35" s="716"/>
      <c r="AM35" s="716"/>
      <c r="AN35" s="716"/>
      <c r="AO35" s="716"/>
      <c r="AP35" s="716"/>
      <c r="AQ35" s="716"/>
      <c r="AR35" s="716"/>
      <c r="AS35" s="716"/>
      <c r="AT35" s="716"/>
      <c r="AU35" s="716"/>
      <c r="AV35" s="716"/>
      <c r="AW35" s="723"/>
    </row>
    <row r="36" spans="1:49" ht="7.5" customHeight="1" x14ac:dyDescent="0.25">
      <c r="A36" s="661"/>
      <c r="B36" s="652"/>
      <c r="C36" s="645"/>
      <c r="D36" s="645"/>
      <c r="E36" s="645"/>
      <c r="F36" s="645"/>
      <c r="G36" s="645"/>
      <c r="H36" s="653"/>
      <c r="I36" s="654"/>
      <c r="J36" s="738"/>
      <c r="K36" s="739"/>
      <c r="L36" s="739"/>
      <c r="M36" s="739"/>
      <c r="N36" s="739"/>
      <c r="O36" s="739"/>
      <c r="P36" s="740"/>
      <c r="Q36" s="738"/>
      <c r="R36" s="739"/>
      <c r="S36" s="739"/>
      <c r="T36" s="739"/>
      <c r="U36" s="740"/>
      <c r="V36" s="738"/>
      <c r="W36" s="741"/>
      <c r="X36" s="742"/>
      <c r="Y36" s="655"/>
      <c r="Z36" s="650"/>
      <c r="AA36" s="650"/>
      <c r="AB36" s="650"/>
      <c r="AC36" s="650"/>
      <c r="AD36" s="650"/>
      <c r="AE36" s="645"/>
      <c r="AF36" s="656"/>
      <c r="AG36" s="663"/>
    </row>
    <row r="37" spans="1:49" ht="11.25" customHeight="1" x14ac:dyDescent="0.25">
      <c r="A37" s="661" t="s">
        <v>1378</v>
      </c>
      <c r="B37" s="652"/>
      <c r="C37" s="664" t="s">
        <v>1379</v>
      </c>
      <c r="D37" s="645"/>
      <c r="E37" s="664" t="s">
        <v>1380</v>
      </c>
      <c r="F37" s="645"/>
      <c r="G37" s="645"/>
      <c r="H37" s="667"/>
      <c r="I37" s="654" t="s">
        <v>754</v>
      </c>
      <c r="J37" s="743">
        <v>112.65358000000001</v>
      </c>
      <c r="K37" s="744">
        <v>133.621951</v>
      </c>
      <c r="L37" s="744">
        <v>135.521006</v>
      </c>
      <c r="M37" s="744">
        <v>128.725165</v>
      </c>
      <c r="N37" s="744">
        <v>127.88696299999999</v>
      </c>
      <c r="O37" s="744">
        <v>114.93392299999999</v>
      </c>
      <c r="P37" s="745">
        <v>100.55922099999999</v>
      </c>
      <c r="Q37" s="743">
        <v>92.530448000000007</v>
      </c>
      <c r="R37" s="744">
        <v>114.301187</v>
      </c>
      <c r="S37" s="744">
        <v>122.545565</v>
      </c>
      <c r="T37" s="744">
        <v>114.203502</v>
      </c>
      <c r="U37" s="745">
        <v>105.95380299999999</v>
      </c>
      <c r="V37" s="743">
        <v>1537.6253280000001</v>
      </c>
      <c r="W37" s="746">
        <v>1403.436314</v>
      </c>
      <c r="X37" s="742">
        <v>91.3</v>
      </c>
      <c r="Y37" s="655" t="s">
        <v>755</v>
      </c>
      <c r="Z37" s="650"/>
      <c r="AA37" s="665" t="s">
        <v>1357</v>
      </c>
      <c r="AB37" s="650"/>
      <c r="AC37" s="650"/>
      <c r="AD37" s="665" t="s">
        <v>1381</v>
      </c>
      <c r="AE37" s="650"/>
      <c r="AF37" s="666"/>
      <c r="AG37" s="663" t="s">
        <v>1378</v>
      </c>
      <c r="AH37" s="716"/>
      <c r="AI37" s="716"/>
      <c r="AJ37" s="716"/>
      <c r="AK37" s="716"/>
      <c r="AL37" s="716"/>
      <c r="AM37" s="716"/>
      <c r="AN37" s="716"/>
      <c r="AO37" s="716"/>
      <c r="AP37" s="716"/>
      <c r="AQ37" s="716"/>
      <c r="AR37" s="716"/>
      <c r="AS37" s="716"/>
      <c r="AT37" s="716"/>
      <c r="AU37" s="716"/>
      <c r="AV37" s="716"/>
      <c r="AW37" s="717"/>
    </row>
    <row r="38" spans="1:49" ht="10.5" customHeight="1" x14ac:dyDescent="0.25">
      <c r="A38" s="661"/>
      <c r="B38" s="652"/>
      <c r="C38" s="645"/>
      <c r="D38" s="645"/>
      <c r="E38" s="664" t="s">
        <v>1382</v>
      </c>
      <c r="F38" s="645"/>
      <c r="G38" s="645"/>
      <c r="H38" s="667"/>
      <c r="I38" s="647" t="s">
        <v>1349</v>
      </c>
      <c r="J38" s="738">
        <v>2.5379049999999999</v>
      </c>
      <c r="K38" s="739">
        <v>2.9150469999999999</v>
      </c>
      <c r="L38" s="739">
        <v>2.8118690000000002</v>
      </c>
      <c r="M38" s="739">
        <v>2.5414620000000001</v>
      </c>
      <c r="N38" s="739">
        <v>2.5389599999999999</v>
      </c>
      <c r="O38" s="739">
        <v>2.379156</v>
      </c>
      <c r="P38" s="740">
        <v>2.0724860000000001</v>
      </c>
      <c r="Q38" s="738">
        <v>2.0157479999999999</v>
      </c>
      <c r="R38" s="739">
        <v>2.1484830000000001</v>
      </c>
      <c r="S38" s="739">
        <v>2.1112880000000001</v>
      </c>
      <c r="T38" s="739">
        <v>1.945157</v>
      </c>
      <c r="U38" s="740">
        <v>2.241625</v>
      </c>
      <c r="V38" s="738">
        <v>2.6244559999999999</v>
      </c>
      <c r="W38" s="741">
        <v>2.3414069999999998</v>
      </c>
      <c r="X38" s="742"/>
      <c r="Y38" s="655" t="s">
        <v>1350</v>
      </c>
      <c r="Z38" s="650"/>
      <c r="AA38" s="650"/>
      <c r="AB38" s="650"/>
      <c r="AC38" s="650"/>
      <c r="AD38" s="665" t="s">
        <v>1383</v>
      </c>
      <c r="AE38" s="650"/>
      <c r="AF38" s="666"/>
      <c r="AG38" s="663"/>
      <c r="AH38" s="716"/>
      <c r="AI38" s="716"/>
      <c r="AJ38" s="716"/>
      <c r="AK38" s="716"/>
      <c r="AL38" s="716"/>
      <c r="AM38" s="716"/>
      <c r="AN38" s="716"/>
      <c r="AO38" s="716"/>
      <c r="AP38" s="716"/>
      <c r="AQ38" s="716"/>
      <c r="AR38" s="716"/>
      <c r="AS38" s="716"/>
      <c r="AT38" s="716"/>
      <c r="AU38" s="716"/>
      <c r="AV38" s="716"/>
      <c r="AW38" s="723"/>
    </row>
    <row r="39" spans="1:49" ht="7.5" customHeight="1" x14ac:dyDescent="0.25">
      <c r="A39" s="661"/>
      <c r="B39" s="652"/>
      <c r="C39" s="645"/>
      <c r="D39" s="645"/>
      <c r="E39" s="645"/>
      <c r="F39" s="645"/>
      <c r="G39" s="645"/>
      <c r="H39" s="653"/>
      <c r="I39" s="647"/>
      <c r="J39" s="738"/>
      <c r="K39" s="739"/>
      <c r="L39" s="739"/>
      <c r="M39" s="739"/>
      <c r="N39" s="739"/>
      <c r="O39" s="739"/>
      <c r="P39" s="740"/>
      <c r="Q39" s="738"/>
      <c r="R39" s="739"/>
      <c r="S39" s="739"/>
      <c r="T39" s="739"/>
      <c r="U39" s="740"/>
      <c r="V39" s="738"/>
      <c r="W39" s="741"/>
      <c r="X39" s="742"/>
      <c r="Y39" s="655"/>
      <c r="Z39" s="650"/>
      <c r="AA39" s="650"/>
      <c r="AB39" s="650"/>
      <c r="AC39" s="650"/>
      <c r="AD39" s="650"/>
      <c r="AE39" s="645"/>
      <c r="AF39" s="656"/>
      <c r="AG39" s="663"/>
    </row>
    <row r="40" spans="1:49" ht="11.25" customHeight="1" x14ac:dyDescent="0.25">
      <c r="A40" s="661" t="s">
        <v>1384</v>
      </c>
      <c r="B40" s="652"/>
      <c r="C40" s="645"/>
      <c r="D40" s="645"/>
      <c r="E40" s="664" t="s">
        <v>1385</v>
      </c>
      <c r="F40" s="645"/>
      <c r="G40" s="645"/>
      <c r="H40" s="667"/>
      <c r="I40" s="647" t="s">
        <v>754</v>
      </c>
      <c r="J40" s="743">
        <v>1049.1114299999999</v>
      </c>
      <c r="K40" s="744">
        <v>1050.337636</v>
      </c>
      <c r="L40" s="744">
        <v>1134.0023610000001</v>
      </c>
      <c r="M40" s="744">
        <v>1224.495555</v>
      </c>
      <c r="N40" s="744">
        <v>1214.478028</v>
      </c>
      <c r="O40" s="744">
        <v>1162.132411</v>
      </c>
      <c r="P40" s="745">
        <v>1135.4522589999999</v>
      </c>
      <c r="Q40" s="743">
        <v>1060.2214220000001</v>
      </c>
      <c r="R40" s="744">
        <v>1208.6161870000001</v>
      </c>
      <c r="S40" s="744">
        <v>1319.9927580000001</v>
      </c>
      <c r="T40" s="744">
        <v>1210.4004769999999</v>
      </c>
      <c r="U40" s="745">
        <v>937.29856700000005</v>
      </c>
      <c r="V40" s="743">
        <v>13582.016411000001</v>
      </c>
      <c r="W40" s="746">
        <v>13706.539091000001</v>
      </c>
      <c r="X40" s="742">
        <v>100.9</v>
      </c>
      <c r="Y40" s="648" t="s">
        <v>755</v>
      </c>
      <c r="Z40" s="650"/>
      <c r="AA40" s="650"/>
      <c r="AB40" s="650"/>
      <c r="AC40" s="650"/>
      <c r="AD40" s="665" t="s">
        <v>1386</v>
      </c>
      <c r="AE40" s="650"/>
      <c r="AF40" s="666"/>
      <c r="AG40" s="663" t="s">
        <v>1384</v>
      </c>
      <c r="AH40" s="716"/>
      <c r="AI40" s="716"/>
      <c r="AJ40" s="716"/>
      <c r="AK40" s="716"/>
      <c r="AL40" s="716"/>
      <c r="AM40" s="716"/>
      <c r="AN40" s="716"/>
      <c r="AO40" s="716"/>
      <c r="AP40" s="716"/>
      <c r="AQ40" s="716"/>
      <c r="AR40" s="716"/>
      <c r="AS40" s="716"/>
      <c r="AT40" s="716"/>
      <c r="AU40" s="716"/>
      <c r="AV40" s="716"/>
      <c r="AW40" s="717"/>
    </row>
    <row r="41" spans="1:49" ht="10.5" customHeight="1" x14ac:dyDescent="0.25">
      <c r="A41" s="661"/>
      <c r="B41" s="652"/>
      <c r="C41" s="645"/>
      <c r="D41" s="645"/>
      <c r="E41" s="664" t="s">
        <v>1382</v>
      </c>
      <c r="F41" s="645"/>
      <c r="G41" s="645"/>
      <c r="H41" s="667"/>
      <c r="I41" s="654" t="s">
        <v>1349</v>
      </c>
      <c r="J41" s="738">
        <v>23.634801</v>
      </c>
      <c r="K41" s="739">
        <v>22.913779000000002</v>
      </c>
      <c r="L41" s="739">
        <v>23.528943999999999</v>
      </c>
      <c r="M41" s="739">
        <v>24.175606999999999</v>
      </c>
      <c r="N41" s="739">
        <v>24.111218999999998</v>
      </c>
      <c r="O41" s="739">
        <v>24.056381999999999</v>
      </c>
      <c r="P41" s="740">
        <v>23.401223000000002</v>
      </c>
      <c r="Q41" s="738">
        <v>23.096610999999999</v>
      </c>
      <c r="R41" s="739">
        <v>22.717973000000001</v>
      </c>
      <c r="S41" s="739">
        <v>22.741626</v>
      </c>
      <c r="T41" s="739">
        <v>20.615995000000002</v>
      </c>
      <c r="U41" s="740">
        <v>19.830072999999999</v>
      </c>
      <c r="V41" s="738">
        <v>23.182110000000002</v>
      </c>
      <c r="W41" s="741">
        <v>22.867148</v>
      </c>
      <c r="X41" s="742"/>
      <c r="Y41" s="655" t="s">
        <v>1350</v>
      </c>
      <c r="Z41" s="650"/>
      <c r="AA41" s="650"/>
      <c r="AB41" s="650"/>
      <c r="AC41" s="650"/>
      <c r="AD41" s="665" t="s">
        <v>1383</v>
      </c>
      <c r="AE41" s="650"/>
      <c r="AF41" s="666"/>
      <c r="AG41" s="663"/>
      <c r="AH41" s="716"/>
      <c r="AI41" s="716"/>
      <c r="AJ41" s="716"/>
      <c r="AK41" s="716"/>
      <c r="AL41" s="716"/>
      <c r="AM41" s="716"/>
      <c r="AN41" s="716"/>
      <c r="AO41" s="716"/>
      <c r="AP41" s="716"/>
      <c r="AQ41" s="716"/>
      <c r="AR41" s="716"/>
      <c r="AS41" s="716"/>
      <c r="AT41" s="716"/>
      <c r="AU41" s="716"/>
      <c r="AV41" s="716"/>
      <c r="AW41" s="723"/>
    </row>
    <row r="42" spans="1:49" ht="7.5" customHeight="1" x14ac:dyDescent="0.25">
      <c r="A42" s="661"/>
      <c r="B42" s="652"/>
      <c r="C42" s="645"/>
      <c r="D42" s="645"/>
      <c r="E42" s="645"/>
      <c r="F42" s="645"/>
      <c r="G42" s="645"/>
      <c r="H42" s="653"/>
      <c r="I42" s="654"/>
      <c r="J42" s="738"/>
      <c r="K42" s="739"/>
      <c r="L42" s="739"/>
      <c r="M42" s="739"/>
      <c r="N42" s="739"/>
      <c r="O42" s="739"/>
      <c r="P42" s="740"/>
      <c r="Q42" s="738"/>
      <c r="R42" s="739"/>
      <c r="S42" s="739"/>
      <c r="T42" s="739"/>
      <c r="U42" s="740"/>
      <c r="V42" s="738"/>
      <c r="W42" s="741"/>
      <c r="X42" s="742"/>
      <c r="Y42" s="655"/>
      <c r="Z42" s="650"/>
      <c r="AA42" s="650"/>
      <c r="AB42" s="650"/>
      <c r="AC42" s="650"/>
      <c r="AD42" s="650"/>
      <c r="AE42" s="650"/>
      <c r="AF42" s="656"/>
      <c r="AG42" s="663"/>
    </row>
    <row r="43" spans="1:49" ht="12.6" customHeight="1" x14ac:dyDescent="0.25">
      <c r="A43" s="657" t="s">
        <v>1387</v>
      </c>
      <c r="B43" s="658" t="s">
        <v>1388</v>
      </c>
      <c r="C43" s="645"/>
      <c r="D43" s="645"/>
      <c r="E43" s="645"/>
      <c r="F43" s="645"/>
      <c r="G43" s="645"/>
      <c r="H43" s="653"/>
      <c r="I43" s="654" t="s">
        <v>754</v>
      </c>
      <c r="J43" s="747">
        <v>603.60619599999995</v>
      </c>
      <c r="K43" s="748">
        <v>596.25440700000001</v>
      </c>
      <c r="L43" s="748">
        <v>514.79503099999999</v>
      </c>
      <c r="M43" s="748">
        <v>647.41644499999995</v>
      </c>
      <c r="N43" s="748">
        <v>611.83228499999996</v>
      </c>
      <c r="O43" s="748">
        <v>543.61674500000004</v>
      </c>
      <c r="P43" s="749">
        <v>783.26995399999998</v>
      </c>
      <c r="Q43" s="747">
        <v>635.35180200000002</v>
      </c>
      <c r="R43" s="748">
        <v>664.05796799999996</v>
      </c>
      <c r="S43" s="748">
        <v>775.52059899999995</v>
      </c>
      <c r="T43" s="748">
        <v>717.79509599999994</v>
      </c>
      <c r="U43" s="749">
        <v>745.79458899999997</v>
      </c>
      <c r="V43" s="747">
        <v>7814.3370199999999</v>
      </c>
      <c r="W43" s="750">
        <v>7839.3111170000002</v>
      </c>
      <c r="X43" s="737">
        <v>100.3</v>
      </c>
      <c r="Y43" s="655" t="s">
        <v>755</v>
      </c>
      <c r="Z43" s="659" t="s">
        <v>1389</v>
      </c>
      <c r="AA43" s="650"/>
      <c r="AB43" s="650"/>
      <c r="AC43" s="650"/>
      <c r="AD43" s="650"/>
      <c r="AE43" s="645"/>
      <c r="AF43" s="656"/>
      <c r="AG43" s="660" t="s">
        <v>1387</v>
      </c>
      <c r="AH43" s="716"/>
      <c r="AI43" s="716"/>
      <c r="AJ43" s="716"/>
      <c r="AK43" s="716"/>
      <c r="AL43" s="716"/>
      <c r="AM43" s="716"/>
      <c r="AN43" s="716"/>
      <c r="AO43" s="716"/>
      <c r="AP43" s="716"/>
      <c r="AQ43" s="716"/>
      <c r="AR43" s="716"/>
      <c r="AS43" s="716"/>
      <c r="AT43" s="716"/>
      <c r="AU43" s="716"/>
      <c r="AV43" s="716"/>
      <c r="AW43" s="717"/>
    </row>
    <row r="44" spans="1:49" ht="10.5" customHeight="1" x14ac:dyDescent="0.25">
      <c r="A44" s="661"/>
      <c r="B44" s="652"/>
      <c r="C44" s="645"/>
      <c r="D44" s="645"/>
      <c r="E44" s="645"/>
      <c r="F44" s="645"/>
      <c r="G44" s="645"/>
      <c r="H44" s="653"/>
      <c r="I44" s="647" t="s">
        <v>1349</v>
      </c>
      <c r="J44" s="733">
        <v>13.598281</v>
      </c>
      <c r="K44" s="734">
        <v>13.007667</v>
      </c>
      <c r="L44" s="734">
        <v>10.681267999999999</v>
      </c>
      <c r="M44" s="734">
        <v>12.782149</v>
      </c>
      <c r="N44" s="734">
        <v>12.146801</v>
      </c>
      <c r="O44" s="734">
        <v>11.252979</v>
      </c>
      <c r="P44" s="735">
        <v>16.142885</v>
      </c>
      <c r="Q44" s="733">
        <v>13.840951</v>
      </c>
      <c r="R44" s="734">
        <v>12.482086000000001</v>
      </c>
      <c r="S44" s="734">
        <v>13.361133000000001</v>
      </c>
      <c r="T44" s="734">
        <v>12.225754999999999</v>
      </c>
      <c r="U44" s="735">
        <v>15.778494999999999</v>
      </c>
      <c r="V44" s="733">
        <v>13.337697</v>
      </c>
      <c r="W44" s="736">
        <v>13.078625000000001</v>
      </c>
      <c r="X44" s="737"/>
      <c r="Y44" s="655" t="s">
        <v>1350</v>
      </c>
      <c r="Z44" s="650"/>
      <c r="AA44" s="650"/>
      <c r="AB44" s="650"/>
      <c r="AC44" s="650"/>
      <c r="AD44" s="650"/>
      <c r="AE44" s="645"/>
      <c r="AF44" s="656"/>
      <c r="AG44" s="663"/>
      <c r="AH44" s="716"/>
      <c r="AI44" s="716"/>
      <c r="AJ44" s="716"/>
      <c r="AK44" s="716"/>
      <c r="AL44" s="716"/>
      <c r="AM44" s="716"/>
      <c r="AN44" s="716"/>
      <c r="AO44" s="716"/>
      <c r="AP44" s="716"/>
      <c r="AQ44" s="716"/>
      <c r="AR44" s="716"/>
      <c r="AS44" s="716"/>
      <c r="AT44" s="716"/>
      <c r="AU44" s="716"/>
      <c r="AV44" s="716"/>
      <c r="AW44" s="723"/>
    </row>
    <row r="45" spans="1:49" ht="7.5" customHeight="1" x14ac:dyDescent="0.25">
      <c r="A45" s="661"/>
      <c r="B45" s="652"/>
      <c r="C45" s="645"/>
      <c r="D45" s="645"/>
      <c r="E45" s="645"/>
      <c r="F45" s="645"/>
      <c r="G45" s="645"/>
      <c r="H45" s="653"/>
      <c r="I45" s="647"/>
      <c r="J45" s="738"/>
      <c r="K45" s="739"/>
      <c r="L45" s="739"/>
      <c r="M45" s="739"/>
      <c r="N45" s="739"/>
      <c r="O45" s="739"/>
      <c r="P45" s="740"/>
      <c r="Q45" s="738"/>
      <c r="R45" s="739"/>
      <c r="S45" s="739"/>
      <c r="T45" s="739"/>
      <c r="U45" s="740"/>
      <c r="V45" s="738"/>
      <c r="W45" s="741"/>
      <c r="X45" s="742"/>
      <c r="Y45" s="655"/>
      <c r="Z45" s="650"/>
      <c r="AA45" s="650"/>
      <c r="AB45" s="650"/>
      <c r="AC45" s="650"/>
      <c r="AD45" s="650"/>
      <c r="AE45" s="645"/>
      <c r="AF45" s="656"/>
      <c r="AG45" s="663"/>
    </row>
    <row r="46" spans="1:49" ht="11.25" customHeight="1" x14ac:dyDescent="0.25">
      <c r="A46" s="661" t="s">
        <v>1390</v>
      </c>
      <c r="B46" s="652"/>
      <c r="C46" s="664" t="s">
        <v>1379</v>
      </c>
      <c r="D46" s="645"/>
      <c r="E46" s="664" t="s">
        <v>1391</v>
      </c>
      <c r="F46" s="645"/>
      <c r="G46" s="645"/>
      <c r="H46" s="667"/>
      <c r="I46" s="647" t="s">
        <v>754</v>
      </c>
      <c r="J46" s="743">
        <v>514.38801100000001</v>
      </c>
      <c r="K46" s="744">
        <v>507.74952500000001</v>
      </c>
      <c r="L46" s="744">
        <v>417.25622499999997</v>
      </c>
      <c r="M46" s="744">
        <v>541.44825900000001</v>
      </c>
      <c r="N46" s="744">
        <v>491.34531800000002</v>
      </c>
      <c r="O46" s="744">
        <v>423.34582899999998</v>
      </c>
      <c r="P46" s="745">
        <v>647.08511499999997</v>
      </c>
      <c r="Q46" s="743">
        <v>496.93412499999999</v>
      </c>
      <c r="R46" s="744">
        <v>551.57410300000004</v>
      </c>
      <c r="S46" s="744">
        <v>609.30160100000001</v>
      </c>
      <c r="T46" s="744">
        <v>577.568354</v>
      </c>
      <c r="U46" s="745">
        <v>608.82243700000004</v>
      </c>
      <c r="V46" s="743">
        <v>6450.2768569999998</v>
      </c>
      <c r="W46" s="746">
        <v>6386.818902</v>
      </c>
      <c r="X46" s="742">
        <v>99</v>
      </c>
      <c r="Y46" s="648" t="s">
        <v>755</v>
      </c>
      <c r="Z46" s="650"/>
      <c r="AA46" s="665" t="s">
        <v>1357</v>
      </c>
      <c r="AB46" s="650"/>
      <c r="AC46" s="650"/>
      <c r="AD46" s="665" t="s">
        <v>1392</v>
      </c>
      <c r="AE46" s="650"/>
      <c r="AF46" s="666"/>
      <c r="AG46" s="663" t="s">
        <v>1390</v>
      </c>
      <c r="AH46" s="716"/>
      <c r="AI46" s="716"/>
      <c r="AJ46" s="716"/>
      <c r="AK46" s="716"/>
      <c r="AL46" s="716"/>
      <c r="AM46" s="716"/>
      <c r="AN46" s="716"/>
      <c r="AO46" s="716"/>
      <c r="AP46" s="716"/>
      <c r="AQ46" s="716"/>
      <c r="AR46" s="716"/>
      <c r="AS46" s="716"/>
      <c r="AT46" s="716"/>
      <c r="AU46" s="716"/>
      <c r="AV46" s="716"/>
      <c r="AW46" s="717"/>
    </row>
    <row r="47" spans="1:49" ht="10.5" customHeight="1" x14ac:dyDescent="0.25">
      <c r="A47" s="661"/>
      <c r="B47" s="652"/>
      <c r="C47" s="645"/>
      <c r="D47" s="645"/>
      <c r="E47" s="645"/>
      <c r="F47" s="645"/>
      <c r="G47" s="645"/>
      <c r="H47" s="653"/>
      <c r="I47" s="654" t="s">
        <v>1349</v>
      </c>
      <c r="J47" s="738">
        <v>11.588338</v>
      </c>
      <c r="K47" s="739">
        <v>11.076877</v>
      </c>
      <c r="L47" s="739">
        <v>8.6574760000000008</v>
      </c>
      <c r="M47" s="739">
        <v>10.689985999999999</v>
      </c>
      <c r="N47" s="739">
        <v>9.7547540000000001</v>
      </c>
      <c r="O47" s="739">
        <v>8.7633469999999996</v>
      </c>
      <c r="P47" s="740">
        <v>13.336169</v>
      </c>
      <c r="Q47" s="738">
        <v>10.825563000000001</v>
      </c>
      <c r="R47" s="739">
        <v>10.367763</v>
      </c>
      <c r="S47" s="739">
        <v>10.497413</v>
      </c>
      <c r="T47" s="739">
        <v>9.8373609999999996</v>
      </c>
      <c r="U47" s="740">
        <v>12.880627</v>
      </c>
      <c r="V47" s="738">
        <v>11.009487</v>
      </c>
      <c r="W47" s="741">
        <v>10.655376</v>
      </c>
      <c r="X47" s="742"/>
      <c r="Y47" s="655" t="s">
        <v>1350</v>
      </c>
      <c r="Z47" s="650"/>
      <c r="AA47" s="650"/>
      <c r="AB47" s="650"/>
      <c r="AC47" s="650"/>
      <c r="AD47" s="650"/>
      <c r="AE47" s="645"/>
      <c r="AF47" s="656"/>
      <c r="AG47" s="663"/>
      <c r="AH47" s="716"/>
      <c r="AI47" s="716"/>
      <c r="AJ47" s="716"/>
      <c r="AK47" s="716"/>
      <c r="AL47" s="716"/>
      <c r="AM47" s="716"/>
      <c r="AN47" s="716"/>
      <c r="AO47" s="716"/>
      <c r="AP47" s="716"/>
      <c r="AQ47" s="716"/>
      <c r="AR47" s="716"/>
      <c r="AS47" s="716"/>
      <c r="AT47" s="716"/>
      <c r="AU47" s="716"/>
      <c r="AV47" s="716"/>
      <c r="AW47" s="723"/>
    </row>
    <row r="48" spans="1:49" ht="7.5" customHeight="1" x14ac:dyDescent="0.25">
      <c r="A48" s="661"/>
      <c r="B48" s="652"/>
      <c r="C48" s="645"/>
      <c r="D48" s="645"/>
      <c r="E48" s="645"/>
      <c r="F48" s="645"/>
      <c r="G48" s="645"/>
      <c r="H48" s="653"/>
      <c r="I48" s="654"/>
      <c r="J48" s="738"/>
      <c r="K48" s="739"/>
      <c r="L48" s="739"/>
      <c r="M48" s="739"/>
      <c r="N48" s="739"/>
      <c r="O48" s="739"/>
      <c r="P48" s="740"/>
      <c r="Q48" s="738"/>
      <c r="R48" s="739"/>
      <c r="S48" s="739"/>
      <c r="T48" s="739"/>
      <c r="U48" s="740"/>
      <c r="V48" s="738"/>
      <c r="W48" s="741"/>
      <c r="X48" s="742"/>
      <c r="Y48" s="655"/>
      <c r="Z48" s="650"/>
      <c r="AA48" s="650"/>
      <c r="AB48" s="650"/>
      <c r="AC48" s="650"/>
      <c r="AD48" s="650"/>
      <c r="AE48" s="645"/>
      <c r="AF48" s="656"/>
      <c r="AG48" s="663"/>
    </row>
    <row r="49" spans="1:49" ht="11.25" customHeight="1" x14ac:dyDescent="0.25">
      <c r="A49" s="661" t="s">
        <v>1393</v>
      </c>
      <c r="B49" s="652"/>
      <c r="C49" s="645"/>
      <c r="D49" s="645"/>
      <c r="E49" s="664" t="s">
        <v>1394</v>
      </c>
      <c r="F49" s="645"/>
      <c r="G49" s="645"/>
      <c r="H49" s="667"/>
      <c r="I49" s="654" t="s">
        <v>754</v>
      </c>
      <c r="J49" s="743">
        <v>89.218185000000005</v>
      </c>
      <c r="K49" s="744">
        <v>88.504881999999995</v>
      </c>
      <c r="L49" s="744">
        <v>97.538805999999994</v>
      </c>
      <c r="M49" s="744">
        <v>105.968186</v>
      </c>
      <c r="N49" s="744">
        <v>120.48696700000001</v>
      </c>
      <c r="O49" s="744">
        <v>120.270916</v>
      </c>
      <c r="P49" s="745">
        <v>136.18483900000001</v>
      </c>
      <c r="Q49" s="743">
        <v>138.417677</v>
      </c>
      <c r="R49" s="744">
        <v>112.48386499999999</v>
      </c>
      <c r="S49" s="744">
        <v>166.218998</v>
      </c>
      <c r="T49" s="744">
        <v>140.226742</v>
      </c>
      <c r="U49" s="745">
        <v>136.97215199999999</v>
      </c>
      <c r="V49" s="743">
        <v>1364.0601630000001</v>
      </c>
      <c r="W49" s="746">
        <v>1452.492215</v>
      </c>
      <c r="X49" s="742">
        <v>106.5</v>
      </c>
      <c r="Y49" s="655" t="s">
        <v>755</v>
      </c>
      <c r="Z49" s="650"/>
      <c r="AA49" s="650"/>
      <c r="AB49" s="650"/>
      <c r="AC49" s="650"/>
      <c r="AD49" s="665" t="s">
        <v>1395</v>
      </c>
      <c r="AE49" s="650"/>
      <c r="AF49" s="666"/>
      <c r="AG49" s="663" t="s">
        <v>1393</v>
      </c>
      <c r="AH49" s="716"/>
      <c r="AI49" s="716"/>
      <c r="AJ49" s="716"/>
      <c r="AK49" s="716"/>
      <c r="AL49" s="716"/>
      <c r="AM49" s="716"/>
      <c r="AN49" s="716"/>
      <c r="AO49" s="716"/>
      <c r="AP49" s="716"/>
      <c r="AQ49" s="716"/>
      <c r="AR49" s="716"/>
      <c r="AS49" s="716"/>
      <c r="AT49" s="716"/>
      <c r="AU49" s="716"/>
      <c r="AV49" s="716"/>
      <c r="AW49" s="717"/>
    </row>
    <row r="50" spans="1:49" ht="10.5" customHeight="1" x14ac:dyDescent="0.25">
      <c r="A50" s="661"/>
      <c r="B50" s="652"/>
      <c r="C50" s="645"/>
      <c r="D50" s="645"/>
      <c r="E50" s="645"/>
      <c r="F50" s="645"/>
      <c r="G50" s="645"/>
      <c r="H50" s="653"/>
      <c r="I50" s="647" t="s">
        <v>1349</v>
      </c>
      <c r="J50" s="738">
        <v>2.0099429999999998</v>
      </c>
      <c r="K50" s="739">
        <v>1.93079</v>
      </c>
      <c r="L50" s="739">
        <v>2.0237919999999998</v>
      </c>
      <c r="M50" s="739">
        <v>2.0921639999999999</v>
      </c>
      <c r="N50" s="739">
        <v>2.3920460000000001</v>
      </c>
      <c r="O50" s="739">
        <v>2.489633</v>
      </c>
      <c r="P50" s="740">
        <v>2.8067160000000002</v>
      </c>
      <c r="Q50" s="738">
        <v>3.0153880000000002</v>
      </c>
      <c r="R50" s="739">
        <v>2.1143230000000002</v>
      </c>
      <c r="S50" s="739">
        <v>2.8637199999999998</v>
      </c>
      <c r="T50" s="739">
        <v>2.3883939999999999</v>
      </c>
      <c r="U50" s="740">
        <v>2.8978679999999999</v>
      </c>
      <c r="V50" s="738">
        <v>2.328211</v>
      </c>
      <c r="W50" s="741">
        <v>2.4232490000000002</v>
      </c>
      <c r="X50" s="742"/>
      <c r="Y50" s="655" t="s">
        <v>1350</v>
      </c>
      <c r="Z50" s="650"/>
      <c r="AA50" s="650"/>
      <c r="AB50" s="650"/>
      <c r="AC50" s="650"/>
      <c r="AD50" s="650"/>
      <c r="AE50" s="645"/>
      <c r="AF50" s="656"/>
      <c r="AG50" s="663"/>
      <c r="AH50" s="716"/>
      <c r="AI50" s="716"/>
      <c r="AJ50" s="716"/>
      <c r="AK50" s="716"/>
      <c r="AL50" s="716"/>
      <c r="AM50" s="716"/>
      <c r="AN50" s="716"/>
      <c r="AO50" s="716"/>
      <c r="AP50" s="716"/>
      <c r="AQ50" s="716"/>
      <c r="AR50" s="716"/>
      <c r="AS50" s="716"/>
      <c r="AT50" s="716"/>
      <c r="AU50" s="716"/>
      <c r="AV50" s="716"/>
      <c r="AW50" s="723"/>
    </row>
    <row r="51" spans="1:49" ht="7.5" customHeight="1" x14ac:dyDescent="0.25">
      <c r="A51" s="661"/>
      <c r="B51" s="652"/>
      <c r="C51" s="645"/>
      <c r="D51" s="645"/>
      <c r="E51" s="645"/>
      <c r="F51" s="645"/>
      <c r="G51" s="645"/>
      <c r="H51" s="653"/>
      <c r="I51" s="647"/>
      <c r="J51" s="743"/>
      <c r="K51" s="744"/>
      <c r="L51" s="744"/>
      <c r="M51" s="744"/>
      <c r="N51" s="744"/>
      <c r="O51" s="744"/>
      <c r="P51" s="745"/>
      <c r="Q51" s="743"/>
      <c r="R51" s="744"/>
      <c r="S51" s="744"/>
      <c r="T51" s="744"/>
      <c r="U51" s="745"/>
      <c r="V51" s="743"/>
      <c r="W51" s="746"/>
      <c r="X51" s="742"/>
      <c r="Y51" s="655"/>
      <c r="Z51" s="650"/>
      <c r="AA51" s="650"/>
      <c r="AB51" s="650"/>
      <c r="AC51" s="650"/>
      <c r="AD51" s="650"/>
      <c r="AE51" s="645"/>
      <c r="AF51" s="656"/>
      <c r="AG51" s="663"/>
    </row>
    <row r="52" spans="1:49" ht="11.25" customHeight="1" x14ac:dyDescent="0.25">
      <c r="A52" s="661" t="s">
        <v>1396</v>
      </c>
      <c r="B52" s="652"/>
      <c r="C52" s="645"/>
      <c r="D52" s="645"/>
      <c r="E52" s="645"/>
      <c r="F52" s="645" t="s">
        <v>1355</v>
      </c>
      <c r="G52" s="645"/>
      <c r="H52" s="653" t="s">
        <v>1397</v>
      </c>
      <c r="I52" s="647" t="s">
        <v>754</v>
      </c>
      <c r="J52" s="743">
        <v>15.586793</v>
      </c>
      <c r="K52" s="744">
        <v>14.090159999999999</v>
      </c>
      <c r="L52" s="744">
        <v>17.358478999999999</v>
      </c>
      <c r="M52" s="744">
        <v>16.342123000000001</v>
      </c>
      <c r="N52" s="744">
        <v>23.480715</v>
      </c>
      <c r="O52" s="744">
        <v>22.282720999999999</v>
      </c>
      <c r="P52" s="745">
        <v>26.034566000000002</v>
      </c>
      <c r="Q52" s="743">
        <v>18.692958999999998</v>
      </c>
      <c r="R52" s="744">
        <v>17.004643999999999</v>
      </c>
      <c r="S52" s="744">
        <v>25.449248000000001</v>
      </c>
      <c r="T52" s="744">
        <v>21.767364000000001</v>
      </c>
      <c r="U52" s="745">
        <v>18.638888000000001</v>
      </c>
      <c r="V52" s="743">
        <v>228.24728400000001</v>
      </c>
      <c r="W52" s="746">
        <v>236.72865999999999</v>
      </c>
      <c r="X52" s="742">
        <v>103.7</v>
      </c>
      <c r="Y52" s="648" t="s">
        <v>755</v>
      </c>
      <c r="Z52" s="650"/>
      <c r="AA52" s="650"/>
      <c r="AB52" s="650"/>
      <c r="AC52" s="650"/>
      <c r="AD52" s="650"/>
      <c r="AE52" s="645" t="s">
        <v>1357</v>
      </c>
      <c r="AF52" s="656" t="s">
        <v>1398</v>
      </c>
      <c r="AG52" s="663" t="s">
        <v>1396</v>
      </c>
      <c r="AH52" s="716"/>
      <c r="AI52" s="716"/>
      <c r="AJ52" s="716"/>
      <c r="AK52" s="716"/>
      <c r="AL52" s="716"/>
      <c r="AM52" s="716"/>
      <c r="AN52" s="716"/>
      <c r="AO52" s="716"/>
      <c r="AP52" s="716"/>
      <c r="AQ52" s="716"/>
      <c r="AR52" s="716"/>
      <c r="AS52" s="716"/>
      <c r="AT52" s="716"/>
      <c r="AU52" s="716"/>
      <c r="AV52" s="716"/>
      <c r="AW52" s="717"/>
    </row>
    <row r="53" spans="1:49" ht="10.5" customHeight="1" x14ac:dyDescent="0.25">
      <c r="A53" s="661"/>
      <c r="B53" s="652"/>
      <c r="C53" s="645"/>
      <c r="D53" s="645"/>
      <c r="E53" s="645"/>
      <c r="F53" s="645"/>
      <c r="G53" s="645"/>
      <c r="H53" s="653"/>
      <c r="I53" s="654" t="s">
        <v>1349</v>
      </c>
      <c r="J53" s="738">
        <v>0.35114499999999998</v>
      </c>
      <c r="K53" s="739">
        <v>0.30738599999999999</v>
      </c>
      <c r="L53" s="739">
        <v>0.36016399999999998</v>
      </c>
      <c r="M53" s="739">
        <v>0.32264799999999999</v>
      </c>
      <c r="N53" s="739">
        <v>0.46616600000000002</v>
      </c>
      <c r="O53" s="739">
        <v>0.46125699999999997</v>
      </c>
      <c r="P53" s="740">
        <v>0.53656199999999998</v>
      </c>
      <c r="Q53" s="738">
        <v>0.407221</v>
      </c>
      <c r="R53" s="739">
        <v>0.319631</v>
      </c>
      <c r="S53" s="739">
        <v>0.43845499999999998</v>
      </c>
      <c r="T53" s="739">
        <v>0.37075000000000002</v>
      </c>
      <c r="U53" s="740">
        <v>0.39433600000000002</v>
      </c>
      <c r="V53" s="738">
        <v>0.38957799999999998</v>
      </c>
      <c r="W53" s="741">
        <v>0.39494400000000002</v>
      </c>
      <c r="X53" s="742"/>
      <c r="Y53" s="655" t="s">
        <v>1350</v>
      </c>
      <c r="Z53" s="650"/>
      <c r="AA53" s="650"/>
      <c r="AB53" s="650"/>
      <c r="AC53" s="650"/>
      <c r="AD53" s="650"/>
      <c r="AE53" s="645"/>
      <c r="AF53" s="656"/>
      <c r="AG53" s="663"/>
      <c r="AH53" s="716"/>
      <c r="AI53" s="716"/>
      <c r="AJ53" s="716"/>
      <c r="AK53" s="716"/>
      <c r="AL53" s="716"/>
      <c r="AM53" s="716"/>
      <c r="AN53" s="716"/>
      <c r="AO53" s="716"/>
      <c r="AP53" s="716"/>
      <c r="AQ53" s="716"/>
      <c r="AR53" s="716"/>
      <c r="AS53" s="716"/>
      <c r="AT53" s="716"/>
      <c r="AU53" s="716"/>
      <c r="AV53" s="716"/>
      <c r="AW53" s="723"/>
    </row>
    <row r="54" spans="1:49" ht="7.5" customHeight="1" x14ac:dyDescent="0.25">
      <c r="A54" s="661"/>
      <c r="B54" s="652"/>
      <c r="C54" s="645"/>
      <c r="D54" s="645"/>
      <c r="E54" s="645"/>
      <c r="F54" s="645"/>
      <c r="G54" s="645"/>
      <c r="H54" s="653"/>
      <c r="I54" s="654"/>
      <c r="J54" s="743"/>
      <c r="K54" s="744"/>
      <c r="L54" s="744"/>
      <c r="M54" s="744"/>
      <c r="N54" s="744"/>
      <c r="O54" s="744"/>
      <c r="P54" s="745"/>
      <c r="Q54" s="743"/>
      <c r="R54" s="744"/>
      <c r="S54" s="744"/>
      <c r="T54" s="744"/>
      <c r="U54" s="745"/>
      <c r="V54" s="743"/>
      <c r="W54" s="746"/>
      <c r="X54" s="742"/>
      <c r="Y54" s="655"/>
      <c r="Z54" s="650"/>
      <c r="AA54" s="650"/>
      <c r="AB54" s="650"/>
      <c r="AC54" s="650"/>
      <c r="AD54" s="650"/>
      <c r="AE54" s="645"/>
      <c r="AF54" s="656"/>
      <c r="AG54" s="663"/>
    </row>
    <row r="55" spans="1:49" ht="11.25" customHeight="1" x14ac:dyDescent="0.25">
      <c r="A55" s="661" t="s">
        <v>1399</v>
      </c>
      <c r="B55" s="652"/>
      <c r="C55" s="645"/>
      <c r="D55" s="645"/>
      <c r="E55" s="645"/>
      <c r="F55" s="645"/>
      <c r="G55" s="645"/>
      <c r="H55" s="653" t="s">
        <v>1400</v>
      </c>
      <c r="I55" s="654" t="s">
        <v>754</v>
      </c>
      <c r="J55" s="743">
        <v>73.631392000000005</v>
      </c>
      <c r="K55" s="744">
        <v>74.414721999999998</v>
      </c>
      <c r="L55" s="744">
        <v>80.180327000000005</v>
      </c>
      <c r="M55" s="744">
        <v>89.626063000000002</v>
      </c>
      <c r="N55" s="744">
        <v>97.006252000000003</v>
      </c>
      <c r="O55" s="744">
        <v>97.988195000000005</v>
      </c>
      <c r="P55" s="745">
        <v>110.150273</v>
      </c>
      <c r="Q55" s="743">
        <v>119.724718</v>
      </c>
      <c r="R55" s="744">
        <v>95.479220999999995</v>
      </c>
      <c r="S55" s="744">
        <v>140.76974999999999</v>
      </c>
      <c r="T55" s="744">
        <v>118.459378</v>
      </c>
      <c r="U55" s="745">
        <v>118.333264</v>
      </c>
      <c r="V55" s="743">
        <v>1135.8128790000001</v>
      </c>
      <c r="W55" s="746">
        <v>1215.763555</v>
      </c>
      <c r="X55" s="742">
        <v>107</v>
      </c>
      <c r="Y55" s="655" t="s">
        <v>755</v>
      </c>
      <c r="Z55" s="650"/>
      <c r="AA55" s="650"/>
      <c r="AB55" s="650"/>
      <c r="AC55" s="650"/>
      <c r="AD55" s="650"/>
      <c r="AE55" s="645"/>
      <c r="AF55" s="656" t="s">
        <v>1401</v>
      </c>
      <c r="AG55" s="663" t="s">
        <v>1399</v>
      </c>
      <c r="AH55" s="716"/>
      <c r="AI55" s="716"/>
      <c r="AJ55" s="716"/>
      <c r="AK55" s="716"/>
      <c r="AL55" s="716"/>
      <c r="AM55" s="716"/>
      <c r="AN55" s="716"/>
      <c r="AO55" s="716"/>
      <c r="AP55" s="716"/>
      <c r="AQ55" s="716"/>
      <c r="AR55" s="716"/>
      <c r="AS55" s="716"/>
      <c r="AT55" s="716"/>
      <c r="AU55" s="716"/>
      <c r="AV55" s="716"/>
      <c r="AW55" s="717"/>
    </row>
    <row r="56" spans="1:49" ht="10.5" customHeight="1" x14ac:dyDescent="0.25">
      <c r="A56" s="661"/>
      <c r="B56" s="652"/>
      <c r="C56" s="645"/>
      <c r="D56" s="645"/>
      <c r="E56" s="645"/>
      <c r="F56" s="645"/>
      <c r="G56" s="645"/>
      <c r="H56" s="653"/>
      <c r="I56" s="647" t="s">
        <v>1349</v>
      </c>
      <c r="J56" s="738">
        <v>1.6587970000000001</v>
      </c>
      <c r="K56" s="739">
        <v>1.6234040000000001</v>
      </c>
      <c r="L56" s="739">
        <v>1.6636280000000001</v>
      </c>
      <c r="M56" s="739">
        <v>1.7695160000000001</v>
      </c>
      <c r="N56" s="739">
        <v>1.92588</v>
      </c>
      <c r="O56" s="739">
        <v>2.0283760000000002</v>
      </c>
      <c r="P56" s="740">
        <v>2.2701539999999998</v>
      </c>
      <c r="Q56" s="738">
        <v>2.608168</v>
      </c>
      <c r="R56" s="739">
        <v>1.794692</v>
      </c>
      <c r="S56" s="739">
        <v>2.4252660000000001</v>
      </c>
      <c r="T56" s="739">
        <v>2.0176449999999999</v>
      </c>
      <c r="U56" s="740">
        <v>2.5035319999999999</v>
      </c>
      <c r="V56" s="738">
        <v>1.9386330000000001</v>
      </c>
      <c r="W56" s="741">
        <v>2.028305</v>
      </c>
      <c r="X56" s="742"/>
      <c r="Y56" s="655" t="s">
        <v>1350</v>
      </c>
      <c r="Z56" s="650"/>
      <c r="AA56" s="650"/>
      <c r="AB56" s="650"/>
      <c r="AC56" s="650"/>
      <c r="AD56" s="650"/>
      <c r="AE56" s="645"/>
      <c r="AF56" s="656" t="s">
        <v>1402</v>
      </c>
      <c r="AG56" s="663"/>
      <c r="AH56" s="716"/>
      <c r="AI56" s="716"/>
      <c r="AJ56" s="716"/>
      <c r="AK56" s="716"/>
      <c r="AL56" s="716"/>
      <c r="AM56" s="716"/>
      <c r="AN56" s="716"/>
      <c r="AO56" s="716"/>
      <c r="AP56" s="716"/>
      <c r="AQ56" s="716"/>
      <c r="AR56" s="716"/>
      <c r="AS56" s="716"/>
      <c r="AT56" s="716"/>
      <c r="AU56" s="716"/>
      <c r="AV56" s="716"/>
      <c r="AW56" s="723"/>
    </row>
    <row r="57" spans="1:49" ht="7.5" customHeight="1" x14ac:dyDescent="0.25">
      <c r="A57" s="661"/>
      <c r="B57" s="652"/>
      <c r="C57" s="645"/>
      <c r="D57" s="645"/>
      <c r="E57" s="645"/>
      <c r="F57" s="645"/>
      <c r="G57" s="645"/>
      <c r="H57" s="653"/>
      <c r="I57" s="647"/>
      <c r="J57" s="743"/>
      <c r="K57" s="744"/>
      <c r="L57" s="744"/>
      <c r="M57" s="744"/>
      <c r="N57" s="744"/>
      <c r="O57" s="744"/>
      <c r="P57" s="745"/>
      <c r="Q57" s="743"/>
      <c r="R57" s="744"/>
      <c r="S57" s="744"/>
      <c r="T57" s="744"/>
      <c r="U57" s="745"/>
      <c r="V57" s="743"/>
      <c r="W57" s="746"/>
      <c r="X57" s="742"/>
      <c r="Y57" s="655"/>
      <c r="Z57" s="650"/>
      <c r="AA57" s="650"/>
      <c r="AB57" s="650"/>
      <c r="AC57" s="650"/>
      <c r="AD57" s="650"/>
      <c r="AE57" s="645"/>
      <c r="AF57" s="656"/>
      <c r="AG57" s="663"/>
    </row>
    <row r="58" spans="1:49" ht="12.6" customHeight="1" x14ac:dyDescent="0.25">
      <c r="A58" s="657" t="s">
        <v>1403</v>
      </c>
      <c r="B58" s="658" t="s">
        <v>1404</v>
      </c>
      <c r="C58" s="645"/>
      <c r="D58" s="645"/>
      <c r="E58" s="645"/>
      <c r="F58" s="645"/>
      <c r="G58" s="645"/>
      <c r="H58" s="667"/>
      <c r="I58" s="647" t="s">
        <v>754</v>
      </c>
      <c r="J58" s="747">
        <v>1213.1082759999999</v>
      </c>
      <c r="K58" s="748">
        <v>1240.0515310000001</v>
      </c>
      <c r="L58" s="748">
        <v>1305.2077939999999</v>
      </c>
      <c r="M58" s="748">
        <v>1415.8455019999999</v>
      </c>
      <c r="N58" s="748">
        <v>1357.936154</v>
      </c>
      <c r="O58" s="748">
        <v>1338.901642</v>
      </c>
      <c r="P58" s="749">
        <v>1206.924636</v>
      </c>
      <c r="Q58" s="747">
        <v>1323.4593190000001</v>
      </c>
      <c r="R58" s="748">
        <v>1422.2470479999999</v>
      </c>
      <c r="S58" s="748">
        <v>1687.7170249999999</v>
      </c>
      <c r="T58" s="748">
        <v>1900.1166780000001</v>
      </c>
      <c r="U58" s="749">
        <v>1366.161386</v>
      </c>
      <c r="V58" s="747">
        <v>15705.504647</v>
      </c>
      <c r="W58" s="750">
        <v>16777.676991</v>
      </c>
      <c r="X58" s="737">
        <v>106.8</v>
      </c>
      <c r="Y58" s="648" t="s">
        <v>755</v>
      </c>
      <c r="Z58" s="659" t="s">
        <v>1405</v>
      </c>
      <c r="AA58" s="650"/>
      <c r="AB58" s="650"/>
      <c r="AC58" s="650"/>
      <c r="AD58" s="650"/>
      <c r="AE58" s="650"/>
      <c r="AF58" s="666"/>
      <c r="AG58" s="660" t="s">
        <v>1403</v>
      </c>
      <c r="AH58" s="716"/>
      <c r="AI58" s="716"/>
      <c r="AJ58" s="716"/>
      <c r="AK58" s="716"/>
      <c r="AL58" s="716"/>
      <c r="AM58" s="716"/>
      <c r="AN58" s="716"/>
      <c r="AO58" s="716"/>
      <c r="AP58" s="716"/>
      <c r="AQ58" s="716"/>
      <c r="AR58" s="716"/>
      <c r="AS58" s="716"/>
      <c r="AT58" s="716"/>
      <c r="AU58" s="716"/>
      <c r="AV58" s="716"/>
      <c r="AW58" s="717"/>
    </row>
    <row r="59" spans="1:49" ht="10.5" customHeight="1" x14ac:dyDescent="0.25">
      <c r="A59" s="661"/>
      <c r="B59" s="658" t="s">
        <v>1406</v>
      </c>
      <c r="C59" s="645"/>
      <c r="D59" s="645"/>
      <c r="E59" s="645"/>
      <c r="F59" s="645"/>
      <c r="G59" s="645"/>
      <c r="H59" s="667"/>
      <c r="I59" s="654" t="s">
        <v>1349</v>
      </c>
      <c r="J59" s="733">
        <v>27.329387000000001</v>
      </c>
      <c r="K59" s="734">
        <v>27.052508</v>
      </c>
      <c r="L59" s="734">
        <v>27.081215</v>
      </c>
      <c r="M59" s="734">
        <v>27.953489999999999</v>
      </c>
      <c r="N59" s="734">
        <v>26.959315</v>
      </c>
      <c r="O59" s="734">
        <v>27.715541999999999</v>
      </c>
      <c r="P59" s="735">
        <v>24.87424</v>
      </c>
      <c r="Q59" s="733">
        <v>28.83117</v>
      </c>
      <c r="R59" s="734">
        <v>26.733523999999999</v>
      </c>
      <c r="S59" s="734">
        <v>29.077000000000002</v>
      </c>
      <c r="T59" s="734">
        <v>32.363500000000002</v>
      </c>
      <c r="U59" s="735">
        <v>28.903362000000001</v>
      </c>
      <c r="V59" s="733">
        <v>26.806531</v>
      </c>
      <c r="W59" s="736">
        <v>27.990846000000001</v>
      </c>
      <c r="X59" s="737"/>
      <c r="Y59" s="655" t="s">
        <v>1350</v>
      </c>
      <c r="Z59" s="659" t="s">
        <v>1407</v>
      </c>
      <c r="AA59" s="650"/>
      <c r="AB59" s="650"/>
      <c r="AC59" s="650"/>
      <c r="AD59" s="650"/>
      <c r="AE59" s="650"/>
      <c r="AF59" s="666"/>
      <c r="AG59" s="663"/>
      <c r="AH59" s="716"/>
      <c r="AI59" s="716"/>
      <c r="AJ59" s="716"/>
      <c r="AK59" s="716"/>
      <c r="AL59" s="716"/>
      <c r="AM59" s="716"/>
      <c r="AN59" s="716"/>
      <c r="AO59" s="716"/>
      <c r="AP59" s="716"/>
      <c r="AQ59" s="716"/>
      <c r="AR59" s="716"/>
      <c r="AS59" s="716"/>
      <c r="AT59" s="716"/>
      <c r="AU59" s="716"/>
      <c r="AV59" s="716"/>
      <c r="AW59" s="723"/>
    </row>
    <row r="60" spans="1:49" ht="7.5" customHeight="1" x14ac:dyDescent="0.25">
      <c r="A60" s="661"/>
      <c r="B60" s="658"/>
      <c r="C60" s="645"/>
      <c r="D60" s="645"/>
      <c r="E60" s="645"/>
      <c r="F60" s="645"/>
      <c r="G60" s="645"/>
      <c r="H60" s="653"/>
      <c r="I60" s="654"/>
      <c r="J60" s="743"/>
      <c r="K60" s="744"/>
      <c r="L60" s="744"/>
      <c r="M60" s="744"/>
      <c r="N60" s="744"/>
      <c r="O60" s="744"/>
      <c r="P60" s="745"/>
      <c r="Q60" s="743"/>
      <c r="R60" s="744"/>
      <c r="S60" s="744"/>
      <c r="T60" s="744"/>
      <c r="U60" s="745"/>
      <c r="V60" s="743"/>
      <c r="W60" s="746"/>
      <c r="X60" s="742"/>
      <c r="Y60" s="655"/>
      <c r="Z60" s="659"/>
      <c r="AA60" s="650"/>
      <c r="AB60" s="650"/>
      <c r="AC60" s="650"/>
      <c r="AD60" s="650"/>
      <c r="AE60" s="645"/>
      <c r="AF60" s="656"/>
      <c r="AG60" s="663"/>
    </row>
    <row r="61" spans="1:49" ht="11.25" customHeight="1" x14ac:dyDescent="0.25">
      <c r="A61" s="661" t="s">
        <v>1408</v>
      </c>
      <c r="B61" s="652"/>
      <c r="C61" s="664" t="s">
        <v>1379</v>
      </c>
      <c r="D61" s="645"/>
      <c r="E61" s="664" t="s">
        <v>1409</v>
      </c>
      <c r="F61" s="645"/>
      <c r="G61" s="645"/>
      <c r="H61" s="667"/>
      <c r="I61" s="654" t="s">
        <v>754</v>
      </c>
      <c r="J61" s="743">
        <v>839.79146600000001</v>
      </c>
      <c r="K61" s="744">
        <v>847.08567000000005</v>
      </c>
      <c r="L61" s="744">
        <v>868.52919999999995</v>
      </c>
      <c r="M61" s="744">
        <v>910.48048300000005</v>
      </c>
      <c r="N61" s="744">
        <v>835.96669699999995</v>
      </c>
      <c r="O61" s="744">
        <v>843.09771000000001</v>
      </c>
      <c r="P61" s="745">
        <v>754.25163999999995</v>
      </c>
      <c r="Q61" s="743">
        <v>872.30986700000005</v>
      </c>
      <c r="R61" s="744">
        <v>936.93855499999995</v>
      </c>
      <c r="S61" s="744">
        <v>1092.7569679999999</v>
      </c>
      <c r="T61" s="744">
        <v>1295.933673</v>
      </c>
      <c r="U61" s="745">
        <v>885.65858600000001</v>
      </c>
      <c r="V61" s="743">
        <v>9934.6644090000009</v>
      </c>
      <c r="W61" s="746">
        <v>10982.800515000001</v>
      </c>
      <c r="X61" s="742">
        <v>110.6</v>
      </c>
      <c r="Y61" s="655" t="s">
        <v>755</v>
      </c>
      <c r="Z61" s="650"/>
      <c r="AA61" s="665" t="s">
        <v>1357</v>
      </c>
      <c r="AB61" s="650"/>
      <c r="AC61" s="650"/>
      <c r="AD61" s="665" t="s">
        <v>1410</v>
      </c>
      <c r="AE61" s="645"/>
      <c r="AF61" s="656"/>
      <c r="AG61" s="663" t="s">
        <v>1408</v>
      </c>
      <c r="AH61" s="716"/>
      <c r="AI61" s="716"/>
      <c r="AJ61" s="716"/>
      <c r="AK61" s="716"/>
      <c r="AL61" s="716"/>
      <c r="AM61" s="716"/>
      <c r="AN61" s="716"/>
      <c r="AO61" s="716"/>
      <c r="AP61" s="716"/>
      <c r="AQ61" s="716"/>
      <c r="AR61" s="716"/>
      <c r="AS61" s="716"/>
      <c r="AT61" s="716"/>
      <c r="AU61" s="716"/>
      <c r="AV61" s="716"/>
      <c r="AW61" s="717"/>
    </row>
    <row r="62" spans="1:49" ht="10.5" customHeight="1" x14ac:dyDescent="0.25">
      <c r="A62" s="661"/>
      <c r="B62" s="652"/>
      <c r="C62" s="645"/>
      <c r="D62" s="645"/>
      <c r="E62" s="664" t="s">
        <v>1411</v>
      </c>
      <c r="F62" s="645"/>
      <c r="G62" s="645"/>
      <c r="H62" s="653"/>
      <c r="I62" s="647" t="s">
        <v>1349</v>
      </c>
      <c r="J62" s="738">
        <v>18.919156999999998</v>
      </c>
      <c r="K62" s="739">
        <v>18.479709</v>
      </c>
      <c r="L62" s="739">
        <v>18.020752000000002</v>
      </c>
      <c r="M62" s="739">
        <v>17.975906999999999</v>
      </c>
      <c r="N62" s="739">
        <v>16.596575999999999</v>
      </c>
      <c r="O62" s="739">
        <v>17.452297999999999</v>
      </c>
      <c r="P62" s="740">
        <v>15.544829</v>
      </c>
      <c r="Q62" s="738">
        <v>19.003012999999999</v>
      </c>
      <c r="R62" s="739">
        <v>17.611335</v>
      </c>
      <c r="S62" s="739">
        <v>18.826671000000001</v>
      </c>
      <c r="T62" s="739">
        <v>22.072828999999999</v>
      </c>
      <c r="U62" s="740">
        <v>18.737545000000001</v>
      </c>
      <c r="V62" s="738">
        <v>16.956723</v>
      </c>
      <c r="W62" s="741">
        <v>18.323029999999999</v>
      </c>
      <c r="X62" s="742"/>
      <c r="Y62" s="655" t="s">
        <v>1350</v>
      </c>
      <c r="Z62" s="650"/>
      <c r="AA62" s="650"/>
      <c r="AB62" s="650"/>
      <c r="AC62" s="650"/>
      <c r="AD62" s="665" t="s">
        <v>1412</v>
      </c>
      <c r="AE62" s="645"/>
      <c r="AF62" s="656"/>
      <c r="AG62" s="663"/>
      <c r="AH62" s="716"/>
      <c r="AI62" s="716"/>
      <c r="AJ62" s="716"/>
      <c r="AK62" s="716"/>
      <c r="AL62" s="716"/>
      <c r="AM62" s="716"/>
      <c r="AN62" s="716"/>
      <c r="AO62" s="716"/>
      <c r="AP62" s="716"/>
      <c r="AQ62" s="716"/>
      <c r="AR62" s="716"/>
      <c r="AS62" s="716"/>
      <c r="AT62" s="716"/>
      <c r="AU62" s="716"/>
      <c r="AV62" s="716"/>
      <c r="AW62" s="723"/>
    </row>
    <row r="63" spans="1:49" ht="7.5" customHeight="1" x14ac:dyDescent="0.25">
      <c r="A63" s="661"/>
      <c r="B63" s="652"/>
      <c r="C63" s="645"/>
      <c r="D63" s="645"/>
      <c r="E63" s="645"/>
      <c r="F63" s="645"/>
      <c r="G63" s="645"/>
      <c r="H63" s="653"/>
      <c r="I63" s="647"/>
      <c r="J63" s="743"/>
      <c r="K63" s="744"/>
      <c r="L63" s="744"/>
      <c r="M63" s="744"/>
      <c r="N63" s="744"/>
      <c r="O63" s="744"/>
      <c r="P63" s="745"/>
      <c r="Q63" s="743"/>
      <c r="R63" s="744"/>
      <c r="S63" s="744"/>
      <c r="T63" s="744"/>
      <c r="U63" s="745"/>
      <c r="V63" s="743"/>
      <c r="W63" s="746"/>
      <c r="X63" s="742"/>
      <c r="Y63" s="655"/>
      <c r="Z63" s="650"/>
      <c r="AA63" s="650"/>
      <c r="AB63" s="650"/>
      <c r="AC63" s="650"/>
      <c r="AD63" s="650"/>
      <c r="AE63" s="645"/>
      <c r="AF63" s="656"/>
      <c r="AG63" s="663"/>
    </row>
    <row r="64" spans="1:49" ht="11.25" customHeight="1" x14ac:dyDescent="0.25">
      <c r="A64" s="661" t="s">
        <v>1413</v>
      </c>
      <c r="B64" s="652"/>
      <c r="C64" s="645"/>
      <c r="D64" s="645"/>
      <c r="E64" s="664" t="s">
        <v>1414</v>
      </c>
      <c r="F64" s="645"/>
      <c r="G64" s="645"/>
      <c r="H64" s="667"/>
      <c r="I64" s="654" t="s">
        <v>754</v>
      </c>
      <c r="J64" s="743">
        <v>373.31680999999998</v>
      </c>
      <c r="K64" s="744">
        <v>392.96586100000002</v>
      </c>
      <c r="L64" s="744">
        <v>436.67859399999998</v>
      </c>
      <c r="M64" s="744">
        <v>505.36501900000002</v>
      </c>
      <c r="N64" s="744">
        <v>521.96945700000003</v>
      </c>
      <c r="O64" s="744">
        <v>495.80393199999997</v>
      </c>
      <c r="P64" s="745">
        <v>452.67299600000001</v>
      </c>
      <c r="Q64" s="743">
        <v>451.149452</v>
      </c>
      <c r="R64" s="744">
        <v>485.308493</v>
      </c>
      <c r="S64" s="744">
        <v>594.96005700000001</v>
      </c>
      <c r="T64" s="744">
        <v>604.18300499999998</v>
      </c>
      <c r="U64" s="745">
        <v>480.50279999999998</v>
      </c>
      <c r="V64" s="743">
        <v>5770.8402379999998</v>
      </c>
      <c r="W64" s="746">
        <v>5794.8764760000004</v>
      </c>
      <c r="X64" s="742">
        <v>100.4</v>
      </c>
      <c r="Y64" s="655" t="s">
        <v>755</v>
      </c>
      <c r="Z64" s="650"/>
      <c r="AA64" s="650"/>
      <c r="AB64" s="650"/>
      <c r="AC64" s="650"/>
      <c r="AD64" s="665" t="s">
        <v>1415</v>
      </c>
      <c r="AE64" s="650"/>
      <c r="AF64" s="666"/>
      <c r="AG64" s="663" t="s">
        <v>1413</v>
      </c>
      <c r="AH64" s="716"/>
      <c r="AI64" s="716"/>
      <c r="AJ64" s="716"/>
      <c r="AK64" s="716"/>
      <c r="AL64" s="716"/>
      <c r="AM64" s="716"/>
      <c r="AN64" s="716"/>
      <c r="AO64" s="716"/>
      <c r="AP64" s="716"/>
      <c r="AQ64" s="716"/>
      <c r="AR64" s="716"/>
      <c r="AS64" s="716"/>
      <c r="AT64" s="716"/>
      <c r="AU64" s="716"/>
      <c r="AV64" s="716"/>
      <c r="AW64" s="717"/>
    </row>
    <row r="65" spans="1:49" ht="10.5" customHeight="1" x14ac:dyDescent="0.25">
      <c r="A65" s="661"/>
      <c r="B65" s="652"/>
      <c r="C65" s="645"/>
      <c r="D65" s="645"/>
      <c r="E65" s="645"/>
      <c r="F65" s="645"/>
      <c r="G65" s="645"/>
      <c r="H65" s="646"/>
      <c r="I65" s="647" t="s">
        <v>1349</v>
      </c>
      <c r="J65" s="738">
        <v>8.4102300000000003</v>
      </c>
      <c r="K65" s="739">
        <v>8.5727989999999998</v>
      </c>
      <c r="L65" s="739">
        <v>9.0604630000000004</v>
      </c>
      <c r="M65" s="739">
        <v>9.9775829999999992</v>
      </c>
      <c r="N65" s="739">
        <v>10.362740000000001</v>
      </c>
      <c r="O65" s="739">
        <v>10.263244</v>
      </c>
      <c r="P65" s="740">
        <v>9.3294119999999996</v>
      </c>
      <c r="Q65" s="738">
        <v>9.8281580000000002</v>
      </c>
      <c r="R65" s="739">
        <v>9.1221890000000005</v>
      </c>
      <c r="S65" s="739">
        <v>10.250328</v>
      </c>
      <c r="T65" s="739">
        <v>10.290672000000001</v>
      </c>
      <c r="U65" s="740">
        <v>10.165817000000001</v>
      </c>
      <c r="V65" s="738">
        <v>9.8498079999999995</v>
      </c>
      <c r="W65" s="741">
        <v>9.6678160000000002</v>
      </c>
      <c r="X65" s="742"/>
      <c r="Y65" s="655" t="s">
        <v>1350</v>
      </c>
      <c r="Z65" s="650"/>
      <c r="AA65" s="650"/>
      <c r="AB65" s="650"/>
      <c r="AC65" s="650"/>
      <c r="AD65" s="650"/>
      <c r="AE65" s="650"/>
      <c r="AF65" s="645"/>
      <c r="AG65" s="663"/>
      <c r="AH65" s="716"/>
      <c r="AI65" s="716"/>
      <c r="AJ65" s="716"/>
      <c r="AK65" s="716"/>
      <c r="AL65" s="716"/>
      <c r="AM65" s="716"/>
      <c r="AN65" s="716"/>
      <c r="AO65" s="716"/>
      <c r="AP65" s="716"/>
      <c r="AQ65" s="716"/>
      <c r="AR65" s="716"/>
      <c r="AS65" s="716"/>
      <c r="AT65" s="716"/>
      <c r="AU65" s="716"/>
      <c r="AV65" s="716"/>
      <c r="AW65" s="723"/>
    </row>
    <row r="66" spans="1:49" ht="7.5" customHeight="1" x14ac:dyDescent="0.25">
      <c r="A66" s="661"/>
      <c r="B66" s="652"/>
      <c r="C66" s="645"/>
      <c r="D66" s="645"/>
      <c r="E66" s="645"/>
      <c r="F66" s="645"/>
      <c r="G66" s="645"/>
      <c r="H66" s="646"/>
      <c r="I66" s="647"/>
      <c r="J66" s="743"/>
      <c r="K66" s="744"/>
      <c r="L66" s="744"/>
      <c r="M66" s="744"/>
      <c r="N66" s="744"/>
      <c r="O66" s="744"/>
      <c r="P66" s="745"/>
      <c r="Q66" s="743"/>
      <c r="R66" s="744"/>
      <c r="S66" s="744"/>
      <c r="T66" s="744"/>
      <c r="U66" s="745"/>
      <c r="V66" s="743"/>
      <c r="W66" s="746"/>
      <c r="X66" s="742"/>
      <c r="Y66" s="655"/>
      <c r="Z66" s="650"/>
      <c r="AA66" s="650"/>
      <c r="AB66" s="650"/>
      <c r="AC66" s="650"/>
      <c r="AD66" s="650"/>
      <c r="AE66" s="650"/>
      <c r="AF66" s="645"/>
      <c r="AG66" s="663"/>
    </row>
    <row r="67" spans="1:49" ht="12.6" customHeight="1" x14ac:dyDescent="0.25">
      <c r="A67" s="657" t="s">
        <v>1416</v>
      </c>
      <c r="B67" s="658" t="s">
        <v>1417</v>
      </c>
      <c r="C67" s="645"/>
      <c r="D67" s="645"/>
      <c r="E67" s="645"/>
      <c r="F67" s="645"/>
      <c r="G67" s="645"/>
      <c r="H67" s="646"/>
      <c r="I67" s="647" t="s">
        <v>754</v>
      </c>
      <c r="J67" s="747">
        <v>652.65526699999998</v>
      </c>
      <c r="K67" s="748">
        <v>759.34560599999998</v>
      </c>
      <c r="L67" s="748">
        <v>853.35301900000002</v>
      </c>
      <c r="M67" s="748">
        <v>831.45833300000004</v>
      </c>
      <c r="N67" s="748">
        <v>903.13783100000001</v>
      </c>
      <c r="O67" s="748">
        <v>867.776116</v>
      </c>
      <c r="P67" s="749">
        <v>760.26926900000001</v>
      </c>
      <c r="Q67" s="747">
        <v>663.55264099999999</v>
      </c>
      <c r="R67" s="748">
        <v>930.179441</v>
      </c>
      <c r="S67" s="748">
        <v>919.87845200000004</v>
      </c>
      <c r="T67" s="748">
        <v>987.93364799999995</v>
      </c>
      <c r="U67" s="749">
        <v>765.58680200000003</v>
      </c>
      <c r="V67" s="747">
        <v>9664.5916930000003</v>
      </c>
      <c r="W67" s="750">
        <v>9895.1264250000004</v>
      </c>
      <c r="X67" s="737">
        <v>102.4</v>
      </c>
      <c r="Y67" s="648" t="s">
        <v>755</v>
      </c>
      <c r="Z67" s="659" t="s">
        <v>1418</v>
      </c>
      <c r="AA67" s="650"/>
      <c r="AB67" s="650"/>
      <c r="AC67" s="650"/>
      <c r="AD67" s="650"/>
      <c r="AE67" s="650"/>
      <c r="AF67" s="645"/>
      <c r="AG67" s="660" t="s">
        <v>1416</v>
      </c>
      <c r="AH67" s="716"/>
      <c r="AI67" s="716"/>
      <c r="AJ67" s="716"/>
      <c r="AK67" s="716"/>
      <c r="AL67" s="716"/>
      <c r="AM67" s="716"/>
      <c r="AN67" s="716"/>
      <c r="AO67" s="716"/>
      <c r="AP67" s="716"/>
      <c r="AQ67" s="716"/>
      <c r="AR67" s="716"/>
      <c r="AS67" s="716"/>
      <c r="AT67" s="716"/>
      <c r="AU67" s="716"/>
      <c r="AV67" s="716"/>
      <c r="AW67" s="717"/>
    </row>
    <row r="68" spans="1:49" ht="10.5" customHeight="1" x14ac:dyDescent="0.25">
      <c r="A68" s="661"/>
      <c r="B68" s="658" t="s">
        <v>1406</v>
      </c>
      <c r="C68" s="645"/>
      <c r="D68" s="645"/>
      <c r="E68" s="645"/>
      <c r="F68" s="645"/>
      <c r="G68" s="645"/>
      <c r="H68" s="646"/>
      <c r="I68" s="654" t="s">
        <v>1349</v>
      </c>
      <c r="J68" s="733">
        <v>14.703277999999999</v>
      </c>
      <c r="K68" s="734">
        <v>16.565604</v>
      </c>
      <c r="L68" s="734">
        <v>17.705867000000001</v>
      </c>
      <c r="M68" s="734">
        <v>16.415747</v>
      </c>
      <c r="N68" s="734">
        <v>17.930133999999999</v>
      </c>
      <c r="O68" s="734">
        <v>17.963145999999998</v>
      </c>
      <c r="P68" s="735">
        <v>15.668850000000001</v>
      </c>
      <c r="Q68" s="733">
        <v>14.455298000000001</v>
      </c>
      <c r="R68" s="734">
        <v>17.484286000000001</v>
      </c>
      <c r="S68" s="734">
        <v>15.848217</v>
      </c>
      <c r="T68" s="734">
        <v>16.826857</v>
      </c>
      <c r="U68" s="735">
        <v>16.197232</v>
      </c>
      <c r="V68" s="733">
        <v>16.495756</v>
      </c>
      <c r="W68" s="736">
        <v>16.508420999999998</v>
      </c>
      <c r="X68" s="737"/>
      <c r="Y68" s="655" t="s">
        <v>1350</v>
      </c>
      <c r="Z68" s="659" t="s">
        <v>1407</v>
      </c>
      <c r="AA68" s="650"/>
      <c r="AB68" s="650"/>
      <c r="AC68" s="650"/>
      <c r="AD68" s="650"/>
      <c r="AE68" s="650"/>
      <c r="AF68" s="645"/>
      <c r="AG68" s="663"/>
      <c r="AH68" s="716"/>
      <c r="AI68" s="716"/>
      <c r="AJ68" s="716"/>
      <c r="AK68" s="716"/>
      <c r="AL68" s="716"/>
      <c r="AM68" s="716"/>
      <c r="AN68" s="716"/>
      <c r="AO68" s="716"/>
      <c r="AP68" s="716"/>
      <c r="AQ68" s="716"/>
      <c r="AR68" s="716"/>
      <c r="AS68" s="716"/>
      <c r="AT68" s="716"/>
      <c r="AU68" s="716"/>
      <c r="AV68" s="716"/>
      <c r="AW68" s="723"/>
    </row>
    <row r="69" spans="1:49" ht="7.5" customHeight="1" x14ac:dyDescent="0.25">
      <c r="A69" s="661"/>
      <c r="B69" s="658"/>
      <c r="C69" s="645"/>
      <c r="D69" s="645"/>
      <c r="E69" s="645"/>
      <c r="F69" s="645"/>
      <c r="G69" s="645"/>
      <c r="H69" s="646"/>
      <c r="I69" s="654"/>
      <c r="J69" s="743"/>
      <c r="K69" s="744"/>
      <c r="L69" s="744"/>
      <c r="M69" s="744"/>
      <c r="N69" s="744"/>
      <c r="O69" s="744"/>
      <c r="P69" s="745"/>
      <c r="Q69" s="743"/>
      <c r="R69" s="744"/>
      <c r="S69" s="744"/>
      <c r="T69" s="744"/>
      <c r="U69" s="745"/>
      <c r="V69" s="743"/>
      <c r="W69" s="746"/>
      <c r="X69" s="742"/>
      <c r="Y69" s="655"/>
      <c r="Z69" s="659"/>
      <c r="AA69" s="650"/>
      <c r="AB69" s="650"/>
      <c r="AC69" s="650"/>
      <c r="AD69" s="650"/>
      <c r="AE69" s="650"/>
      <c r="AF69" s="645"/>
      <c r="AG69" s="663"/>
    </row>
    <row r="70" spans="1:49" ht="11.25" customHeight="1" x14ac:dyDescent="0.25">
      <c r="A70" s="661" t="s">
        <v>1419</v>
      </c>
      <c r="B70" s="652"/>
      <c r="C70" s="664" t="s">
        <v>1379</v>
      </c>
      <c r="D70" s="645"/>
      <c r="E70" s="664" t="s">
        <v>1420</v>
      </c>
      <c r="F70" s="645"/>
      <c r="G70" s="645"/>
      <c r="H70" s="646"/>
      <c r="I70" s="654" t="s">
        <v>754</v>
      </c>
      <c r="J70" s="743">
        <v>73.755992000000006</v>
      </c>
      <c r="K70" s="744">
        <v>85.225094999999996</v>
      </c>
      <c r="L70" s="744">
        <v>97.178735000000003</v>
      </c>
      <c r="M70" s="744">
        <v>90.079110999999997</v>
      </c>
      <c r="N70" s="744">
        <v>98.267962999999995</v>
      </c>
      <c r="O70" s="744">
        <v>95.422443999999999</v>
      </c>
      <c r="P70" s="745">
        <v>84.571453000000005</v>
      </c>
      <c r="Q70" s="743">
        <v>64.805192000000005</v>
      </c>
      <c r="R70" s="744">
        <v>136.212219</v>
      </c>
      <c r="S70" s="744">
        <v>123.49017000000001</v>
      </c>
      <c r="T70" s="744">
        <v>125.327626</v>
      </c>
      <c r="U70" s="745">
        <v>117.411534</v>
      </c>
      <c r="V70" s="743">
        <v>1122.205923</v>
      </c>
      <c r="W70" s="746">
        <v>1191.7475340000001</v>
      </c>
      <c r="X70" s="742">
        <v>106.2</v>
      </c>
      <c r="Y70" s="655" t="s">
        <v>755</v>
      </c>
      <c r="Z70" s="650"/>
      <c r="AA70" s="665" t="s">
        <v>1357</v>
      </c>
      <c r="AB70" s="650"/>
      <c r="AC70" s="650"/>
      <c r="AD70" s="665" t="s">
        <v>1421</v>
      </c>
      <c r="AE70" s="650"/>
      <c r="AF70" s="645"/>
      <c r="AG70" s="663" t="s">
        <v>1419</v>
      </c>
      <c r="AH70" s="716"/>
      <c r="AI70" s="716"/>
      <c r="AJ70" s="716"/>
      <c r="AK70" s="716"/>
      <c r="AL70" s="716"/>
      <c r="AM70" s="716"/>
      <c r="AN70" s="716"/>
      <c r="AO70" s="716"/>
      <c r="AP70" s="716"/>
      <c r="AQ70" s="716"/>
      <c r="AR70" s="716"/>
      <c r="AS70" s="716"/>
      <c r="AT70" s="716"/>
      <c r="AU70" s="716"/>
      <c r="AV70" s="716"/>
      <c r="AW70" s="717"/>
    </row>
    <row r="71" spans="1:49" ht="10.5" customHeight="1" x14ac:dyDescent="0.25">
      <c r="A71" s="661"/>
      <c r="B71" s="652"/>
      <c r="C71" s="645"/>
      <c r="D71" s="645"/>
      <c r="E71" s="645"/>
      <c r="F71" s="645"/>
      <c r="G71" s="645"/>
      <c r="H71" s="646"/>
      <c r="I71" s="647" t="s">
        <v>1349</v>
      </c>
      <c r="J71" s="738">
        <v>1.6616040000000001</v>
      </c>
      <c r="K71" s="739">
        <v>1.8592390000000001</v>
      </c>
      <c r="L71" s="739">
        <v>2.016321</v>
      </c>
      <c r="M71" s="739">
        <v>1.7784610000000001</v>
      </c>
      <c r="N71" s="739">
        <v>1.9509289999999999</v>
      </c>
      <c r="O71" s="739">
        <v>1.9752639999999999</v>
      </c>
      <c r="P71" s="740">
        <v>1.7429840000000001</v>
      </c>
      <c r="Q71" s="738">
        <v>1.411762</v>
      </c>
      <c r="R71" s="739">
        <v>2.5603379999999998</v>
      </c>
      <c r="S71" s="739">
        <v>2.1275629999999999</v>
      </c>
      <c r="T71" s="739">
        <v>2.1346270000000001</v>
      </c>
      <c r="U71" s="740">
        <v>2.484032</v>
      </c>
      <c r="V71" s="738">
        <v>1.915408</v>
      </c>
      <c r="W71" s="741">
        <v>1.9882379999999999</v>
      </c>
      <c r="X71" s="742"/>
      <c r="Y71" s="655" t="s">
        <v>1350</v>
      </c>
      <c r="Z71" s="650"/>
      <c r="AA71" s="650"/>
      <c r="AB71" s="650"/>
      <c r="AC71" s="650"/>
      <c r="AD71" s="650"/>
      <c r="AE71" s="650"/>
      <c r="AF71" s="645"/>
      <c r="AG71" s="663"/>
      <c r="AH71" s="716"/>
      <c r="AI71" s="716"/>
      <c r="AJ71" s="716"/>
      <c r="AK71" s="716"/>
      <c r="AL71" s="716"/>
      <c r="AM71" s="716"/>
      <c r="AN71" s="716"/>
      <c r="AO71" s="716"/>
      <c r="AP71" s="716"/>
      <c r="AQ71" s="716"/>
      <c r="AR71" s="716"/>
      <c r="AS71" s="716"/>
      <c r="AT71" s="716"/>
      <c r="AU71" s="716"/>
      <c r="AV71" s="716"/>
      <c r="AW71" s="723"/>
    </row>
    <row r="72" spans="1:49" ht="7.5" customHeight="1" x14ac:dyDescent="0.25">
      <c r="A72" s="661"/>
      <c r="B72" s="652"/>
      <c r="C72" s="645"/>
      <c r="D72" s="645"/>
      <c r="E72" s="645"/>
      <c r="F72" s="645"/>
      <c r="G72" s="645"/>
      <c r="H72" s="646"/>
      <c r="I72" s="647"/>
      <c r="J72" s="743"/>
      <c r="K72" s="744"/>
      <c r="L72" s="744"/>
      <c r="M72" s="744"/>
      <c r="N72" s="744"/>
      <c r="O72" s="744"/>
      <c r="P72" s="745"/>
      <c r="Q72" s="743"/>
      <c r="R72" s="744"/>
      <c r="S72" s="744"/>
      <c r="T72" s="744"/>
      <c r="U72" s="745"/>
      <c r="V72" s="743"/>
      <c r="W72" s="746"/>
      <c r="X72" s="742"/>
      <c r="Y72" s="655"/>
      <c r="Z72" s="650"/>
      <c r="AA72" s="650"/>
      <c r="AB72" s="650"/>
      <c r="AC72" s="650"/>
      <c r="AD72" s="650"/>
      <c r="AE72" s="650"/>
      <c r="AF72" s="645"/>
      <c r="AG72" s="663"/>
    </row>
    <row r="73" spans="1:49" ht="11.25" customHeight="1" x14ac:dyDescent="0.25">
      <c r="A73" s="661" t="s">
        <v>1422</v>
      </c>
      <c r="B73" s="652"/>
      <c r="C73" s="645"/>
      <c r="D73" s="645"/>
      <c r="E73" s="664" t="s">
        <v>1423</v>
      </c>
      <c r="F73" s="645"/>
      <c r="G73" s="645"/>
      <c r="H73" s="646"/>
      <c r="I73" s="647" t="s">
        <v>754</v>
      </c>
      <c r="J73" s="743">
        <v>44.046205</v>
      </c>
      <c r="K73" s="744">
        <v>43.470557999999997</v>
      </c>
      <c r="L73" s="744">
        <v>69.355232999999998</v>
      </c>
      <c r="M73" s="744">
        <v>50.128252000000003</v>
      </c>
      <c r="N73" s="744">
        <v>63.345650999999997</v>
      </c>
      <c r="O73" s="744">
        <v>56.659759000000001</v>
      </c>
      <c r="P73" s="745">
        <v>62.235742999999999</v>
      </c>
      <c r="Q73" s="743">
        <v>44.377397000000002</v>
      </c>
      <c r="R73" s="744">
        <v>49.418242999999997</v>
      </c>
      <c r="S73" s="744">
        <v>67.845664999999997</v>
      </c>
      <c r="T73" s="744">
        <v>82.434089999999998</v>
      </c>
      <c r="U73" s="745">
        <v>89.768006</v>
      </c>
      <c r="V73" s="743">
        <v>776.44348600000001</v>
      </c>
      <c r="W73" s="746">
        <v>723.08480199999997</v>
      </c>
      <c r="X73" s="742">
        <v>93.1</v>
      </c>
      <c r="Y73" s="648" t="s">
        <v>755</v>
      </c>
      <c r="Z73" s="650"/>
      <c r="AA73" s="650"/>
      <c r="AB73" s="650"/>
      <c r="AC73" s="650"/>
      <c r="AD73" s="665" t="s">
        <v>1424</v>
      </c>
      <c r="AE73" s="650"/>
      <c r="AF73" s="645"/>
      <c r="AG73" s="663" t="s">
        <v>1422</v>
      </c>
      <c r="AH73" s="716"/>
      <c r="AI73" s="716"/>
      <c r="AJ73" s="716"/>
      <c r="AK73" s="716"/>
      <c r="AL73" s="716"/>
      <c r="AM73" s="716"/>
      <c r="AN73" s="716"/>
      <c r="AO73" s="716"/>
      <c r="AP73" s="716"/>
      <c r="AQ73" s="716"/>
      <c r="AR73" s="716"/>
      <c r="AS73" s="716"/>
      <c r="AT73" s="716"/>
      <c r="AU73" s="716"/>
      <c r="AV73" s="716"/>
      <c r="AW73" s="717"/>
    </row>
    <row r="74" spans="1:49" ht="10.5" customHeight="1" x14ac:dyDescent="0.25">
      <c r="A74" s="661"/>
      <c r="B74" s="652"/>
      <c r="C74" s="645"/>
      <c r="D74" s="645"/>
      <c r="E74" s="645"/>
      <c r="F74" s="645"/>
      <c r="G74" s="645"/>
      <c r="H74" s="646"/>
      <c r="I74" s="654" t="s">
        <v>1349</v>
      </c>
      <c r="J74" s="738">
        <v>0.99229000000000001</v>
      </c>
      <c r="K74" s="739">
        <v>0.94833800000000001</v>
      </c>
      <c r="L74" s="739">
        <v>1.4390229999999999</v>
      </c>
      <c r="M74" s="739">
        <v>0.98969799999999997</v>
      </c>
      <c r="N74" s="739">
        <v>1.257611</v>
      </c>
      <c r="O74" s="739">
        <v>1.1728689999999999</v>
      </c>
      <c r="P74" s="740">
        <v>1.282654</v>
      </c>
      <c r="Q74" s="738">
        <v>0.96674800000000005</v>
      </c>
      <c r="R74" s="739">
        <v>0.92889900000000003</v>
      </c>
      <c r="S74" s="739">
        <v>1.1688860000000001</v>
      </c>
      <c r="T74" s="739">
        <v>1.404048</v>
      </c>
      <c r="U74" s="740">
        <v>1.8991880000000001</v>
      </c>
      <c r="V74" s="738">
        <v>1.3252520000000001</v>
      </c>
      <c r="W74" s="741">
        <v>1.20635</v>
      </c>
      <c r="X74" s="742"/>
      <c r="Y74" s="655" t="s">
        <v>1350</v>
      </c>
      <c r="Z74" s="650"/>
      <c r="AA74" s="650"/>
      <c r="AB74" s="650"/>
      <c r="AC74" s="650"/>
      <c r="AD74" s="650"/>
      <c r="AE74" s="650"/>
      <c r="AF74" s="645"/>
      <c r="AG74" s="663"/>
      <c r="AH74" s="716"/>
      <c r="AI74" s="716"/>
      <c r="AJ74" s="716"/>
      <c r="AK74" s="716"/>
      <c r="AL74" s="716"/>
      <c r="AM74" s="716"/>
      <c r="AN74" s="716"/>
      <c r="AO74" s="716"/>
      <c r="AP74" s="716"/>
      <c r="AQ74" s="716"/>
      <c r="AR74" s="716"/>
      <c r="AS74" s="716"/>
      <c r="AT74" s="716"/>
      <c r="AU74" s="716"/>
      <c r="AV74" s="716"/>
      <c r="AW74" s="723"/>
    </row>
    <row r="75" spans="1:49" ht="7.5" customHeight="1" x14ac:dyDescent="0.25">
      <c r="A75" s="661"/>
      <c r="B75" s="652"/>
      <c r="C75" s="645"/>
      <c r="D75" s="645"/>
      <c r="E75" s="645"/>
      <c r="F75" s="645"/>
      <c r="G75" s="645"/>
      <c r="H75" s="646"/>
      <c r="I75" s="654"/>
      <c r="J75" s="743"/>
      <c r="K75" s="744"/>
      <c r="L75" s="744"/>
      <c r="M75" s="744"/>
      <c r="N75" s="744"/>
      <c r="O75" s="744"/>
      <c r="P75" s="745"/>
      <c r="Q75" s="743"/>
      <c r="R75" s="744"/>
      <c r="S75" s="744"/>
      <c r="T75" s="744"/>
      <c r="U75" s="745"/>
      <c r="V75" s="743"/>
      <c r="W75" s="746"/>
      <c r="X75" s="742"/>
      <c r="Y75" s="655"/>
      <c r="Z75" s="650"/>
      <c r="AA75" s="650"/>
      <c r="AB75" s="650"/>
      <c r="AC75" s="650"/>
      <c r="AD75" s="650"/>
      <c r="AE75" s="650"/>
      <c r="AF75" s="645"/>
      <c r="AG75" s="663"/>
    </row>
    <row r="76" spans="1:49" ht="11.25" customHeight="1" x14ac:dyDescent="0.25">
      <c r="A76" s="661" t="s">
        <v>1425</v>
      </c>
      <c r="B76" s="652"/>
      <c r="C76" s="645"/>
      <c r="D76" s="645"/>
      <c r="E76" s="645"/>
      <c r="F76" s="645" t="s">
        <v>1355</v>
      </c>
      <c r="G76" s="645"/>
      <c r="H76" s="646" t="s">
        <v>1426</v>
      </c>
      <c r="I76" s="654" t="s">
        <v>754</v>
      </c>
      <c r="J76" s="743">
        <v>41.555408</v>
      </c>
      <c r="K76" s="744">
        <v>40.061819</v>
      </c>
      <c r="L76" s="744">
        <v>64.199757000000005</v>
      </c>
      <c r="M76" s="744">
        <v>44.462505999999998</v>
      </c>
      <c r="N76" s="744">
        <v>56.775455000000001</v>
      </c>
      <c r="O76" s="744">
        <v>50.020952999999999</v>
      </c>
      <c r="P76" s="745">
        <v>58.257485000000003</v>
      </c>
      <c r="Q76" s="743">
        <v>41.926670999999999</v>
      </c>
      <c r="R76" s="744">
        <v>47.077182999999998</v>
      </c>
      <c r="S76" s="744">
        <v>66.256375000000006</v>
      </c>
      <c r="T76" s="744">
        <v>79.467926000000006</v>
      </c>
      <c r="U76" s="745">
        <v>87.104932000000005</v>
      </c>
      <c r="V76" s="743">
        <v>736.036967</v>
      </c>
      <c r="W76" s="746">
        <v>677.16647</v>
      </c>
      <c r="X76" s="742">
        <v>92</v>
      </c>
      <c r="Y76" s="655" t="s">
        <v>755</v>
      </c>
      <c r="Z76" s="650"/>
      <c r="AA76" s="650"/>
      <c r="AB76" s="650"/>
      <c r="AC76" s="650"/>
      <c r="AD76" s="650"/>
      <c r="AE76" s="650" t="s">
        <v>1357</v>
      </c>
      <c r="AF76" s="645" t="s">
        <v>1427</v>
      </c>
      <c r="AG76" s="663" t="s">
        <v>1425</v>
      </c>
      <c r="AH76" s="716"/>
      <c r="AI76" s="716"/>
      <c r="AJ76" s="716"/>
      <c r="AK76" s="716"/>
      <c r="AL76" s="716"/>
      <c r="AM76" s="716"/>
      <c r="AN76" s="716"/>
      <c r="AO76" s="716"/>
      <c r="AP76" s="716"/>
      <c r="AQ76" s="716"/>
      <c r="AR76" s="716"/>
      <c r="AS76" s="716"/>
      <c r="AT76" s="716"/>
      <c r="AU76" s="716"/>
      <c r="AV76" s="716"/>
      <c r="AW76" s="717"/>
    </row>
    <row r="77" spans="1:49" ht="10.5" customHeight="1" x14ac:dyDescent="0.25">
      <c r="A77" s="661"/>
      <c r="B77" s="652"/>
      <c r="C77" s="645"/>
      <c r="D77" s="645"/>
      <c r="E77" s="645"/>
      <c r="F77" s="645"/>
      <c r="G77" s="645"/>
      <c r="H77" s="646"/>
      <c r="I77" s="647" t="s">
        <v>1349</v>
      </c>
      <c r="J77" s="738">
        <v>0.93617700000000004</v>
      </c>
      <c r="K77" s="739">
        <v>0.87397400000000003</v>
      </c>
      <c r="L77" s="739">
        <v>1.3320540000000001</v>
      </c>
      <c r="M77" s="739">
        <v>0.87783699999999998</v>
      </c>
      <c r="N77" s="739">
        <v>1.1271720000000001</v>
      </c>
      <c r="O77" s="739">
        <v>1.035444</v>
      </c>
      <c r="P77" s="740">
        <v>1.200664</v>
      </c>
      <c r="Q77" s="738">
        <v>0.91335999999999995</v>
      </c>
      <c r="R77" s="739">
        <v>0.88489499999999999</v>
      </c>
      <c r="S77" s="739">
        <v>1.141505</v>
      </c>
      <c r="T77" s="739">
        <v>1.3535280000000001</v>
      </c>
      <c r="U77" s="740">
        <v>1.842846</v>
      </c>
      <c r="V77" s="738">
        <v>1.2562850000000001</v>
      </c>
      <c r="W77" s="741">
        <v>1.1297429999999999</v>
      </c>
      <c r="X77" s="742"/>
      <c r="Y77" s="655" t="s">
        <v>1350</v>
      </c>
      <c r="Z77" s="650"/>
      <c r="AA77" s="650"/>
      <c r="AB77" s="650"/>
      <c r="AC77" s="650"/>
      <c r="AD77" s="650"/>
      <c r="AE77" s="650"/>
      <c r="AF77" s="645" t="s">
        <v>1428</v>
      </c>
      <c r="AG77" s="663"/>
      <c r="AH77" s="716"/>
      <c r="AI77" s="716"/>
      <c r="AJ77" s="716"/>
      <c r="AK77" s="716"/>
      <c r="AL77" s="716"/>
      <c r="AM77" s="716"/>
      <c r="AN77" s="716"/>
      <c r="AO77" s="716"/>
      <c r="AP77" s="716"/>
      <c r="AQ77" s="716"/>
      <c r="AR77" s="716"/>
      <c r="AS77" s="716"/>
      <c r="AT77" s="716"/>
      <c r="AU77" s="716"/>
      <c r="AV77" s="716"/>
      <c r="AW77" s="723"/>
    </row>
    <row r="78" spans="1:49" ht="7.5" customHeight="1" x14ac:dyDescent="0.25">
      <c r="A78" s="661"/>
      <c r="B78" s="652"/>
      <c r="C78" s="645"/>
      <c r="D78" s="645"/>
      <c r="E78" s="645"/>
      <c r="F78" s="645"/>
      <c r="G78" s="645"/>
      <c r="H78" s="646"/>
      <c r="I78" s="647"/>
      <c r="J78" s="743"/>
      <c r="K78" s="744"/>
      <c r="L78" s="744"/>
      <c r="M78" s="744"/>
      <c r="N78" s="744"/>
      <c r="O78" s="744"/>
      <c r="P78" s="745"/>
      <c r="Q78" s="743"/>
      <c r="R78" s="744"/>
      <c r="S78" s="744"/>
      <c r="T78" s="744"/>
      <c r="U78" s="745"/>
      <c r="V78" s="743"/>
      <c r="W78" s="746"/>
      <c r="X78" s="742"/>
      <c r="Y78" s="655"/>
      <c r="Z78" s="650"/>
      <c r="AA78" s="650"/>
      <c r="AB78" s="650"/>
      <c r="AC78" s="650"/>
      <c r="AD78" s="650"/>
      <c r="AE78" s="650"/>
      <c r="AF78" s="645"/>
      <c r="AG78" s="663"/>
    </row>
    <row r="79" spans="1:49" ht="11.25" customHeight="1" x14ac:dyDescent="0.25">
      <c r="A79" s="661" t="s">
        <v>1429</v>
      </c>
      <c r="B79" s="652"/>
      <c r="C79" s="645"/>
      <c r="D79" s="645"/>
      <c r="E79" s="645"/>
      <c r="F79" s="645"/>
      <c r="G79" s="645"/>
      <c r="H79" s="646" t="s">
        <v>1430</v>
      </c>
      <c r="I79" s="647" t="s">
        <v>754</v>
      </c>
      <c r="J79" s="743">
        <v>2.4907970000000001</v>
      </c>
      <c r="K79" s="744">
        <v>3.4087390000000002</v>
      </c>
      <c r="L79" s="744">
        <v>5.1554760000000002</v>
      </c>
      <c r="M79" s="744">
        <v>5.6657460000000004</v>
      </c>
      <c r="N79" s="744">
        <v>6.5701960000000001</v>
      </c>
      <c r="O79" s="744">
        <v>6.6388059999999998</v>
      </c>
      <c r="P79" s="745">
        <v>3.9782579999999998</v>
      </c>
      <c r="Q79" s="743">
        <v>2.450726</v>
      </c>
      <c r="R79" s="744">
        <v>2.3410600000000001</v>
      </c>
      <c r="S79" s="744">
        <v>1.5892900000000001</v>
      </c>
      <c r="T79" s="744">
        <v>2.966164</v>
      </c>
      <c r="U79" s="745">
        <v>2.6630739999999999</v>
      </c>
      <c r="V79" s="743">
        <v>40.406519000000003</v>
      </c>
      <c r="W79" s="746">
        <v>45.918331999999999</v>
      </c>
      <c r="X79" s="742">
        <v>113.6</v>
      </c>
      <c r="Y79" s="648" t="s">
        <v>755</v>
      </c>
      <c r="Z79" s="650"/>
      <c r="AA79" s="650"/>
      <c r="AB79" s="650"/>
      <c r="AC79" s="650"/>
      <c r="AD79" s="650"/>
      <c r="AE79" s="650"/>
      <c r="AF79" s="645" t="s">
        <v>1431</v>
      </c>
      <c r="AG79" s="663" t="s">
        <v>1429</v>
      </c>
      <c r="AH79" s="716"/>
      <c r="AI79" s="716"/>
      <c r="AJ79" s="716"/>
      <c r="AK79" s="716"/>
      <c r="AL79" s="716"/>
      <c r="AM79" s="716"/>
      <c r="AN79" s="716"/>
      <c r="AO79" s="716"/>
      <c r="AP79" s="716"/>
      <c r="AQ79" s="716"/>
      <c r="AR79" s="716"/>
      <c r="AS79" s="716"/>
      <c r="AT79" s="716"/>
      <c r="AU79" s="716"/>
      <c r="AV79" s="716"/>
      <c r="AW79" s="717"/>
    </row>
    <row r="80" spans="1:49" ht="10.5" customHeight="1" x14ac:dyDescent="0.25">
      <c r="A80" s="661"/>
      <c r="B80" s="652"/>
      <c r="C80" s="645"/>
      <c r="D80" s="645"/>
      <c r="E80" s="645"/>
      <c r="F80" s="645"/>
      <c r="G80" s="645"/>
      <c r="H80" s="646"/>
      <c r="I80" s="654" t="s">
        <v>1349</v>
      </c>
      <c r="J80" s="738">
        <v>5.6113999999999997E-2</v>
      </c>
      <c r="K80" s="739">
        <v>7.4364E-2</v>
      </c>
      <c r="L80" s="739">
        <v>0.10696899999999999</v>
      </c>
      <c r="M80" s="739">
        <v>0.111861</v>
      </c>
      <c r="N80" s="739">
        <v>0.130439</v>
      </c>
      <c r="O80" s="739">
        <v>0.13742499999999999</v>
      </c>
      <c r="P80" s="740">
        <v>8.1989999999999993E-2</v>
      </c>
      <c r="Q80" s="738">
        <v>5.3387999999999998E-2</v>
      </c>
      <c r="R80" s="739">
        <v>4.4004000000000001E-2</v>
      </c>
      <c r="S80" s="739">
        <v>2.7380999999999999E-2</v>
      </c>
      <c r="T80" s="739">
        <v>5.0521000000000003E-2</v>
      </c>
      <c r="U80" s="740">
        <v>5.6342000000000003E-2</v>
      </c>
      <c r="V80" s="738">
        <v>6.8967000000000001E-2</v>
      </c>
      <c r="W80" s="741">
        <v>7.6606999999999995E-2</v>
      </c>
      <c r="X80" s="742"/>
      <c r="Y80" s="655" t="s">
        <v>1350</v>
      </c>
      <c r="Z80" s="650"/>
      <c r="AA80" s="650"/>
      <c r="AB80" s="650"/>
      <c r="AC80" s="650"/>
      <c r="AD80" s="650"/>
      <c r="AE80" s="650"/>
      <c r="AF80" s="645" t="s">
        <v>1428</v>
      </c>
      <c r="AG80" s="663"/>
      <c r="AH80" s="716"/>
      <c r="AI80" s="716"/>
      <c r="AJ80" s="716"/>
      <c r="AK80" s="716"/>
      <c r="AL80" s="716"/>
      <c r="AM80" s="716"/>
      <c r="AN80" s="716"/>
      <c r="AO80" s="716"/>
      <c r="AP80" s="716"/>
      <c r="AQ80" s="716"/>
      <c r="AR80" s="716"/>
      <c r="AS80" s="716"/>
      <c r="AT80" s="716"/>
      <c r="AU80" s="716"/>
      <c r="AV80" s="716"/>
      <c r="AW80" s="723"/>
    </row>
    <row r="81" spans="1:49" ht="7.5" customHeight="1" x14ac:dyDescent="0.25">
      <c r="A81" s="661"/>
      <c r="B81" s="652"/>
      <c r="C81" s="645"/>
      <c r="D81" s="645"/>
      <c r="E81" s="645"/>
      <c r="F81" s="645"/>
      <c r="G81" s="645"/>
      <c r="H81" s="646"/>
      <c r="I81" s="654"/>
      <c r="J81" s="738"/>
      <c r="K81" s="739"/>
      <c r="L81" s="739"/>
      <c r="M81" s="739"/>
      <c r="N81" s="739"/>
      <c r="O81" s="739"/>
      <c r="P81" s="740"/>
      <c r="Q81" s="738"/>
      <c r="R81" s="739"/>
      <c r="S81" s="739"/>
      <c r="T81" s="739"/>
      <c r="U81" s="740"/>
      <c r="V81" s="738"/>
      <c r="W81" s="741"/>
      <c r="X81" s="742"/>
      <c r="Y81" s="655"/>
      <c r="Z81" s="650"/>
      <c r="AA81" s="650"/>
      <c r="AB81" s="650"/>
      <c r="AC81" s="650"/>
      <c r="AD81" s="650"/>
      <c r="AE81" s="650"/>
      <c r="AF81" s="645"/>
      <c r="AG81" s="663"/>
    </row>
    <row r="82" spans="1:49" ht="11.25" customHeight="1" x14ac:dyDescent="0.25">
      <c r="A82" s="661" t="s">
        <v>1432</v>
      </c>
      <c r="B82" s="652"/>
      <c r="C82" s="645"/>
      <c r="D82" s="645"/>
      <c r="E82" s="664" t="s">
        <v>1433</v>
      </c>
      <c r="F82" s="645"/>
      <c r="G82" s="645"/>
      <c r="H82" s="646"/>
      <c r="I82" s="654" t="s">
        <v>754</v>
      </c>
      <c r="J82" s="743">
        <v>534.85307</v>
      </c>
      <c r="K82" s="744">
        <v>630.64995299999998</v>
      </c>
      <c r="L82" s="744">
        <v>686.81905099999994</v>
      </c>
      <c r="M82" s="744">
        <v>691.25097000000005</v>
      </c>
      <c r="N82" s="744">
        <v>741.52421700000002</v>
      </c>
      <c r="O82" s="744">
        <v>715.69391299999995</v>
      </c>
      <c r="P82" s="745">
        <v>613.46207300000003</v>
      </c>
      <c r="Q82" s="743">
        <v>554.37005199999999</v>
      </c>
      <c r="R82" s="744">
        <v>744.54897900000003</v>
      </c>
      <c r="S82" s="744">
        <v>728.54261699999995</v>
      </c>
      <c r="T82" s="744">
        <v>780.17193199999997</v>
      </c>
      <c r="U82" s="745">
        <v>558.40726199999995</v>
      </c>
      <c r="V82" s="743">
        <v>7765.9422839999997</v>
      </c>
      <c r="W82" s="746">
        <v>7980.294089</v>
      </c>
      <c r="X82" s="742">
        <v>102.8</v>
      </c>
      <c r="Y82" s="655" t="s">
        <v>755</v>
      </c>
      <c r="Z82" s="650"/>
      <c r="AA82" s="650"/>
      <c r="AB82" s="650"/>
      <c r="AC82" s="650"/>
      <c r="AD82" s="665" t="s">
        <v>1434</v>
      </c>
      <c r="AE82" s="650"/>
      <c r="AF82" s="645"/>
      <c r="AG82" s="663" t="s">
        <v>1432</v>
      </c>
      <c r="AH82" s="716"/>
      <c r="AI82" s="716"/>
      <c r="AJ82" s="716"/>
      <c r="AK82" s="716"/>
      <c r="AL82" s="716"/>
      <c r="AM82" s="716"/>
      <c r="AN82" s="716"/>
      <c r="AO82" s="716"/>
      <c r="AP82" s="716"/>
      <c r="AQ82" s="716"/>
      <c r="AR82" s="716"/>
      <c r="AS82" s="716"/>
      <c r="AT82" s="716"/>
      <c r="AU82" s="716"/>
      <c r="AV82" s="716"/>
      <c r="AW82" s="717"/>
    </row>
    <row r="83" spans="1:49" ht="10.5" customHeight="1" x14ac:dyDescent="0.25">
      <c r="A83" s="661"/>
      <c r="B83" s="652"/>
      <c r="C83" s="645"/>
      <c r="D83" s="645"/>
      <c r="E83" s="645"/>
      <c r="F83" s="645"/>
      <c r="G83" s="645"/>
      <c r="H83" s="646"/>
      <c r="I83" s="647" t="s">
        <v>1349</v>
      </c>
      <c r="J83" s="738">
        <v>12.049383000000001</v>
      </c>
      <c r="K83" s="739">
        <v>13.758027</v>
      </c>
      <c r="L83" s="739">
        <v>14.250522999999999</v>
      </c>
      <c r="M83" s="739">
        <v>13.647589</v>
      </c>
      <c r="N83" s="739">
        <v>14.721594</v>
      </c>
      <c r="O83" s="739">
        <v>14.815013</v>
      </c>
      <c r="P83" s="740">
        <v>12.643211000000001</v>
      </c>
      <c r="Q83" s="738">
        <v>12.076788000000001</v>
      </c>
      <c r="R83" s="739">
        <v>13.995050000000001</v>
      </c>
      <c r="S83" s="739">
        <v>12.551767999999999</v>
      </c>
      <c r="T83" s="739">
        <v>13.288181</v>
      </c>
      <c r="U83" s="740">
        <v>11.814012</v>
      </c>
      <c r="V83" s="738">
        <v>13.255096</v>
      </c>
      <c r="W83" s="741">
        <v>13.313833000000001</v>
      </c>
      <c r="X83" s="742"/>
      <c r="Y83" s="655" t="s">
        <v>1350</v>
      </c>
      <c r="Z83" s="650"/>
      <c r="AA83" s="650"/>
      <c r="AB83" s="650"/>
      <c r="AC83" s="650"/>
      <c r="AD83" s="665" t="s">
        <v>1428</v>
      </c>
      <c r="AE83" s="650"/>
      <c r="AF83" s="645"/>
      <c r="AG83" s="663"/>
      <c r="AH83" s="716"/>
      <c r="AI83" s="716"/>
      <c r="AJ83" s="716"/>
      <c r="AK83" s="716"/>
      <c r="AL83" s="716"/>
      <c r="AM83" s="716"/>
      <c r="AN83" s="716"/>
      <c r="AO83" s="716"/>
      <c r="AP83" s="716"/>
      <c r="AQ83" s="716"/>
      <c r="AR83" s="716"/>
      <c r="AS83" s="716"/>
      <c r="AT83" s="716"/>
      <c r="AU83" s="716"/>
      <c r="AV83" s="716"/>
      <c r="AW83" s="723"/>
    </row>
    <row r="84" spans="1:49" ht="7.5" customHeight="1" x14ac:dyDescent="0.25">
      <c r="A84" s="661"/>
      <c r="B84" s="652"/>
      <c r="C84" s="645"/>
      <c r="D84" s="645"/>
      <c r="E84" s="645"/>
      <c r="F84" s="645"/>
      <c r="G84" s="645"/>
      <c r="H84" s="646"/>
      <c r="I84" s="647"/>
      <c r="J84" s="738"/>
      <c r="K84" s="739"/>
      <c r="L84" s="739"/>
      <c r="M84" s="739"/>
      <c r="N84" s="739"/>
      <c r="O84" s="739"/>
      <c r="P84" s="740"/>
      <c r="Q84" s="738"/>
      <c r="R84" s="739"/>
      <c r="S84" s="739"/>
      <c r="T84" s="739"/>
      <c r="U84" s="740"/>
      <c r="V84" s="738"/>
      <c r="W84" s="741"/>
      <c r="X84" s="742"/>
      <c r="Y84" s="655"/>
      <c r="Z84" s="650"/>
      <c r="AA84" s="650"/>
      <c r="AB84" s="650"/>
      <c r="AC84" s="650"/>
      <c r="AD84" s="650"/>
      <c r="AE84" s="650"/>
      <c r="AF84" s="645"/>
      <c r="AG84" s="663"/>
    </row>
    <row r="85" spans="1:49" ht="12.6" customHeight="1" x14ac:dyDescent="0.25">
      <c r="A85" s="657" t="s">
        <v>1435</v>
      </c>
      <c r="B85" s="658" t="s">
        <v>1436</v>
      </c>
      <c r="C85" s="645"/>
      <c r="D85" s="645"/>
      <c r="E85" s="645"/>
      <c r="F85" s="645"/>
      <c r="G85" s="645"/>
      <c r="H85" s="646"/>
      <c r="I85" s="647" t="s">
        <v>754</v>
      </c>
      <c r="J85" s="747">
        <v>541.24840900000004</v>
      </c>
      <c r="K85" s="748">
        <v>538.13313800000003</v>
      </c>
      <c r="L85" s="748">
        <v>567.49464599999999</v>
      </c>
      <c r="M85" s="748">
        <v>550.204701</v>
      </c>
      <c r="N85" s="748">
        <v>529.953891</v>
      </c>
      <c r="O85" s="748">
        <v>498.36745100000002</v>
      </c>
      <c r="P85" s="749">
        <v>546.98385800000005</v>
      </c>
      <c r="Q85" s="747">
        <v>532.18269799999996</v>
      </c>
      <c r="R85" s="748">
        <v>671.04481599999997</v>
      </c>
      <c r="S85" s="748">
        <v>662.55138099999999</v>
      </c>
      <c r="T85" s="748">
        <v>623.00586499999997</v>
      </c>
      <c r="U85" s="749">
        <v>519.61478599999998</v>
      </c>
      <c r="V85" s="747">
        <v>6698.7007910000002</v>
      </c>
      <c r="W85" s="750">
        <v>6780.7856400000001</v>
      </c>
      <c r="X85" s="737">
        <v>101.2</v>
      </c>
      <c r="Y85" s="648" t="s">
        <v>755</v>
      </c>
      <c r="Z85" s="659" t="s">
        <v>1437</v>
      </c>
      <c r="AA85" s="650"/>
      <c r="AB85" s="650"/>
      <c r="AC85" s="650"/>
      <c r="AD85" s="650"/>
      <c r="AE85" s="650"/>
      <c r="AF85" s="645"/>
      <c r="AG85" s="660" t="s">
        <v>1435</v>
      </c>
      <c r="AH85" s="716"/>
      <c r="AI85" s="716"/>
      <c r="AJ85" s="716"/>
      <c r="AK85" s="716"/>
      <c r="AL85" s="716"/>
      <c r="AM85" s="716"/>
      <c r="AN85" s="716"/>
      <c r="AO85" s="716"/>
      <c r="AP85" s="716"/>
      <c r="AQ85" s="716"/>
      <c r="AR85" s="716"/>
      <c r="AS85" s="716"/>
      <c r="AT85" s="716"/>
      <c r="AU85" s="716"/>
      <c r="AV85" s="716"/>
      <c r="AW85" s="717"/>
    </row>
    <row r="86" spans="1:49" ht="10.5" customHeight="1" x14ac:dyDescent="0.25">
      <c r="A86" s="661"/>
      <c r="B86" s="652"/>
      <c r="C86" s="645"/>
      <c r="D86" s="645"/>
      <c r="E86" s="645"/>
      <c r="F86" s="645"/>
      <c r="G86" s="645"/>
      <c r="H86" s="646"/>
      <c r="I86" s="654" t="s">
        <v>1349</v>
      </c>
      <c r="J86" s="733">
        <v>12.19346</v>
      </c>
      <c r="K86" s="734">
        <v>11.739713999999999</v>
      </c>
      <c r="L86" s="734">
        <v>11.774711</v>
      </c>
      <c r="M86" s="734">
        <v>10.862867</v>
      </c>
      <c r="N86" s="734">
        <v>10.521255999999999</v>
      </c>
      <c r="O86" s="734">
        <v>10.31631</v>
      </c>
      <c r="P86" s="735">
        <v>11.273121</v>
      </c>
      <c r="Q86" s="733">
        <v>11.593443000000001</v>
      </c>
      <c r="R86" s="734">
        <v>12.613415</v>
      </c>
      <c r="S86" s="734">
        <v>11.414832000000001</v>
      </c>
      <c r="T86" s="734">
        <v>10.611269999999999</v>
      </c>
      <c r="U86" s="735">
        <v>10.993294000000001</v>
      </c>
      <c r="V86" s="733">
        <v>11.433503</v>
      </c>
      <c r="W86" s="736">
        <v>11.312646000000001</v>
      </c>
      <c r="X86" s="737"/>
      <c r="Y86" s="655" t="s">
        <v>1350</v>
      </c>
      <c r="Z86" s="650"/>
      <c r="AA86" s="650"/>
      <c r="AB86" s="650"/>
      <c r="AC86" s="650"/>
      <c r="AD86" s="650"/>
      <c r="AE86" s="650"/>
      <c r="AF86" s="645"/>
      <c r="AG86" s="663"/>
      <c r="AH86" s="716"/>
      <c r="AI86" s="716"/>
      <c r="AJ86" s="716"/>
      <c r="AK86" s="716"/>
      <c r="AL86" s="716"/>
      <c r="AM86" s="716"/>
      <c r="AN86" s="716"/>
      <c r="AO86" s="716"/>
      <c r="AP86" s="716"/>
      <c r="AQ86" s="716"/>
      <c r="AR86" s="716"/>
      <c r="AS86" s="716"/>
      <c r="AT86" s="716"/>
      <c r="AU86" s="716"/>
      <c r="AV86" s="716"/>
      <c r="AW86" s="723"/>
    </row>
    <row r="87" spans="1:49" ht="7.5" customHeight="1" x14ac:dyDescent="0.25">
      <c r="A87" s="661"/>
      <c r="B87" s="652"/>
      <c r="C87" s="645"/>
      <c r="D87" s="645"/>
      <c r="E87" s="645"/>
      <c r="F87" s="645"/>
      <c r="G87" s="645"/>
      <c r="H87" s="646"/>
      <c r="I87" s="654"/>
      <c r="J87" s="738"/>
      <c r="K87" s="739"/>
      <c r="L87" s="739"/>
      <c r="M87" s="739"/>
      <c r="N87" s="739"/>
      <c r="O87" s="739"/>
      <c r="P87" s="740"/>
      <c r="Q87" s="738"/>
      <c r="R87" s="739"/>
      <c r="S87" s="739"/>
      <c r="T87" s="739"/>
      <c r="U87" s="740"/>
      <c r="V87" s="738"/>
      <c r="W87" s="741"/>
      <c r="X87" s="742"/>
      <c r="Y87" s="655"/>
      <c r="Z87" s="650"/>
      <c r="AA87" s="650"/>
      <c r="AB87" s="650"/>
      <c r="AC87" s="650"/>
      <c r="AD87" s="650"/>
      <c r="AE87" s="650"/>
      <c r="AF87" s="645"/>
      <c r="AG87" s="663"/>
    </row>
    <row r="88" spans="1:49" ht="11.25" customHeight="1" x14ac:dyDescent="0.25">
      <c r="A88" s="661" t="s">
        <v>1438</v>
      </c>
      <c r="B88" s="652"/>
      <c r="C88" s="664" t="s">
        <v>1379</v>
      </c>
      <c r="D88" s="645"/>
      <c r="E88" s="664" t="s">
        <v>1439</v>
      </c>
      <c r="F88" s="645"/>
      <c r="G88" s="645"/>
      <c r="H88" s="646"/>
      <c r="I88" s="654" t="s">
        <v>754</v>
      </c>
      <c r="J88" s="743">
        <v>124.899855</v>
      </c>
      <c r="K88" s="744">
        <v>115.316976</v>
      </c>
      <c r="L88" s="744">
        <v>115.060405</v>
      </c>
      <c r="M88" s="744">
        <v>108.18799300000001</v>
      </c>
      <c r="N88" s="744">
        <v>106.19954300000001</v>
      </c>
      <c r="O88" s="744">
        <v>108.22931699999999</v>
      </c>
      <c r="P88" s="745">
        <v>102.156656</v>
      </c>
      <c r="Q88" s="743">
        <v>111.15525100000001</v>
      </c>
      <c r="R88" s="744">
        <v>136.49830600000001</v>
      </c>
      <c r="S88" s="744">
        <v>169.53021200000001</v>
      </c>
      <c r="T88" s="744">
        <v>163.72860700000001</v>
      </c>
      <c r="U88" s="745">
        <v>117.973225</v>
      </c>
      <c r="V88" s="743">
        <v>1564.3986279999999</v>
      </c>
      <c r="W88" s="746">
        <v>1478.936346</v>
      </c>
      <c r="X88" s="742">
        <v>94.5</v>
      </c>
      <c r="Y88" s="655" t="s">
        <v>755</v>
      </c>
      <c r="Z88" s="650"/>
      <c r="AA88" s="665" t="s">
        <v>1357</v>
      </c>
      <c r="AB88" s="650"/>
      <c r="AC88" s="650"/>
      <c r="AD88" s="665" t="s">
        <v>1440</v>
      </c>
      <c r="AE88" s="650"/>
      <c r="AF88" s="645"/>
      <c r="AG88" s="663" t="s">
        <v>1438</v>
      </c>
      <c r="AH88" s="716"/>
      <c r="AI88" s="716"/>
      <c r="AJ88" s="716"/>
      <c r="AK88" s="716"/>
      <c r="AL88" s="716"/>
      <c r="AM88" s="716"/>
      <c r="AN88" s="716"/>
      <c r="AO88" s="716"/>
      <c r="AP88" s="716"/>
      <c r="AQ88" s="716"/>
      <c r="AR88" s="716"/>
      <c r="AS88" s="716"/>
      <c r="AT88" s="716"/>
      <c r="AU88" s="716"/>
      <c r="AV88" s="716"/>
      <c r="AW88" s="717"/>
    </row>
    <row r="89" spans="1:49" ht="10.5" customHeight="1" x14ac:dyDescent="0.25">
      <c r="A89" s="661"/>
      <c r="B89" s="652"/>
      <c r="C89" s="645"/>
      <c r="D89" s="645"/>
      <c r="E89" s="664" t="s">
        <v>1382</v>
      </c>
      <c r="F89" s="645"/>
      <c r="G89" s="645"/>
      <c r="H89" s="646"/>
      <c r="I89" s="647" t="s">
        <v>1349</v>
      </c>
      <c r="J89" s="738">
        <v>2.8137940000000001</v>
      </c>
      <c r="K89" s="739">
        <v>2.5157129999999999</v>
      </c>
      <c r="L89" s="739">
        <v>2.3873410000000002</v>
      </c>
      <c r="M89" s="739">
        <v>2.1359900000000001</v>
      </c>
      <c r="N89" s="739">
        <v>2.1083959999999999</v>
      </c>
      <c r="O89" s="739">
        <v>2.2403689999999998</v>
      </c>
      <c r="P89" s="740">
        <v>2.1054080000000002</v>
      </c>
      <c r="Q89" s="738">
        <v>2.421484</v>
      </c>
      <c r="R89" s="739">
        <v>2.565715</v>
      </c>
      <c r="S89" s="739">
        <v>2.9207679999999998</v>
      </c>
      <c r="T89" s="739">
        <v>2.7886869999999999</v>
      </c>
      <c r="U89" s="740">
        <v>2.4959150000000001</v>
      </c>
      <c r="V89" s="738">
        <v>2.670153</v>
      </c>
      <c r="W89" s="741">
        <v>2.4673669999999999</v>
      </c>
      <c r="X89" s="742"/>
      <c r="Y89" s="655" t="s">
        <v>1350</v>
      </c>
      <c r="Z89" s="650"/>
      <c r="AA89" s="650"/>
      <c r="AB89" s="650"/>
      <c r="AC89" s="650"/>
      <c r="AD89" s="665" t="s">
        <v>1383</v>
      </c>
      <c r="AE89" s="650"/>
      <c r="AF89" s="645"/>
      <c r="AG89" s="663"/>
      <c r="AH89" s="716"/>
      <c r="AI89" s="716"/>
      <c r="AJ89" s="716"/>
      <c r="AK89" s="716"/>
      <c r="AL89" s="716"/>
      <c r="AM89" s="716"/>
      <c r="AN89" s="716"/>
      <c r="AO89" s="716"/>
      <c r="AP89" s="716"/>
      <c r="AQ89" s="716"/>
      <c r="AR89" s="716"/>
      <c r="AS89" s="716"/>
      <c r="AT89" s="716"/>
      <c r="AU89" s="716"/>
      <c r="AV89" s="716"/>
      <c r="AW89" s="723"/>
    </row>
    <row r="90" spans="1:49" ht="7.5" customHeight="1" x14ac:dyDescent="0.25">
      <c r="A90" s="661"/>
      <c r="B90" s="652"/>
      <c r="C90" s="645"/>
      <c r="D90" s="645"/>
      <c r="E90" s="645"/>
      <c r="F90" s="645"/>
      <c r="G90" s="645"/>
      <c r="H90" s="646"/>
      <c r="I90" s="647"/>
      <c r="J90" s="738"/>
      <c r="K90" s="739"/>
      <c r="L90" s="739"/>
      <c r="M90" s="739"/>
      <c r="N90" s="739"/>
      <c r="O90" s="739"/>
      <c r="P90" s="740"/>
      <c r="Q90" s="738"/>
      <c r="R90" s="739"/>
      <c r="S90" s="739"/>
      <c r="T90" s="739"/>
      <c r="U90" s="740"/>
      <c r="V90" s="738"/>
      <c r="W90" s="741"/>
      <c r="X90" s="742"/>
      <c r="Y90" s="655"/>
      <c r="Z90" s="650"/>
      <c r="AA90" s="650"/>
      <c r="AB90" s="650"/>
      <c r="AC90" s="650"/>
      <c r="AD90" s="650"/>
      <c r="AE90" s="650"/>
      <c r="AF90" s="645"/>
      <c r="AG90" s="663"/>
    </row>
    <row r="91" spans="1:49" ht="11.25" customHeight="1" x14ac:dyDescent="0.25">
      <c r="A91" s="661" t="s">
        <v>1441</v>
      </c>
      <c r="B91" s="652"/>
      <c r="C91" s="645"/>
      <c r="D91" s="645"/>
      <c r="E91" s="664" t="s">
        <v>1442</v>
      </c>
      <c r="F91" s="645"/>
      <c r="G91" s="645"/>
      <c r="H91" s="646"/>
      <c r="I91" s="647" t="s">
        <v>754</v>
      </c>
      <c r="J91" s="743">
        <v>201.53743800000001</v>
      </c>
      <c r="K91" s="744">
        <v>200.72214600000001</v>
      </c>
      <c r="L91" s="744">
        <v>207.82794100000001</v>
      </c>
      <c r="M91" s="744">
        <v>192.53637599999999</v>
      </c>
      <c r="N91" s="744">
        <v>188.442543</v>
      </c>
      <c r="O91" s="744">
        <v>184.00870599999999</v>
      </c>
      <c r="P91" s="745">
        <v>208.32203200000001</v>
      </c>
      <c r="Q91" s="743">
        <v>221.83842300000001</v>
      </c>
      <c r="R91" s="744">
        <v>287.46806800000002</v>
      </c>
      <c r="S91" s="744">
        <v>247.11054300000001</v>
      </c>
      <c r="T91" s="744">
        <v>217.102586</v>
      </c>
      <c r="U91" s="745">
        <v>194.915989</v>
      </c>
      <c r="V91" s="743">
        <v>2548.367201</v>
      </c>
      <c r="W91" s="746">
        <v>2551.8327909999998</v>
      </c>
      <c r="X91" s="742">
        <v>100.1</v>
      </c>
      <c r="Y91" s="648" t="s">
        <v>755</v>
      </c>
      <c r="Z91" s="650"/>
      <c r="AA91" s="650"/>
      <c r="AB91" s="650"/>
      <c r="AC91" s="650"/>
      <c r="AD91" s="665" t="s">
        <v>1443</v>
      </c>
      <c r="AE91" s="650"/>
      <c r="AF91" s="645"/>
      <c r="AG91" s="663" t="s">
        <v>1441</v>
      </c>
      <c r="AH91" s="716"/>
      <c r="AI91" s="716"/>
      <c r="AJ91" s="716"/>
      <c r="AK91" s="716"/>
      <c r="AL91" s="716"/>
      <c r="AM91" s="716"/>
      <c r="AN91" s="716"/>
      <c r="AO91" s="716"/>
      <c r="AP91" s="716"/>
      <c r="AQ91" s="716"/>
      <c r="AR91" s="716"/>
      <c r="AS91" s="716"/>
      <c r="AT91" s="716"/>
      <c r="AU91" s="716"/>
      <c r="AV91" s="716"/>
      <c r="AW91" s="717"/>
    </row>
    <row r="92" spans="1:49" ht="10.5" customHeight="1" x14ac:dyDescent="0.25">
      <c r="A92" s="661"/>
      <c r="B92" s="652"/>
      <c r="C92" s="645"/>
      <c r="D92" s="645"/>
      <c r="E92" s="664" t="s">
        <v>1382</v>
      </c>
      <c r="F92" s="645"/>
      <c r="G92" s="645"/>
      <c r="H92" s="646"/>
      <c r="I92" s="654" t="s">
        <v>1349</v>
      </c>
      <c r="J92" s="738">
        <v>4.5403159999999998</v>
      </c>
      <c r="K92" s="739">
        <v>4.3788799999999997</v>
      </c>
      <c r="L92" s="739">
        <v>4.3121359999999997</v>
      </c>
      <c r="M92" s="739">
        <v>3.801307</v>
      </c>
      <c r="N92" s="739">
        <v>3.7411789999999998</v>
      </c>
      <c r="O92" s="739">
        <v>3.809018</v>
      </c>
      <c r="P92" s="740">
        <v>4.2934349999999997</v>
      </c>
      <c r="Q92" s="738">
        <v>4.8326849999999997</v>
      </c>
      <c r="R92" s="739">
        <v>5.4034459999999997</v>
      </c>
      <c r="S92" s="739">
        <v>4.2573679999999996</v>
      </c>
      <c r="T92" s="739">
        <v>3.6977730000000002</v>
      </c>
      <c r="U92" s="740">
        <v>4.1237640000000004</v>
      </c>
      <c r="V92" s="738">
        <v>4.3496139999999999</v>
      </c>
      <c r="W92" s="741">
        <v>4.2573210000000001</v>
      </c>
      <c r="X92" s="742"/>
      <c r="Y92" s="655" t="s">
        <v>1350</v>
      </c>
      <c r="Z92" s="650"/>
      <c r="AA92" s="650"/>
      <c r="AB92" s="650"/>
      <c r="AC92" s="650"/>
      <c r="AD92" s="665" t="s">
        <v>1383</v>
      </c>
      <c r="AE92" s="650"/>
      <c r="AF92" s="645"/>
      <c r="AG92" s="663"/>
      <c r="AH92" s="716"/>
      <c r="AI92" s="716"/>
      <c r="AJ92" s="716"/>
      <c r="AK92" s="716"/>
      <c r="AL92" s="716"/>
      <c r="AM92" s="716"/>
      <c r="AN92" s="716"/>
      <c r="AO92" s="716"/>
      <c r="AP92" s="716"/>
      <c r="AQ92" s="716"/>
      <c r="AR92" s="716"/>
      <c r="AS92" s="716"/>
      <c r="AT92" s="716"/>
      <c r="AU92" s="716"/>
      <c r="AV92" s="716"/>
      <c r="AW92" s="723"/>
    </row>
    <row r="93" spans="1:49" ht="7.5" customHeight="1" x14ac:dyDescent="0.25">
      <c r="A93" s="661"/>
      <c r="B93" s="652"/>
      <c r="C93" s="645"/>
      <c r="D93" s="645"/>
      <c r="E93" s="645"/>
      <c r="F93" s="645"/>
      <c r="G93" s="645"/>
      <c r="H93" s="646"/>
      <c r="I93" s="654"/>
      <c r="J93" s="738"/>
      <c r="K93" s="739"/>
      <c r="L93" s="739"/>
      <c r="M93" s="739"/>
      <c r="N93" s="739"/>
      <c r="O93" s="739"/>
      <c r="P93" s="740"/>
      <c r="Q93" s="738"/>
      <c r="R93" s="739"/>
      <c r="S93" s="739"/>
      <c r="T93" s="739"/>
      <c r="U93" s="740"/>
      <c r="V93" s="738"/>
      <c r="W93" s="741"/>
      <c r="X93" s="742"/>
      <c r="Y93" s="655"/>
      <c r="Z93" s="650"/>
      <c r="AA93" s="650"/>
      <c r="AB93" s="650"/>
      <c r="AC93" s="650"/>
      <c r="AD93" s="650"/>
      <c r="AE93" s="650"/>
      <c r="AF93" s="645"/>
      <c r="AG93" s="663"/>
    </row>
    <row r="94" spans="1:49" ht="11.25" customHeight="1" x14ac:dyDescent="0.25">
      <c r="A94" s="661" t="s">
        <v>1444</v>
      </c>
      <c r="B94" s="652"/>
      <c r="C94" s="645"/>
      <c r="D94" s="645"/>
      <c r="E94" s="664" t="s">
        <v>1445</v>
      </c>
      <c r="F94" s="645"/>
      <c r="G94" s="645"/>
      <c r="H94" s="646"/>
      <c r="I94" s="654" t="s">
        <v>754</v>
      </c>
      <c r="J94" s="743">
        <v>214.811116</v>
      </c>
      <c r="K94" s="744">
        <v>222.09401600000001</v>
      </c>
      <c r="L94" s="744">
        <v>244.6063</v>
      </c>
      <c r="M94" s="744">
        <v>249.480332</v>
      </c>
      <c r="N94" s="744">
        <v>235.31180499999999</v>
      </c>
      <c r="O94" s="744">
        <v>206.12942799999999</v>
      </c>
      <c r="P94" s="745">
        <v>236.50516999999999</v>
      </c>
      <c r="Q94" s="743">
        <v>199.18902399999999</v>
      </c>
      <c r="R94" s="744">
        <v>247.078442</v>
      </c>
      <c r="S94" s="744">
        <v>245.91062600000001</v>
      </c>
      <c r="T94" s="744">
        <v>242.17467199999999</v>
      </c>
      <c r="U94" s="745">
        <v>206.725572</v>
      </c>
      <c r="V94" s="743">
        <v>2585.9349619999998</v>
      </c>
      <c r="W94" s="746">
        <v>2750.0165029999998</v>
      </c>
      <c r="X94" s="742">
        <v>106.3</v>
      </c>
      <c r="Y94" s="655" t="s">
        <v>755</v>
      </c>
      <c r="Z94" s="650"/>
      <c r="AA94" s="650"/>
      <c r="AB94" s="650"/>
      <c r="AC94" s="650"/>
      <c r="AD94" s="665" t="s">
        <v>1446</v>
      </c>
      <c r="AE94" s="650"/>
      <c r="AF94" s="645"/>
      <c r="AG94" s="663" t="s">
        <v>1444</v>
      </c>
      <c r="AH94" s="716"/>
      <c r="AI94" s="716"/>
      <c r="AJ94" s="716"/>
      <c r="AK94" s="716"/>
      <c r="AL94" s="716"/>
      <c r="AM94" s="716"/>
      <c r="AN94" s="716"/>
      <c r="AO94" s="716"/>
      <c r="AP94" s="716"/>
      <c r="AQ94" s="716"/>
      <c r="AR94" s="716"/>
      <c r="AS94" s="716"/>
      <c r="AT94" s="716"/>
      <c r="AU94" s="716"/>
      <c r="AV94" s="716"/>
      <c r="AW94" s="717"/>
    </row>
    <row r="95" spans="1:49" ht="10.5" customHeight="1" x14ac:dyDescent="0.25">
      <c r="A95" s="661"/>
      <c r="B95" s="652"/>
      <c r="C95" s="645"/>
      <c r="D95" s="645"/>
      <c r="E95" s="664" t="s">
        <v>1382</v>
      </c>
      <c r="F95" s="645"/>
      <c r="G95" s="645"/>
      <c r="H95" s="646"/>
      <c r="I95" s="647" t="s">
        <v>1349</v>
      </c>
      <c r="J95" s="738">
        <v>4.8393509999999997</v>
      </c>
      <c r="K95" s="739">
        <v>4.8451209999999998</v>
      </c>
      <c r="L95" s="739">
        <v>5.0752350000000002</v>
      </c>
      <c r="M95" s="739">
        <v>4.9255699999999996</v>
      </c>
      <c r="N95" s="739">
        <v>4.6716810000000004</v>
      </c>
      <c r="O95" s="739">
        <v>4.2669220000000001</v>
      </c>
      <c r="P95" s="740">
        <v>4.8742780000000003</v>
      </c>
      <c r="Q95" s="738">
        <v>4.3392739999999996</v>
      </c>
      <c r="R95" s="739">
        <v>4.6442550000000002</v>
      </c>
      <c r="S95" s="739">
        <v>4.2366960000000002</v>
      </c>
      <c r="T95" s="739">
        <v>4.1248100000000001</v>
      </c>
      <c r="U95" s="740">
        <v>4.373615</v>
      </c>
      <c r="V95" s="738">
        <v>4.4137360000000001</v>
      </c>
      <c r="W95" s="741">
        <v>4.5879589999999997</v>
      </c>
      <c r="X95" s="742"/>
      <c r="Y95" s="655" t="s">
        <v>1350</v>
      </c>
      <c r="Z95" s="650"/>
      <c r="AA95" s="650"/>
      <c r="AB95" s="650"/>
      <c r="AC95" s="650"/>
      <c r="AD95" s="665" t="s">
        <v>1383</v>
      </c>
      <c r="AE95" s="650"/>
      <c r="AF95" s="645"/>
      <c r="AG95" s="663"/>
      <c r="AH95" s="716"/>
      <c r="AI95" s="716"/>
      <c r="AJ95" s="716"/>
      <c r="AK95" s="716"/>
      <c r="AL95" s="716"/>
      <c r="AM95" s="716"/>
      <c r="AN95" s="716"/>
      <c r="AO95" s="716"/>
      <c r="AP95" s="716"/>
      <c r="AQ95" s="716"/>
      <c r="AR95" s="716"/>
      <c r="AS95" s="716"/>
      <c r="AT95" s="716"/>
      <c r="AU95" s="716"/>
      <c r="AV95" s="716"/>
      <c r="AW95" s="723"/>
    </row>
    <row r="96" spans="1:49" ht="7.5" customHeight="1" x14ac:dyDescent="0.25">
      <c r="A96" s="661"/>
      <c r="B96" s="652"/>
      <c r="C96" s="645"/>
      <c r="D96" s="645"/>
      <c r="E96" s="645"/>
      <c r="F96" s="645"/>
      <c r="G96" s="645"/>
      <c r="H96" s="646"/>
      <c r="I96" s="647"/>
      <c r="J96" s="738"/>
      <c r="K96" s="739"/>
      <c r="L96" s="739"/>
      <c r="M96" s="739"/>
      <c r="N96" s="739"/>
      <c r="O96" s="739"/>
      <c r="P96" s="740"/>
      <c r="Q96" s="738"/>
      <c r="R96" s="739"/>
      <c r="S96" s="739"/>
      <c r="T96" s="739"/>
      <c r="U96" s="740"/>
      <c r="V96" s="738"/>
      <c r="W96" s="741"/>
      <c r="X96" s="742"/>
      <c r="Y96" s="655"/>
      <c r="Z96" s="650"/>
      <c r="AA96" s="650"/>
      <c r="AB96" s="650"/>
      <c r="AC96" s="650"/>
      <c r="AD96" s="650"/>
      <c r="AE96" s="650"/>
      <c r="AF96" s="645"/>
      <c r="AG96" s="663"/>
    </row>
    <row r="97" spans="1:49" ht="12.6" customHeight="1" x14ac:dyDescent="0.25">
      <c r="A97" s="657" t="s">
        <v>1447</v>
      </c>
      <c r="B97" s="658" t="s">
        <v>1448</v>
      </c>
      <c r="C97" s="645"/>
      <c r="D97" s="645"/>
      <c r="E97" s="645"/>
      <c r="F97" s="645"/>
      <c r="G97" s="645"/>
      <c r="H97" s="646"/>
      <c r="I97" s="668" t="s">
        <v>754</v>
      </c>
      <c r="J97" s="747">
        <v>6.7750219999999999</v>
      </c>
      <c r="K97" s="748">
        <v>9.0752509999999997</v>
      </c>
      <c r="L97" s="748">
        <v>7.3322580000000004</v>
      </c>
      <c r="M97" s="748">
        <v>7.8040830000000003</v>
      </c>
      <c r="N97" s="748">
        <v>7.1099040000000002</v>
      </c>
      <c r="O97" s="748">
        <v>6.9675349999999998</v>
      </c>
      <c r="P97" s="749">
        <v>7.8347530000000001</v>
      </c>
      <c r="Q97" s="747">
        <v>8.0839250000000007</v>
      </c>
      <c r="R97" s="748">
        <v>7.9928129999999999</v>
      </c>
      <c r="S97" s="748">
        <v>14.683377</v>
      </c>
      <c r="T97" s="748">
        <v>16.509799000000001</v>
      </c>
      <c r="U97" s="749">
        <v>22.982205</v>
      </c>
      <c r="V97" s="747">
        <v>126.896055</v>
      </c>
      <c r="W97" s="750">
        <v>123.150925</v>
      </c>
      <c r="X97" s="737">
        <v>97</v>
      </c>
      <c r="Y97" s="669" t="s">
        <v>755</v>
      </c>
      <c r="Z97" s="659" t="s">
        <v>1449</v>
      </c>
      <c r="AA97" s="650"/>
      <c r="AB97" s="650"/>
      <c r="AC97" s="650"/>
      <c r="AD97" s="650"/>
      <c r="AE97" s="650"/>
      <c r="AF97" s="645"/>
      <c r="AG97" s="660" t="s">
        <v>1447</v>
      </c>
      <c r="AH97" s="716"/>
      <c r="AI97" s="716"/>
      <c r="AJ97" s="716"/>
      <c r="AK97" s="716"/>
      <c r="AL97" s="716"/>
      <c r="AM97" s="716"/>
      <c r="AN97" s="716"/>
      <c r="AO97" s="716"/>
      <c r="AP97" s="716"/>
      <c r="AQ97" s="716"/>
      <c r="AR97" s="716"/>
      <c r="AS97" s="716"/>
      <c r="AT97" s="716"/>
      <c r="AU97" s="716"/>
      <c r="AV97" s="716"/>
      <c r="AW97" s="717"/>
    </row>
    <row r="98" spans="1:49" ht="12.6" customHeight="1" thickBot="1" x14ac:dyDescent="0.3">
      <c r="A98" s="670"/>
      <c r="B98" s="671"/>
      <c r="C98" s="672"/>
      <c r="D98" s="672"/>
      <c r="E98" s="672"/>
      <c r="F98" s="672"/>
      <c r="G98" s="672"/>
      <c r="H98" s="673"/>
      <c r="I98" s="674" t="s">
        <v>1349</v>
      </c>
      <c r="J98" s="751">
        <v>0.15262999999999999</v>
      </c>
      <c r="K98" s="752">
        <v>0.19798199999999999</v>
      </c>
      <c r="L98" s="752">
        <v>0.15213399999999999</v>
      </c>
      <c r="M98" s="752">
        <v>0.15407899999999999</v>
      </c>
      <c r="N98" s="752">
        <v>0.141154</v>
      </c>
      <c r="O98" s="752">
        <v>0.144229</v>
      </c>
      <c r="P98" s="753">
        <v>0.161471</v>
      </c>
      <c r="Q98" s="751">
        <v>0.17610600000000001</v>
      </c>
      <c r="R98" s="752">
        <v>0.15023800000000001</v>
      </c>
      <c r="S98" s="752">
        <v>0.25297399999999998</v>
      </c>
      <c r="T98" s="752">
        <v>0.28120099999999998</v>
      </c>
      <c r="U98" s="753">
        <v>0.48622599999999999</v>
      </c>
      <c r="V98" s="751">
        <v>0.216589</v>
      </c>
      <c r="W98" s="754">
        <v>0.205457</v>
      </c>
      <c r="X98" s="755"/>
      <c r="Y98" s="675" t="s">
        <v>1350</v>
      </c>
      <c r="Z98" s="672"/>
      <c r="AA98" s="672"/>
      <c r="AB98" s="672"/>
      <c r="AC98" s="672"/>
      <c r="AD98" s="672"/>
      <c r="AE98" s="672"/>
      <c r="AF98" s="672"/>
      <c r="AG98" s="676"/>
      <c r="AH98" s="716"/>
      <c r="AI98" s="716"/>
      <c r="AJ98" s="716"/>
      <c r="AK98" s="716"/>
      <c r="AL98" s="716"/>
      <c r="AM98" s="716"/>
      <c r="AN98" s="716"/>
      <c r="AO98" s="716"/>
      <c r="AP98" s="716"/>
      <c r="AQ98" s="716"/>
      <c r="AR98" s="716"/>
      <c r="AS98" s="716"/>
      <c r="AT98" s="716"/>
      <c r="AU98" s="716"/>
      <c r="AV98" s="716"/>
      <c r="AW98" s="723"/>
    </row>
    <row r="99" spans="1:49" ht="12.6" customHeight="1" thickTop="1" x14ac:dyDescent="0.25"/>
  </sheetData>
  <mergeCells count="21">
    <mergeCell ref="X5:X8"/>
    <mergeCell ref="Z5:AF8"/>
    <mergeCell ref="AG5:AG8"/>
    <mergeCell ref="V7:W7"/>
    <mergeCell ref="V6:W6"/>
    <mergeCell ref="R7:R8"/>
    <mergeCell ref="S7:S8"/>
    <mergeCell ref="T7:T8"/>
    <mergeCell ref="U7:U8"/>
    <mergeCell ref="A5:A8"/>
    <mergeCell ref="B5:H8"/>
    <mergeCell ref="Q7:Q8"/>
    <mergeCell ref="J7:J8"/>
    <mergeCell ref="K7:K8"/>
    <mergeCell ref="L7:L8"/>
    <mergeCell ref="M7:M8"/>
    <mergeCell ref="N7:N8"/>
    <mergeCell ref="O7:O8"/>
    <mergeCell ref="P7:P8"/>
    <mergeCell ref="J5:P6"/>
    <mergeCell ref="Q5:U6"/>
  </mergeCells>
  <phoneticPr fontId="0" type="noConversion"/>
  <pageMargins left="0.6692913385826772" right="0.59055118110236227" top="0.59055118110236227" bottom="0.59055118110236227" header="0" footer="0"/>
  <pageSetup paperSize="9" scale="79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"/>
  <sheetViews>
    <sheetView workbookViewId="0">
      <selection activeCell="A2" sqref="A2"/>
    </sheetView>
  </sheetViews>
  <sheetFormatPr defaultColWidth="9.109375" defaultRowHeight="12.6" customHeight="1" x14ac:dyDescent="0.25"/>
  <cols>
    <col min="1" max="1" width="4.44140625" style="618" customWidth="1"/>
    <col min="2" max="2" width="1.33203125" style="618" customWidth="1"/>
    <col min="3" max="3" width="1.6640625" style="618" customWidth="1"/>
    <col min="4" max="4" width="3.6640625" style="618" customWidth="1"/>
    <col min="5" max="5" width="1.33203125" style="618" customWidth="1"/>
    <col min="6" max="6" width="1.6640625" style="618" customWidth="1"/>
    <col min="7" max="7" width="3.44140625" style="618" customWidth="1"/>
    <col min="8" max="8" width="22.109375" style="618" customWidth="1"/>
    <col min="9" max="9" width="3.6640625" style="618" customWidth="1"/>
    <col min="10" max="16" width="9.88671875" style="15" customWidth="1"/>
    <col min="17" max="21" width="8.5546875" style="15" customWidth="1"/>
    <col min="22" max="23" width="9.33203125" style="15" customWidth="1"/>
    <col min="24" max="24" width="8.109375" style="618" customWidth="1"/>
    <col min="25" max="25" width="3.5546875" style="677" customWidth="1"/>
    <col min="26" max="26" width="1.33203125" style="618" customWidth="1"/>
    <col min="27" max="27" width="1.6640625" style="618" customWidth="1"/>
    <col min="28" max="28" width="3.6640625" style="618" customWidth="1"/>
    <col min="29" max="29" width="1.33203125" style="618" customWidth="1"/>
    <col min="30" max="30" width="1.109375" style="618" customWidth="1"/>
    <col min="31" max="31" width="6.6640625" style="618" customWidth="1"/>
    <col min="32" max="32" width="20.88671875" style="618" customWidth="1"/>
    <col min="33" max="33" width="4.44140625" style="618" customWidth="1"/>
    <col min="34" max="16384" width="9.109375" style="15"/>
  </cols>
  <sheetData>
    <row r="1" spans="1:33" s="98" customFormat="1" ht="14.1" customHeight="1" x14ac:dyDescent="0.25">
      <c r="A1" s="614" t="s">
        <v>1450</v>
      </c>
      <c r="B1" s="615"/>
      <c r="C1" s="615"/>
      <c r="D1" s="615"/>
      <c r="E1" s="615"/>
      <c r="F1" s="615"/>
      <c r="G1" s="615"/>
      <c r="H1" s="615"/>
      <c r="I1" s="614"/>
      <c r="J1" s="97"/>
      <c r="K1" s="97"/>
      <c r="L1" s="97"/>
      <c r="M1" s="97"/>
      <c r="N1" s="97"/>
      <c r="O1" s="97"/>
      <c r="Q1" s="170" t="s">
        <v>1451</v>
      </c>
      <c r="R1" s="97"/>
      <c r="S1" s="97"/>
      <c r="T1" s="97"/>
      <c r="U1" s="170"/>
      <c r="V1" s="170"/>
      <c r="W1" s="170"/>
      <c r="X1" s="616"/>
      <c r="Y1" s="617"/>
      <c r="Z1" s="615"/>
      <c r="AA1" s="615"/>
      <c r="AB1" s="615"/>
      <c r="AC1" s="615"/>
      <c r="AD1" s="615"/>
      <c r="AE1" s="615"/>
      <c r="AF1" s="615"/>
      <c r="AG1" s="614"/>
    </row>
    <row r="2" spans="1:33" s="98" customFormat="1" ht="12.6" customHeight="1" x14ac:dyDescent="0.25">
      <c r="A2" s="615"/>
      <c r="B2" s="615"/>
      <c r="C2" s="615"/>
      <c r="D2" s="615"/>
      <c r="E2" s="615"/>
      <c r="F2" s="615"/>
      <c r="G2" s="615"/>
      <c r="H2" s="614"/>
      <c r="I2" s="614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70"/>
      <c r="V2" s="170"/>
      <c r="W2" s="170"/>
      <c r="X2" s="616"/>
      <c r="Y2" s="617"/>
      <c r="Z2" s="615"/>
      <c r="AA2" s="615"/>
      <c r="AB2" s="615"/>
      <c r="AC2" s="615"/>
      <c r="AD2" s="615"/>
      <c r="AE2" s="615"/>
      <c r="AF2" s="614"/>
      <c r="AG2" s="615"/>
    </row>
    <row r="3" spans="1:33" ht="12.6" customHeight="1" x14ac:dyDescent="0.25">
      <c r="H3" s="619"/>
      <c r="I3" s="619"/>
      <c r="J3" s="174"/>
      <c r="K3" s="174"/>
      <c r="L3" s="174"/>
      <c r="M3" s="174"/>
      <c r="N3" s="174"/>
      <c r="O3" s="103"/>
      <c r="P3" s="103"/>
      <c r="Q3" s="103"/>
      <c r="R3" s="103"/>
      <c r="S3" s="103"/>
      <c r="T3" s="103"/>
      <c r="U3" s="103"/>
      <c r="V3" s="103"/>
      <c r="W3" s="103"/>
      <c r="X3" s="620"/>
      <c r="Y3" s="621"/>
      <c r="AF3" s="619"/>
    </row>
    <row r="4" spans="1:33" ht="12.6" customHeight="1" thickBot="1" x14ac:dyDescent="0.3">
      <c r="A4" s="622" t="s">
        <v>1343</v>
      </c>
      <c r="I4" s="622"/>
      <c r="J4" s="51"/>
      <c r="K4" s="51"/>
      <c r="L4" s="51"/>
      <c r="M4" s="51"/>
      <c r="N4" s="51"/>
      <c r="O4" s="51"/>
      <c r="P4" s="51"/>
      <c r="Q4" s="176"/>
      <c r="R4" s="176"/>
      <c r="S4" s="51"/>
      <c r="U4" s="177"/>
      <c r="V4" s="177"/>
      <c r="W4" s="177"/>
      <c r="X4" s="623"/>
      <c r="Y4" s="624"/>
      <c r="AG4" s="625" t="s">
        <v>1344</v>
      </c>
    </row>
    <row r="5" spans="1:33" ht="5.25" customHeight="1" thickTop="1" x14ac:dyDescent="0.25">
      <c r="A5" s="875" t="s">
        <v>751</v>
      </c>
      <c r="B5" s="878" t="s">
        <v>1345</v>
      </c>
      <c r="C5" s="879"/>
      <c r="D5" s="879"/>
      <c r="E5" s="879"/>
      <c r="F5" s="879"/>
      <c r="G5" s="879"/>
      <c r="H5" s="880"/>
      <c r="I5" s="626"/>
      <c r="J5" s="797">
        <v>2013</v>
      </c>
      <c r="K5" s="887"/>
      <c r="L5" s="887"/>
      <c r="M5" s="887"/>
      <c r="N5" s="887"/>
      <c r="O5" s="887"/>
      <c r="P5" s="888"/>
      <c r="Q5" s="842">
        <v>2013</v>
      </c>
      <c r="R5" s="838"/>
      <c r="S5" s="838"/>
      <c r="T5" s="838"/>
      <c r="U5" s="839"/>
      <c r="V5" s="265"/>
      <c r="W5" s="627"/>
      <c r="X5" s="892" t="s">
        <v>212</v>
      </c>
      <c r="Y5" s="628"/>
      <c r="Z5" s="878" t="s">
        <v>1346</v>
      </c>
      <c r="AA5" s="895"/>
      <c r="AB5" s="895"/>
      <c r="AC5" s="895"/>
      <c r="AD5" s="895"/>
      <c r="AE5" s="895"/>
      <c r="AF5" s="896"/>
      <c r="AG5" s="903" t="s">
        <v>752</v>
      </c>
    </row>
    <row r="6" spans="1:33" ht="12.9" customHeight="1" x14ac:dyDescent="0.25">
      <c r="A6" s="876"/>
      <c r="B6" s="881"/>
      <c r="C6" s="882"/>
      <c r="D6" s="882"/>
      <c r="E6" s="882"/>
      <c r="F6" s="882"/>
      <c r="G6" s="882"/>
      <c r="H6" s="883"/>
      <c r="I6" s="629"/>
      <c r="J6" s="889"/>
      <c r="K6" s="890"/>
      <c r="L6" s="890"/>
      <c r="M6" s="890"/>
      <c r="N6" s="890"/>
      <c r="O6" s="890"/>
      <c r="P6" s="891"/>
      <c r="Q6" s="843"/>
      <c r="R6" s="840"/>
      <c r="S6" s="840"/>
      <c r="T6" s="840"/>
      <c r="U6" s="841"/>
      <c r="V6" s="907" t="s">
        <v>1347</v>
      </c>
      <c r="W6" s="807"/>
      <c r="X6" s="893"/>
      <c r="Y6" s="630"/>
      <c r="Z6" s="897"/>
      <c r="AA6" s="898"/>
      <c r="AB6" s="898"/>
      <c r="AC6" s="898"/>
      <c r="AD6" s="898"/>
      <c r="AE6" s="898"/>
      <c r="AF6" s="899"/>
      <c r="AG6" s="904"/>
    </row>
    <row r="7" spans="1:33" ht="12.9" customHeight="1" x14ac:dyDescent="0.3">
      <c r="A7" s="876"/>
      <c r="B7" s="881"/>
      <c r="C7" s="882"/>
      <c r="D7" s="882"/>
      <c r="E7" s="882"/>
      <c r="F7" s="882"/>
      <c r="G7" s="882"/>
      <c r="H7" s="883"/>
      <c r="I7" s="631"/>
      <c r="J7" s="810" t="s">
        <v>215</v>
      </c>
      <c r="K7" s="831" t="s">
        <v>216</v>
      </c>
      <c r="L7" s="831" t="s">
        <v>217</v>
      </c>
      <c r="M7" s="831" t="s">
        <v>218</v>
      </c>
      <c r="N7" s="831" t="s">
        <v>219</v>
      </c>
      <c r="O7" s="831" t="s">
        <v>220</v>
      </c>
      <c r="P7" s="833" t="s">
        <v>221</v>
      </c>
      <c r="Q7" s="810" t="s">
        <v>222</v>
      </c>
      <c r="R7" s="831" t="s">
        <v>223</v>
      </c>
      <c r="S7" s="831" t="s">
        <v>224</v>
      </c>
      <c r="T7" s="831" t="s">
        <v>225</v>
      </c>
      <c r="U7" s="833" t="s">
        <v>226</v>
      </c>
      <c r="V7" s="808" t="s">
        <v>617</v>
      </c>
      <c r="W7" s="906"/>
      <c r="X7" s="893"/>
      <c r="Y7" s="632"/>
      <c r="Z7" s="897"/>
      <c r="AA7" s="898"/>
      <c r="AB7" s="898"/>
      <c r="AC7" s="898"/>
      <c r="AD7" s="898"/>
      <c r="AE7" s="898"/>
      <c r="AF7" s="899"/>
      <c r="AG7" s="904"/>
    </row>
    <row r="8" spans="1:33" ht="12.9" customHeight="1" thickBot="1" x14ac:dyDescent="0.3">
      <c r="A8" s="877"/>
      <c r="B8" s="884"/>
      <c r="C8" s="885"/>
      <c r="D8" s="885"/>
      <c r="E8" s="885"/>
      <c r="F8" s="885"/>
      <c r="G8" s="885"/>
      <c r="H8" s="886"/>
      <c r="I8" s="633"/>
      <c r="J8" s="837"/>
      <c r="K8" s="832"/>
      <c r="L8" s="832"/>
      <c r="M8" s="832"/>
      <c r="N8" s="832"/>
      <c r="O8" s="832"/>
      <c r="P8" s="834"/>
      <c r="Q8" s="837"/>
      <c r="R8" s="832"/>
      <c r="S8" s="832"/>
      <c r="T8" s="832"/>
      <c r="U8" s="834"/>
      <c r="V8" s="182">
        <v>2012</v>
      </c>
      <c r="W8" s="456" t="s">
        <v>1348</v>
      </c>
      <c r="X8" s="894"/>
      <c r="Y8" s="634"/>
      <c r="Z8" s="900"/>
      <c r="AA8" s="901"/>
      <c r="AB8" s="901"/>
      <c r="AC8" s="901"/>
      <c r="AD8" s="901"/>
      <c r="AE8" s="901"/>
      <c r="AF8" s="902"/>
      <c r="AG8" s="905"/>
    </row>
    <row r="9" spans="1:33" ht="6" customHeight="1" thickTop="1" x14ac:dyDescent="0.25">
      <c r="A9" s="635"/>
      <c r="B9" s="636"/>
      <c r="C9" s="637"/>
      <c r="D9" s="637"/>
      <c r="E9" s="637"/>
      <c r="F9" s="637"/>
      <c r="G9" s="637"/>
      <c r="H9" s="638"/>
      <c r="I9" s="631"/>
      <c r="J9" s="185"/>
      <c r="K9" s="190"/>
      <c r="L9" s="190"/>
      <c r="M9" s="190"/>
      <c r="N9" s="190"/>
      <c r="O9" s="190"/>
      <c r="P9" s="687"/>
      <c r="Q9" s="185"/>
      <c r="R9" s="190"/>
      <c r="S9" s="190"/>
      <c r="T9" s="190"/>
      <c r="U9" s="687"/>
      <c r="V9" s="189"/>
      <c r="W9" s="262"/>
      <c r="X9" s="639"/>
      <c r="Y9" s="632"/>
      <c r="AE9" s="637"/>
      <c r="AF9" s="640"/>
      <c r="AG9" s="641"/>
    </row>
    <row r="10" spans="1:33" ht="12.6" customHeight="1" x14ac:dyDescent="0.25">
      <c r="A10" s="642"/>
      <c r="B10" s="643" t="s">
        <v>96</v>
      </c>
      <c r="C10" s="644"/>
      <c r="D10" s="644"/>
      <c r="E10" s="644"/>
      <c r="F10" s="644"/>
      <c r="G10" s="645"/>
      <c r="H10" s="646"/>
      <c r="I10" s="647" t="s">
        <v>756</v>
      </c>
      <c r="J10" s="711">
        <v>4812.619987</v>
      </c>
      <c r="K10" s="712">
        <v>5016.2956109999996</v>
      </c>
      <c r="L10" s="712">
        <v>5266.6536939999996</v>
      </c>
      <c r="M10" s="712">
        <v>5593.7129430000005</v>
      </c>
      <c r="N10" s="712">
        <v>5646.2128080000002</v>
      </c>
      <c r="O10" s="712">
        <v>5222.7354160000004</v>
      </c>
      <c r="P10" s="713">
        <v>4975.6071899999997</v>
      </c>
      <c r="Q10" s="711">
        <v>4795.5746220000001</v>
      </c>
      <c r="R10" s="712">
        <v>5823.6533159999999</v>
      </c>
      <c r="S10" s="712">
        <v>6226.9557160000004</v>
      </c>
      <c r="T10" s="712">
        <v>6134.3851569999997</v>
      </c>
      <c r="U10" s="713">
        <v>4657.8493250000001</v>
      </c>
      <c r="V10" s="711">
        <v>62144.033212000002</v>
      </c>
      <c r="W10" s="714">
        <v>64172.255785000001</v>
      </c>
      <c r="X10" s="715">
        <v>103.3</v>
      </c>
      <c r="Y10" s="648" t="s">
        <v>757</v>
      </c>
      <c r="Z10" s="649" t="s">
        <v>97</v>
      </c>
      <c r="AA10" s="644"/>
      <c r="AB10" s="644"/>
      <c r="AC10" s="644"/>
      <c r="AD10" s="644"/>
      <c r="AE10" s="650"/>
      <c r="AF10" s="645"/>
      <c r="AG10" s="651"/>
    </row>
    <row r="11" spans="1:33" ht="10.5" customHeight="1" x14ac:dyDescent="0.25">
      <c r="A11" s="642"/>
      <c r="B11" s="652"/>
      <c r="C11" s="645"/>
      <c r="D11" s="645"/>
      <c r="E11" s="645"/>
      <c r="F11" s="645"/>
      <c r="G11" s="645"/>
      <c r="H11" s="653"/>
      <c r="I11" s="654" t="s">
        <v>1349</v>
      </c>
      <c r="J11" s="718">
        <v>100</v>
      </c>
      <c r="K11" s="719">
        <v>100</v>
      </c>
      <c r="L11" s="719">
        <v>100</v>
      </c>
      <c r="M11" s="719">
        <v>100</v>
      </c>
      <c r="N11" s="719">
        <v>100</v>
      </c>
      <c r="O11" s="719">
        <v>100</v>
      </c>
      <c r="P11" s="720">
        <v>100</v>
      </c>
      <c r="Q11" s="718">
        <v>100</v>
      </c>
      <c r="R11" s="719">
        <v>100</v>
      </c>
      <c r="S11" s="719">
        <v>100</v>
      </c>
      <c r="T11" s="719">
        <v>100</v>
      </c>
      <c r="U11" s="720">
        <v>100</v>
      </c>
      <c r="V11" s="718">
        <v>100</v>
      </c>
      <c r="W11" s="721">
        <v>100</v>
      </c>
      <c r="X11" s="722"/>
      <c r="Y11" s="655" t="s">
        <v>1350</v>
      </c>
      <c r="Z11" s="650"/>
      <c r="AA11" s="650"/>
      <c r="AB11" s="650"/>
      <c r="AC11" s="650"/>
      <c r="AD11" s="650"/>
      <c r="AE11" s="645"/>
      <c r="AF11" s="656"/>
      <c r="AG11" s="651"/>
    </row>
    <row r="12" spans="1:33" ht="7.5" customHeight="1" x14ac:dyDescent="0.25">
      <c r="A12" s="642"/>
      <c r="B12" s="652"/>
      <c r="C12" s="645"/>
      <c r="D12" s="645"/>
      <c r="E12" s="645"/>
      <c r="F12" s="645"/>
      <c r="G12" s="645"/>
      <c r="H12" s="653"/>
      <c r="I12" s="654"/>
      <c r="J12" s="724"/>
      <c r="K12" s="725"/>
      <c r="L12" s="725"/>
      <c r="M12" s="725"/>
      <c r="N12" s="725"/>
      <c r="O12" s="725"/>
      <c r="P12" s="726"/>
      <c r="Q12" s="724"/>
      <c r="R12" s="725"/>
      <c r="S12" s="725"/>
      <c r="T12" s="725"/>
      <c r="U12" s="726"/>
      <c r="V12" s="724"/>
      <c r="W12" s="727"/>
      <c r="X12" s="728"/>
      <c r="Y12" s="655"/>
      <c r="Z12" s="650"/>
      <c r="AA12" s="650"/>
      <c r="AB12" s="650"/>
      <c r="AC12" s="650"/>
      <c r="AD12" s="650"/>
      <c r="AE12" s="645"/>
      <c r="AF12" s="656"/>
      <c r="AG12" s="651"/>
    </row>
    <row r="13" spans="1:33" ht="12" customHeight="1" x14ac:dyDescent="0.25">
      <c r="A13" s="657" t="s">
        <v>1351</v>
      </c>
      <c r="B13" s="658" t="s">
        <v>1352</v>
      </c>
      <c r="C13" s="645"/>
      <c r="D13" s="645"/>
      <c r="E13" s="645"/>
      <c r="F13" s="645"/>
      <c r="G13" s="645"/>
      <c r="H13" s="653"/>
      <c r="I13" s="654" t="s">
        <v>756</v>
      </c>
      <c r="J13" s="729">
        <v>226.413825</v>
      </c>
      <c r="K13" s="730">
        <v>228.4092</v>
      </c>
      <c r="L13" s="730">
        <v>244.705051</v>
      </c>
      <c r="M13" s="730">
        <v>226.40079900000001</v>
      </c>
      <c r="N13" s="730">
        <v>233.771874</v>
      </c>
      <c r="O13" s="730">
        <v>222.56288699999999</v>
      </c>
      <c r="P13" s="731">
        <v>264.58524899999998</v>
      </c>
      <c r="Q13" s="729">
        <v>234.087523</v>
      </c>
      <c r="R13" s="730">
        <v>246.018711</v>
      </c>
      <c r="S13" s="730">
        <v>271.08274999999998</v>
      </c>
      <c r="T13" s="730">
        <v>257.60112199999998</v>
      </c>
      <c r="U13" s="731">
        <v>219.30384599999999</v>
      </c>
      <c r="V13" s="729">
        <v>3213.2454729999999</v>
      </c>
      <c r="W13" s="732">
        <v>2874.9428370000001</v>
      </c>
      <c r="X13" s="722">
        <v>89.5</v>
      </c>
      <c r="Y13" s="655" t="s">
        <v>757</v>
      </c>
      <c r="Z13" s="659" t="s">
        <v>1353</v>
      </c>
      <c r="AA13" s="650"/>
      <c r="AB13" s="650"/>
      <c r="AC13" s="650"/>
      <c r="AD13" s="650"/>
      <c r="AE13" s="645"/>
      <c r="AF13" s="656"/>
      <c r="AG13" s="660" t="s">
        <v>1351</v>
      </c>
    </row>
    <row r="14" spans="1:33" ht="10.5" customHeight="1" x14ac:dyDescent="0.25">
      <c r="A14" s="661"/>
      <c r="B14" s="652"/>
      <c r="C14" s="645"/>
      <c r="D14" s="645"/>
      <c r="E14" s="645"/>
      <c r="F14" s="645"/>
      <c r="G14" s="645"/>
      <c r="H14" s="662"/>
      <c r="I14" s="647" t="s">
        <v>1349</v>
      </c>
      <c r="J14" s="733">
        <v>4.7045859999999999</v>
      </c>
      <c r="K14" s="734">
        <v>4.5533440000000001</v>
      </c>
      <c r="L14" s="734">
        <v>4.6463099999999997</v>
      </c>
      <c r="M14" s="734">
        <v>4.047415</v>
      </c>
      <c r="N14" s="734">
        <v>4.1403309999999998</v>
      </c>
      <c r="O14" s="734">
        <v>4.2614239999999999</v>
      </c>
      <c r="P14" s="735">
        <v>5.317647</v>
      </c>
      <c r="Q14" s="733">
        <v>4.8813240000000002</v>
      </c>
      <c r="R14" s="734">
        <v>4.2244739999999998</v>
      </c>
      <c r="S14" s="734">
        <v>4.3533749999999998</v>
      </c>
      <c r="T14" s="734">
        <v>4.1992979999999998</v>
      </c>
      <c r="U14" s="735">
        <v>4.7082639999999998</v>
      </c>
      <c r="V14" s="733">
        <v>5.170642</v>
      </c>
      <c r="W14" s="736">
        <v>4.4800399999999998</v>
      </c>
      <c r="X14" s="737"/>
      <c r="Y14" s="655" t="s">
        <v>1350</v>
      </c>
      <c r="Z14" s="650"/>
      <c r="AA14" s="650"/>
      <c r="AB14" s="650"/>
      <c r="AC14" s="650"/>
      <c r="AD14" s="650"/>
      <c r="AE14" s="645"/>
      <c r="AF14" s="644"/>
      <c r="AG14" s="663"/>
    </row>
    <row r="15" spans="1:33" ht="7.5" customHeight="1" x14ac:dyDescent="0.25">
      <c r="A15" s="661"/>
      <c r="B15" s="652"/>
      <c r="C15" s="645"/>
      <c r="D15" s="645"/>
      <c r="E15" s="645"/>
      <c r="F15" s="645"/>
      <c r="G15" s="645"/>
      <c r="H15" s="662"/>
      <c r="I15" s="647"/>
      <c r="J15" s="738"/>
      <c r="K15" s="739"/>
      <c r="L15" s="739"/>
      <c r="M15" s="739"/>
      <c r="N15" s="739"/>
      <c r="O15" s="739"/>
      <c r="P15" s="740"/>
      <c r="Q15" s="738"/>
      <c r="R15" s="739"/>
      <c r="S15" s="739"/>
      <c r="T15" s="739"/>
      <c r="U15" s="740"/>
      <c r="V15" s="738"/>
      <c r="W15" s="741"/>
      <c r="X15" s="742"/>
      <c r="Y15" s="655"/>
      <c r="Z15" s="650"/>
      <c r="AA15" s="650"/>
      <c r="AB15" s="650"/>
      <c r="AC15" s="650"/>
      <c r="AD15" s="650"/>
      <c r="AE15" s="645"/>
      <c r="AF15" s="644"/>
      <c r="AG15" s="663"/>
    </row>
    <row r="16" spans="1:33" ht="11.25" customHeight="1" x14ac:dyDescent="0.25">
      <c r="A16" s="661" t="s">
        <v>1354</v>
      </c>
      <c r="B16" s="652"/>
      <c r="C16" s="664" t="s">
        <v>1355</v>
      </c>
      <c r="D16" s="645"/>
      <c r="E16" s="664" t="s">
        <v>1356</v>
      </c>
      <c r="F16" s="645"/>
      <c r="G16" s="645"/>
      <c r="H16" s="653"/>
      <c r="I16" s="647" t="s">
        <v>756</v>
      </c>
      <c r="J16" s="743">
        <v>80.829271000000006</v>
      </c>
      <c r="K16" s="744">
        <v>87.263099999999994</v>
      </c>
      <c r="L16" s="744">
        <v>99.117842999999993</v>
      </c>
      <c r="M16" s="744">
        <v>91.833642999999995</v>
      </c>
      <c r="N16" s="744">
        <v>93.561110999999997</v>
      </c>
      <c r="O16" s="744">
        <v>69.581343000000004</v>
      </c>
      <c r="P16" s="745">
        <v>98.201611</v>
      </c>
      <c r="Q16" s="743">
        <v>84.404488000000001</v>
      </c>
      <c r="R16" s="744">
        <v>94.092669999999998</v>
      </c>
      <c r="S16" s="744">
        <v>103.86232800000001</v>
      </c>
      <c r="T16" s="744">
        <v>92.176766000000001</v>
      </c>
      <c r="U16" s="745">
        <v>83.053883999999996</v>
      </c>
      <c r="V16" s="743">
        <v>1143.384769</v>
      </c>
      <c r="W16" s="746">
        <v>1077.9780579999999</v>
      </c>
      <c r="X16" s="742">
        <v>94.3</v>
      </c>
      <c r="Y16" s="648" t="s">
        <v>757</v>
      </c>
      <c r="Z16" s="650"/>
      <c r="AA16" s="665" t="s">
        <v>1357</v>
      </c>
      <c r="AB16" s="650"/>
      <c r="AC16" s="650"/>
      <c r="AD16" s="665" t="s">
        <v>1358</v>
      </c>
      <c r="AE16" s="650"/>
      <c r="AF16" s="666"/>
      <c r="AG16" s="663" t="s">
        <v>1354</v>
      </c>
    </row>
    <row r="17" spans="1:33" ht="10.5" customHeight="1" x14ac:dyDescent="0.25">
      <c r="A17" s="661"/>
      <c r="B17" s="652"/>
      <c r="C17" s="645"/>
      <c r="D17" s="645"/>
      <c r="E17" s="645"/>
      <c r="F17" s="645"/>
      <c r="G17" s="645"/>
      <c r="H17" s="653"/>
      <c r="I17" s="654" t="s">
        <v>1349</v>
      </c>
      <c r="J17" s="738">
        <v>1.679527</v>
      </c>
      <c r="K17" s="739">
        <v>1.739592</v>
      </c>
      <c r="L17" s="739">
        <v>1.8819889999999999</v>
      </c>
      <c r="M17" s="739">
        <v>1.6417299999999999</v>
      </c>
      <c r="N17" s="739">
        <v>1.65706</v>
      </c>
      <c r="O17" s="739">
        <v>1.3322780000000001</v>
      </c>
      <c r="P17" s="740">
        <v>1.9736610000000001</v>
      </c>
      <c r="Q17" s="738">
        <v>1.7600499999999999</v>
      </c>
      <c r="R17" s="739">
        <v>1.6156980000000001</v>
      </c>
      <c r="S17" s="739">
        <v>1.6679470000000001</v>
      </c>
      <c r="T17" s="739">
        <v>1.502624</v>
      </c>
      <c r="U17" s="740">
        <v>1.7830950000000001</v>
      </c>
      <c r="V17" s="738">
        <v>1.8398950000000001</v>
      </c>
      <c r="W17" s="741">
        <v>1.679819</v>
      </c>
      <c r="X17" s="742"/>
      <c r="Y17" s="655" t="s">
        <v>1350</v>
      </c>
      <c r="Z17" s="650"/>
      <c r="AA17" s="650"/>
      <c r="AB17" s="650"/>
      <c r="AC17" s="650"/>
      <c r="AD17" s="650"/>
      <c r="AE17" s="645"/>
      <c r="AF17" s="656"/>
      <c r="AG17" s="663"/>
    </row>
    <row r="18" spans="1:33" ht="7.5" customHeight="1" x14ac:dyDescent="0.25">
      <c r="A18" s="661"/>
      <c r="B18" s="652"/>
      <c r="C18" s="645"/>
      <c r="D18" s="645"/>
      <c r="E18" s="645"/>
      <c r="F18" s="645"/>
      <c r="G18" s="645"/>
      <c r="H18" s="653"/>
      <c r="I18" s="654"/>
      <c r="J18" s="738"/>
      <c r="K18" s="739"/>
      <c r="L18" s="739"/>
      <c r="M18" s="739"/>
      <c r="N18" s="739"/>
      <c r="O18" s="739"/>
      <c r="P18" s="740"/>
      <c r="Q18" s="738"/>
      <c r="R18" s="739"/>
      <c r="S18" s="739"/>
      <c r="T18" s="739"/>
      <c r="U18" s="740"/>
      <c r="V18" s="738"/>
      <c r="W18" s="741"/>
      <c r="X18" s="742"/>
      <c r="Y18" s="655"/>
      <c r="Z18" s="650"/>
      <c r="AA18" s="650"/>
      <c r="AB18" s="650"/>
      <c r="AC18" s="650"/>
      <c r="AD18" s="650"/>
      <c r="AE18" s="645"/>
      <c r="AF18" s="656"/>
      <c r="AG18" s="663"/>
    </row>
    <row r="19" spans="1:33" ht="11.25" customHeight="1" x14ac:dyDescent="0.25">
      <c r="A19" s="661" t="s">
        <v>1359</v>
      </c>
      <c r="B19" s="652"/>
      <c r="C19" s="645"/>
      <c r="D19" s="645"/>
      <c r="E19" s="645"/>
      <c r="F19" s="645" t="s">
        <v>1355</v>
      </c>
      <c r="G19" s="645"/>
      <c r="H19" s="653" t="s">
        <v>1360</v>
      </c>
      <c r="I19" s="654" t="s">
        <v>756</v>
      </c>
      <c r="J19" s="743">
        <v>57.695005000000002</v>
      </c>
      <c r="K19" s="744">
        <v>67.003236999999999</v>
      </c>
      <c r="L19" s="744">
        <v>71.920490000000001</v>
      </c>
      <c r="M19" s="744">
        <v>65.735080999999994</v>
      </c>
      <c r="N19" s="744">
        <v>67.314385999999999</v>
      </c>
      <c r="O19" s="744">
        <v>48.668174999999998</v>
      </c>
      <c r="P19" s="745">
        <v>75.271827000000002</v>
      </c>
      <c r="Q19" s="743">
        <v>64.164421000000004</v>
      </c>
      <c r="R19" s="744">
        <v>68.372043000000005</v>
      </c>
      <c r="S19" s="744">
        <v>71.943943000000004</v>
      </c>
      <c r="T19" s="744">
        <v>66.076824999999999</v>
      </c>
      <c r="U19" s="745">
        <v>57.355330000000002</v>
      </c>
      <c r="V19" s="743">
        <v>875.05042700000001</v>
      </c>
      <c r="W19" s="746">
        <v>781.52076299999999</v>
      </c>
      <c r="X19" s="742">
        <v>89.3</v>
      </c>
      <c r="Y19" s="655" t="s">
        <v>757</v>
      </c>
      <c r="Z19" s="650"/>
      <c r="AA19" s="650"/>
      <c r="AB19" s="650"/>
      <c r="AC19" s="650"/>
      <c r="AD19" s="650"/>
      <c r="AE19" s="645" t="s">
        <v>1357</v>
      </c>
      <c r="AF19" s="656" t="s">
        <v>1358</v>
      </c>
      <c r="AG19" s="663" t="s">
        <v>1359</v>
      </c>
    </row>
    <row r="20" spans="1:33" ht="10.5" customHeight="1" x14ac:dyDescent="0.25">
      <c r="A20" s="661"/>
      <c r="B20" s="652"/>
      <c r="C20" s="645"/>
      <c r="D20" s="645"/>
      <c r="E20" s="645"/>
      <c r="F20" s="645"/>
      <c r="G20" s="645"/>
      <c r="H20" s="646" t="s">
        <v>1361</v>
      </c>
      <c r="I20" s="647" t="s">
        <v>1349</v>
      </c>
      <c r="J20" s="738">
        <v>1.1988270000000001</v>
      </c>
      <c r="K20" s="739">
        <v>1.3357110000000001</v>
      </c>
      <c r="L20" s="739">
        <v>1.3655820000000001</v>
      </c>
      <c r="M20" s="739">
        <v>1.17516</v>
      </c>
      <c r="N20" s="739">
        <v>1.192204</v>
      </c>
      <c r="O20" s="739">
        <v>0.93185200000000001</v>
      </c>
      <c r="P20" s="740">
        <v>1.5128170000000001</v>
      </c>
      <c r="Q20" s="738">
        <v>1.3379920000000001</v>
      </c>
      <c r="R20" s="739">
        <v>1.17404</v>
      </c>
      <c r="S20" s="739">
        <v>1.1553629999999999</v>
      </c>
      <c r="T20" s="739">
        <v>1.0771550000000001</v>
      </c>
      <c r="U20" s="740">
        <v>1.2313689999999999</v>
      </c>
      <c r="V20" s="738">
        <v>1.4080999999999999</v>
      </c>
      <c r="W20" s="741">
        <v>1.217848</v>
      </c>
      <c r="X20" s="742"/>
      <c r="Y20" s="655" t="s">
        <v>1350</v>
      </c>
      <c r="Z20" s="650"/>
      <c r="AA20" s="650"/>
      <c r="AB20" s="650"/>
      <c r="AC20" s="650"/>
      <c r="AD20" s="650"/>
      <c r="AE20" s="650"/>
      <c r="AF20" s="645" t="s">
        <v>1362</v>
      </c>
      <c r="AG20" s="663"/>
    </row>
    <row r="21" spans="1:33" ht="7.5" customHeight="1" x14ac:dyDescent="0.25">
      <c r="A21" s="661"/>
      <c r="B21" s="652"/>
      <c r="C21" s="645"/>
      <c r="D21" s="645"/>
      <c r="E21" s="645"/>
      <c r="F21" s="645"/>
      <c r="G21" s="645"/>
      <c r="H21" s="646"/>
      <c r="I21" s="647"/>
      <c r="J21" s="738"/>
      <c r="K21" s="739"/>
      <c r="L21" s="739"/>
      <c r="M21" s="739"/>
      <c r="N21" s="739"/>
      <c r="O21" s="739"/>
      <c r="P21" s="740"/>
      <c r="Q21" s="738"/>
      <c r="R21" s="739"/>
      <c r="S21" s="739"/>
      <c r="T21" s="739"/>
      <c r="U21" s="740"/>
      <c r="V21" s="738"/>
      <c r="W21" s="741"/>
      <c r="X21" s="742"/>
      <c r="Y21" s="655"/>
      <c r="Z21" s="650"/>
      <c r="AA21" s="650"/>
      <c r="AB21" s="650"/>
      <c r="AC21" s="650"/>
      <c r="AD21" s="650"/>
      <c r="AE21" s="650"/>
      <c r="AF21" s="645"/>
      <c r="AG21" s="663"/>
    </row>
    <row r="22" spans="1:33" ht="12.6" customHeight="1" x14ac:dyDescent="0.25">
      <c r="A22" s="661" t="s">
        <v>1363</v>
      </c>
      <c r="B22" s="652"/>
      <c r="C22" s="645"/>
      <c r="D22" s="645"/>
      <c r="E22" s="645"/>
      <c r="F22" s="645"/>
      <c r="G22" s="645"/>
      <c r="H22" s="646" t="s">
        <v>1364</v>
      </c>
      <c r="I22" s="647" t="s">
        <v>756</v>
      </c>
      <c r="J22" s="743">
        <v>23.134266</v>
      </c>
      <c r="K22" s="744">
        <v>20.259862999999999</v>
      </c>
      <c r="L22" s="744">
        <v>27.197353</v>
      </c>
      <c r="M22" s="744">
        <v>26.098562000000001</v>
      </c>
      <c r="N22" s="744">
        <v>26.246725000000001</v>
      </c>
      <c r="O22" s="744">
        <v>20.913167999999999</v>
      </c>
      <c r="P22" s="745">
        <v>22.929784000000001</v>
      </c>
      <c r="Q22" s="743">
        <v>20.240067</v>
      </c>
      <c r="R22" s="744">
        <v>25.720627</v>
      </c>
      <c r="S22" s="744">
        <v>31.918385000000001</v>
      </c>
      <c r="T22" s="744">
        <v>26.099941000000001</v>
      </c>
      <c r="U22" s="745">
        <v>25.698554000000001</v>
      </c>
      <c r="V22" s="743">
        <v>268.33434199999999</v>
      </c>
      <c r="W22" s="746">
        <v>296.45729499999999</v>
      </c>
      <c r="X22" s="742">
        <v>110.5</v>
      </c>
      <c r="Y22" s="648" t="s">
        <v>757</v>
      </c>
      <c r="Z22" s="650"/>
      <c r="AA22" s="650"/>
      <c r="AB22" s="650"/>
      <c r="AC22" s="650"/>
      <c r="AD22" s="650"/>
      <c r="AE22" s="650"/>
      <c r="AF22" s="645" t="s">
        <v>1365</v>
      </c>
      <c r="AG22" s="663" t="s">
        <v>1363</v>
      </c>
    </row>
    <row r="23" spans="1:33" ht="10.5" customHeight="1" x14ac:dyDescent="0.25">
      <c r="A23" s="661"/>
      <c r="B23" s="652"/>
      <c r="C23" s="645"/>
      <c r="D23" s="645"/>
      <c r="E23" s="645"/>
      <c r="F23" s="645"/>
      <c r="G23" s="645"/>
      <c r="H23" s="646" t="s">
        <v>1366</v>
      </c>
      <c r="I23" s="654" t="s">
        <v>1349</v>
      </c>
      <c r="J23" s="738">
        <v>0.48070000000000002</v>
      </c>
      <c r="K23" s="739">
        <v>0.40388099999999999</v>
      </c>
      <c r="L23" s="739">
        <v>0.51640699999999995</v>
      </c>
      <c r="M23" s="739">
        <v>0.46656999999999998</v>
      </c>
      <c r="N23" s="739">
        <v>0.46485500000000002</v>
      </c>
      <c r="O23" s="739">
        <v>0.400426</v>
      </c>
      <c r="P23" s="740">
        <v>0.46084399999999998</v>
      </c>
      <c r="Q23" s="738">
        <v>0.42205700000000002</v>
      </c>
      <c r="R23" s="739">
        <v>0.441658</v>
      </c>
      <c r="S23" s="739">
        <v>0.51258400000000004</v>
      </c>
      <c r="T23" s="739">
        <v>0.42547000000000001</v>
      </c>
      <c r="U23" s="740">
        <v>0.55172600000000005</v>
      </c>
      <c r="V23" s="738">
        <v>0.43179400000000001</v>
      </c>
      <c r="W23" s="741">
        <v>0.46197100000000002</v>
      </c>
      <c r="X23" s="742"/>
      <c r="Y23" s="655" t="s">
        <v>1350</v>
      </c>
      <c r="Z23" s="650"/>
      <c r="AA23" s="650"/>
      <c r="AB23" s="650"/>
      <c r="AC23" s="650"/>
      <c r="AD23" s="650"/>
      <c r="AE23" s="650"/>
      <c r="AF23" s="645" t="s">
        <v>1367</v>
      </c>
      <c r="AG23" s="663"/>
    </row>
    <row r="24" spans="1:33" ht="7.5" customHeight="1" x14ac:dyDescent="0.25">
      <c r="A24" s="661"/>
      <c r="B24" s="652"/>
      <c r="C24" s="645"/>
      <c r="D24" s="645"/>
      <c r="E24" s="645"/>
      <c r="F24" s="645"/>
      <c r="G24" s="645"/>
      <c r="H24" s="646"/>
      <c r="I24" s="654"/>
      <c r="J24" s="738"/>
      <c r="K24" s="739"/>
      <c r="L24" s="739"/>
      <c r="M24" s="739"/>
      <c r="N24" s="739"/>
      <c r="O24" s="739"/>
      <c r="P24" s="740"/>
      <c r="Q24" s="738"/>
      <c r="R24" s="739"/>
      <c r="S24" s="739"/>
      <c r="T24" s="739"/>
      <c r="U24" s="740"/>
      <c r="V24" s="738"/>
      <c r="W24" s="741"/>
      <c r="X24" s="742"/>
      <c r="Y24" s="655"/>
      <c r="Z24" s="650"/>
      <c r="AA24" s="650"/>
      <c r="AB24" s="650"/>
      <c r="AC24" s="650"/>
      <c r="AD24" s="650"/>
      <c r="AE24" s="650"/>
      <c r="AF24" s="645"/>
      <c r="AG24" s="663"/>
    </row>
    <row r="25" spans="1:33" ht="11.25" customHeight="1" x14ac:dyDescent="0.25">
      <c r="A25" s="661" t="s">
        <v>1368</v>
      </c>
      <c r="B25" s="652"/>
      <c r="C25" s="645"/>
      <c r="D25" s="645"/>
      <c r="E25" s="664" t="s">
        <v>1369</v>
      </c>
      <c r="F25" s="645"/>
      <c r="G25" s="645"/>
      <c r="H25" s="667"/>
      <c r="I25" s="654" t="s">
        <v>756</v>
      </c>
      <c r="J25" s="743">
        <v>145.584554</v>
      </c>
      <c r="K25" s="744">
        <v>141.14609999999999</v>
      </c>
      <c r="L25" s="744">
        <v>145.587208</v>
      </c>
      <c r="M25" s="744">
        <v>134.56715600000001</v>
      </c>
      <c r="N25" s="744">
        <v>140.21076299999999</v>
      </c>
      <c r="O25" s="744">
        <v>152.98154400000001</v>
      </c>
      <c r="P25" s="745">
        <v>166.38363799999999</v>
      </c>
      <c r="Q25" s="743">
        <v>149.68303499999999</v>
      </c>
      <c r="R25" s="744">
        <v>151.926041</v>
      </c>
      <c r="S25" s="744">
        <v>167.22042200000001</v>
      </c>
      <c r="T25" s="744">
        <v>165.42435599999999</v>
      </c>
      <c r="U25" s="745">
        <v>136.24996200000001</v>
      </c>
      <c r="V25" s="743">
        <v>2069.8607040000002</v>
      </c>
      <c r="W25" s="746">
        <v>1796.9647789999999</v>
      </c>
      <c r="X25" s="742">
        <v>86.8</v>
      </c>
      <c r="Y25" s="655" t="s">
        <v>757</v>
      </c>
      <c r="Z25" s="650"/>
      <c r="AA25" s="650"/>
      <c r="AB25" s="650"/>
      <c r="AC25" s="650"/>
      <c r="AD25" s="665" t="s">
        <v>1370</v>
      </c>
      <c r="AE25" s="650"/>
      <c r="AF25" s="666"/>
      <c r="AG25" s="663" t="s">
        <v>1368</v>
      </c>
    </row>
    <row r="26" spans="1:33" ht="10.5" customHeight="1" x14ac:dyDescent="0.25">
      <c r="A26" s="661"/>
      <c r="B26" s="652"/>
      <c r="C26" s="645"/>
      <c r="D26" s="645"/>
      <c r="E26" s="645"/>
      <c r="F26" s="645"/>
      <c r="G26" s="645"/>
      <c r="H26" s="653"/>
      <c r="I26" s="647" t="s">
        <v>1349</v>
      </c>
      <c r="J26" s="738">
        <v>3.025058</v>
      </c>
      <c r="K26" s="739">
        <v>2.813752</v>
      </c>
      <c r="L26" s="739">
        <v>2.7643209999999998</v>
      </c>
      <c r="M26" s="739">
        <v>2.4056860000000002</v>
      </c>
      <c r="N26" s="739">
        <v>2.4832709999999998</v>
      </c>
      <c r="O26" s="739">
        <v>2.9291459999999998</v>
      </c>
      <c r="P26" s="740">
        <v>3.3439869999999998</v>
      </c>
      <c r="Q26" s="738">
        <v>3.1212740000000001</v>
      </c>
      <c r="R26" s="739">
        <v>2.6087760000000002</v>
      </c>
      <c r="S26" s="739">
        <v>2.6854279999999999</v>
      </c>
      <c r="T26" s="739">
        <v>2.6966739999999998</v>
      </c>
      <c r="U26" s="740">
        <v>2.9251689999999999</v>
      </c>
      <c r="V26" s="738">
        <v>3.3307470000000001</v>
      </c>
      <c r="W26" s="741">
        <v>2.8002210000000001</v>
      </c>
      <c r="X26" s="742"/>
      <c r="Y26" s="655" t="s">
        <v>1350</v>
      </c>
      <c r="Z26" s="650"/>
      <c r="AA26" s="650"/>
      <c r="AB26" s="650"/>
      <c r="AC26" s="650"/>
      <c r="AD26" s="650"/>
      <c r="AE26" s="645"/>
      <c r="AF26" s="656"/>
      <c r="AG26" s="663"/>
    </row>
    <row r="27" spans="1:33" ht="7.5" customHeight="1" x14ac:dyDescent="0.25">
      <c r="A27" s="661"/>
      <c r="B27" s="652"/>
      <c r="C27" s="645"/>
      <c r="D27" s="645"/>
      <c r="E27" s="645"/>
      <c r="F27" s="645"/>
      <c r="G27" s="645"/>
      <c r="H27" s="653"/>
      <c r="I27" s="647"/>
      <c r="J27" s="738"/>
      <c r="K27" s="739"/>
      <c r="L27" s="739"/>
      <c r="M27" s="739"/>
      <c r="N27" s="739"/>
      <c r="O27" s="739"/>
      <c r="P27" s="740"/>
      <c r="Q27" s="738"/>
      <c r="R27" s="739"/>
      <c r="S27" s="739"/>
      <c r="T27" s="739"/>
      <c r="U27" s="740"/>
      <c r="V27" s="738"/>
      <c r="W27" s="741"/>
      <c r="X27" s="742"/>
      <c r="Y27" s="655"/>
      <c r="Z27" s="650"/>
      <c r="AA27" s="650"/>
      <c r="AB27" s="650"/>
      <c r="AC27" s="650"/>
      <c r="AD27" s="650"/>
      <c r="AE27" s="645"/>
      <c r="AF27" s="656"/>
      <c r="AG27" s="663"/>
    </row>
    <row r="28" spans="1:33" ht="11.25" customHeight="1" x14ac:dyDescent="0.25">
      <c r="A28" s="661" t="s">
        <v>1371</v>
      </c>
      <c r="B28" s="652"/>
      <c r="C28" s="645"/>
      <c r="D28" s="645"/>
      <c r="E28" s="645"/>
      <c r="F28" s="645" t="s">
        <v>1355</v>
      </c>
      <c r="G28" s="645"/>
      <c r="H28" s="653" t="s">
        <v>1372</v>
      </c>
      <c r="I28" s="647" t="s">
        <v>756</v>
      </c>
      <c r="J28" s="743">
        <v>49.809095999999997</v>
      </c>
      <c r="K28" s="744">
        <v>39.085977</v>
      </c>
      <c r="L28" s="744">
        <v>41.071778000000002</v>
      </c>
      <c r="M28" s="744">
        <v>39.684395000000002</v>
      </c>
      <c r="N28" s="744">
        <v>43.453679999999999</v>
      </c>
      <c r="O28" s="744">
        <v>54.671025999999998</v>
      </c>
      <c r="P28" s="745">
        <v>56.132783000000003</v>
      </c>
      <c r="Q28" s="743">
        <v>35.895755000000001</v>
      </c>
      <c r="R28" s="744">
        <v>33.366760999999997</v>
      </c>
      <c r="S28" s="744">
        <v>37.622157000000001</v>
      </c>
      <c r="T28" s="744">
        <v>37.638331999999998</v>
      </c>
      <c r="U28" s="745">
        <v>33.724694</v>
      </c>
      <c r="V28" s="743">
        <v>667.34402299999999</v>
      </c>
      <c r="W28" s="746">
        <v>502.15643399999999</v>
      </c>
      <c r="X28" s="742">
        <v>75.2</v>
      </c>
      <c r="Y28" s="648" t="s">
        <v>757</v>
      </c>
      <c r="Z28" s="650"/>
      <c r="AA28" s="650"/>
      <c r="AB28" s="650"/>
      <c r="AC28" s="650"/>
      <c r="AD28" s="650"/>
      <c r="AE28" s="645" t="s">
        <v>1357</v>
      </c>
      <c r="AF28" s="656" t="s">
        <v>1373</v>
      </c>
      <c r="AG28" s="663" t="s">
        <v>1371</v>
      </c>
    </row>
    <row r="29" spans="1:33" ht="10.5" customHeight="1" x14ac:dyDescent="0.25">
      <c r="A29" s="661"/>
      <c r="B29" s="652"/>
      <c r="C29" s="645"/>
      <c r="D29" s="645"/>
      <c r="E29" s="645"/>
      <c r="F29" s="645"/>
      <c r="G29" s="645"/>
      <c r="H29" s="653" t="s">
        <v>1361</v>
      </c>
      <c r="I29" s="654" t="s">
        <v>1349</v>
      </c>
      <c r="J29" s="738">
        <v>1.0349680000000001</v>
      </c>
      <c r="K29" s="739">
        <v>0.77917999999999998</v>
      </c>
      <c r="L29" s="739">
        <v>0.77984600000000004</v>
      </c>
      <c r="M29" s="739">
        <v>0.70944600000000002</v>
      </c>
      <c r="N29" s="739">
        <v>0.76960799999999996</v>
      </c>
      <c r="O29" s="739">
        <v>1.046789</v>
      </c>
      <c r="P29" s="740">
        <v>1.1281589999999999</v>
      </c>
      <c r="Q29" s="738">
        <v>0.74851800000000002</v>
      </c>
      <c r="R29" s="739">
        <v>0.57295200000000002</v>
      </c>
      <c r="S29" s="739">
        <v>0.604182</v>
      </c>
      <c r="T29" s="739">
        <v>0.61356299999999997</v>
      </c>
      <c r="U29" s="740">
        <v>0.72404000000000002</v>
      </c>
      <c r="V29" s="738">
        <v>1.0738669999999999</v>
      </c>
      <c r="W29" s="741">
        <v>0.78251300000000001</v>
      </c>
      <c r="X29" s="742"/>
      <c r="Y29" s="655" t="s">
        <v>1350</v>
      </c>
      <c r="Z29" s="650"/>
      <c r="AA29" s="650"/>
      <c r="AB29" s="650"/>
      <c r="AC29" s="650"/>
      <c r="AD29" s="650"/>
      <c r="AE29" s="645"/>
      <c r="AF29" s="656" t="s">
        <v>1362</v>
      </c>
      <c r="AG29" s="663"/>
    </row>
    <row r="30" spans="1:33" ht="7.5" customHeight="1" x14ac:dyDescent="0.25">
      <c r="A30" s="661"/>
      <c r="B30" s="652"/>
      <c r="C30" s="645"/>
      <c r="D30" s="645"/>
      <c r="E30" s="645"/>
      <c r="F30" s="645"/>
      <c r="G30" s="645"/>
      <c r="H30" s="653"/>
      <c r="I30" s="654"/>
      <c r="J30" s="738"/>
      <c r="K30" s="739"/>
      <c r="L30" s="739"/>
      <c r="M30" s="739"/>
      <c r="N30" s="739"/>
      <c r="O30" s="739"/>
      <c r="P30" s="740"/>
      <c r="Q30" s="738"/>
      <c r="R30" s="739"/>
      <c r="S30" s="739"/>
      <c r="T30" s="739"/>
      <c r="U30" s="740"/>
      <c r="V30" s="738"/>
      <c r="W30" s="741"/>
      <c r="X30" s="742"/>
      <c r="Y30" s="655"/>
      <c r="Z30" s="650"/>
      <c r="AA30" s="650"/>
      <c r="AB30" s="650"/>
      <c r="AC30" s="650"/>
      <c r="AD30" s="650"/>
      <c r="AE30" s="645"/>
      <c r="AF30" s="656"/>
      <c r="AG30" s="663"/>
    </row>
    <row r="31" spans="1:33" ht="11.25" customHeight="1" x14ac:dyDescent="0.25">
      <c r="A31" s="661" t="s">
        <v>1374</v>
      </c>
      <c r="B31" s="652"/>
      <c r="C31" s="645"/>
      <c r="D31" s="645"/>
      <c r="E31" s="645"/>
      <c r="F31" s="645"/>
      <c r="G31" s="645"/>
      <c r="H31" s="653" t="s">
        <v>1372</v>
      </c>
      <c r="I31" s="654" t="s">
        <v>756</v>
      </c>
      <c r="J31" s="743">
        <v>95.775458</v>
      </c>
      <c r="K31" s="744">
        <v>102.060123</v>
      </c>
      <c r="L31" s="744">
        <v>104.51542999999999</v>
      </c>
      <c r="M31" s="744">
        <v>94.882761000000002</v>
      </c>
      <c r="N31" s="744">
        <v>96.757082999999994</v>
      </c>
      <c r="O31" s="744">
        <v>98.310518000000002</v>
      </c>
      <c r="P31" s="745">
        <v>110.250855</v>
      </c>
      <c r="Q31" s="743">
        <v>113.78728</v>
      </c>
      <c r="R31" s="744">
        <v>118.55928</v>
      </c>
      <c r="S31" s="744">
        <v>129.598265</v>
      </c>
      <c r="T31" s="744">
        <v>127.786024</v>
      </c>
      <c r="U31" s="745">
        <v>102.525268</v>
      </c>
      <c r="V31" s="743">
        <v>1402.5166810000001</v>
      </c>
      <c r="W31" s="746">
        <v>1294.8083449999999</v>
      </c>
      <c r="X31" s="742">
        <v>92.3</v>
      </c>
      <c r="Y31" s="655" t="s">
        <v>757</v>
      </c>
      <c r="Z31" s="650"/>
      <c r="AA31" s="650"/>
      <c r="AB31" s="650"/>
      <c r="AC31" s="650"/>
      <c r="AD31" s="650"/>
      <c r="AE31" s="645"/>
      <c r="AF31" s="656" t="s">
        <v>1373</v>
      </c>
      <c r="AG31" s="663" t="s">
        <v>1374</v>
      </c>
    </row>
    <row r="32" spans="1:33" ht="10.5" customHeight="1" x14ac:dyDescent="0.25">
      <c r="A32" s="661"/>
      <c r="B32" s="652"/>
      <c r="C32" s="645"/>
      <c r="D32" s="645"/>
      <c r="E32" s="645"/>
      <c r="F32" s="645"/>
      <c r="G32" s="645"/>
      <c r="H32" s="653" t="s">
        <v>1366</v>
      </c>
      <c r="I32" s="647" t="s">
        <v>1349</v>
      </c>
      <c r="J32" s="738">
        <v>1.9900899999999999</v>
      </c>
      <c r="K32" s="739">
        <v>2.0345719999999998</v>
      </c>
      <c r="L32" s="739">
        <v>1.984475</v>
      </c>
      <c r="M32" s="739">
        <v>1.6962390000000001</v>
      </c>
      <c r="N32" s="739">
        <v>1.7136629999999999</v>
      </c>
      <c r="O32" s="739">
        <v>1.8823570000000001</v>
      </c>
      <c r="P32" s="740">
        <v>2.215827</v>
      </c>
      <c r="Q32" s="738">
        <v>2.3727559999999999</v>
      </c>
      <c r="R32" s="739">
        <v>2.0358230000000002</v>
      </c>
      <c r="S32" s="739">
        <v>2.0812460000000002</v>
      </c>
      <c r="T32" s="739">
        <v>2.0831110000000002</v>
      </c>
      <c r="U32" s="740">
        <v>2.2011289999999999</v>
      </c>
      <c r="V32" s="738">
        <v>2.2568809999999999</v>
      </c>
      <c r="W32" s="741">
        <v>2.0177070000000001</v>
      </c>
      <c r="X32" s="742"/>
      <c r="Y32" s="655" t="s">
        <v>1350</v>
      </c>
      <c r="Z32" s="650"/>
      <c r="AA32" s="650"/>
      <c r="AB32" s="650"/>
      <c r="AC32" s="650"/>
      <c r="AD32" s="650"/>
      <c r="AE32" s="645"/>
      <c r="AF32" s="656" t="s">
        <v>1367</v>
      </c>
      <c r="AG32" s="663"/>
    </row>
    <row r="33" spans="1:33" ht="7.5" customHeight="1" x14ac:dyDescent="0.25">
      <c r="A33" s="661"/>
      <c r="B33" s="652"/>
      <c r="C33" s="645"/>
      <c r="D33" s="645"/>
      <c r="E33" s="645"/>
      <c r="F33" s="645"/>
      <c r="G33" s="645"/>
      <c r="H33" s="653"/>
      <c r="I33" s="647"/>
      <c r="J33" s="738"/>
      <c r="K33" s="739"/>
      <c r="L33" s="739"/>
      <c r="M33" s="739"/>
      <c r="N33" s="739"/>
      <c r="O33" s="739"/>
      <c r="P33" s="740"/>
      <c r="Q33" s="738"/>
      <c r="R33" s="739"/>
      <c r="S33" s="739"/>
      <c r="T33" s="739"/>
      <c r="U33" s="740"/>
      <c r="V33" s="738"/>
      <c r="W33" s="741"/>
      <c r="X33" s="742"/>
      <c r="Y33" s="655"/>
      <c r="Z33" s="650"/>
      <c r="AA33" s="650"/>
      <c r="AB33" s="650"/>
      <c r="AC33" s="650"/>
      <c r="AD33" s="650"/>
      <c r="AE33" s="645"/>
      <c r="AF33" s="656"/>
      <c r="AG33" s="663"/>
    </row>
    <row r="34" spans="1:33" ht="12.6" customHeight="1" x14ac:dyDescent="0.25">
      <c r="A34" s="657" t="s">
        <v>1375</v>
      </c>
      <c r="B34" s="658" t="s">
        <v>1376</v>
      </c>
      <c r="C34" s="645"/>
      <c r="D34" s="645"/>
      <c r="E34" s="645"/>
      <c r="F34" s="645"/>
      <c r="G34" s="645"/>
      <c r="H34" s="667"/>
      <c r="I34" s="647" t="s">
        <v>756</v>
      </c>
      <c r="J34" s="747">
        <v>1137.315895</v>
      </c>
      <c r="K34" s="748">
        <v>1098.6180859999999</v>
      </c>
      <c r="L34" s="748">
        <v>1163.5824680000001</v>
      </c>
      <c r="M34" s="748">
        <v>1205.046325</v>
      </c>
      <c r="N34" s="748">
        <v>1180.758345</v>
      </c>
      <c r="O34" s="748">
        <v>1137.1573519999999</v>
      </c>
      <c r="P34" s="749">
        <v>1089.904755</v>
      </c>
      <c r="Q34" s="747">
        <v>1041.619508</v>
      </c>
      <c r="R34" s="748">
        <v>1183.024418</v>
      </c>
      <c r="S34" s="748">
        <v>1216.566941</v>
      </c>
      <c r="T34" s="748">
        <v>1170.2611939999999</v>
      </c>
      <c r="U34" s="749">
        <v>894.13137600000005</v>
      </c>
      <c r="V34" s="747">
        <v>13950.109560999999</v>
      </c>
      <c r="W34" s="750">
        <v>13517.986663</v>
      </c>
      <c r="X34" s="737">
        <v>96.9</v>
      </c>
      <c r="Y34" s="648" t="s">
        <v>757</v>
      </c>
      <c r="Z34" s="659" t="s">
        <v>1377</v>
      </c>
      <c r="AA34" s="650"/>
      <c r="AB34" s="650"/>
      <c r="AC34" s="650"/>
      <c r="AD34" s="650"/>
      <c r="AE34" s="650"/>
      <c r="AF34" s="666"/>
      <c r="AG34" s="660" t="s">
        <v>1375</v>
      </c>
    </row>
    <row r="35" spans="1:33" ht="10.5" customHeight="1" x14ac:dyDescent="0.25">
      <c r="A35" s="661"/>
      <c r="B35" s="652"/>
      <c r="C35" s="645"/>
      <c r="D35" s="645"/>
      <c r="E35" s="645"/>
      <c r="F35" s="645"/>
      <c r="G35" s="645"/>
      <c r="H35" s="653"/>
      <c r="I35" s="654" t="s">
        <v>1349</v>
      </c>
      <c r="J35" s="733">
        <v>23.631948999999999</v>
      </c>
      <c r="K35" s="734">
        <v>21.900984000000001</v>
      </c>
      <c r="L35" s="734">
        <v>22.093392000000001</v>
      </c>
      <c r="M35" s="734">
        <v>21.542870000000001</v>
      </c>
      <c r="N35" s="734">
        <v>20.912395</v>
      </c>
      <c r="O35" s="734">
        <v>21.773213999999999</v>
      </c>
      <c r="P35" s="735">
        <v>21.904959999999999</v>
      </c>
      <c r="Q35" s="733">
        <v>21.720431999999999</v>
      </c>
      <c r="R35" s="734">
        <v>20.314128</v>
      </c>
      <c r="S35" s="734">
        <v>19.537106000000001</v>
      </c>
      <c r="T35" s="734">
        <v>19.077074</v>
      </c>
      <c r="U35" s="735">
        <v>19.196228000000001</v>
      </c>
      <c r="V35" s="733">
        <v>22.448027</v>
      </c>
      <c r="W35" s="736">
        <v>21.065156999999999</v>
      </c>
      <c r="X35" s="737"/>
      <c r="Y35" s="655" t="s">
        <v>1350</v>
      </c>
      <c r="Z35" s="650"/>
      <c r="AA35" s="650"/>
      <c r="AB35" s="650"/>
      <c r="AC35" s="650"/>
      <c r="AD35" s="650"/>
      <c r="AE35" s="645"/>
      <c r="AF35" s="656"/>
      <c r="AG35" s="663"/>
    </row>
    <row r="36" spans="1:33" ht="7.5" customHeight="1" x14ac:dyDescent="0.25">
      <c r="A36" s="661"/>
      <c r="B36" s="652"/>
      <c r="C36" s="645"/>
      <c r="D36" s="645"/>
      <c r="E36" s="645"/>
      <c r="F36" s="645"/>
      <c r="G36" s="645"/>
      <c r="H36" s="653"/>
      <c r="I36" s="654"/>
      <c r="J36" s="738"/>
      <c r="K36" s="739"/>
      <c r="L36" s="739"/>
      <c r="M36" s="739"/>
      <c r="N36" s="739"/>
      <c r="O36" s="739"/>
      <c r="P36" s="740"/>
      <c r="Q36" s="738"/>
      <c r="R36" s="739"/>
      <c r="S36" s="739"/>
      <c r="T36" s="739"/>
      <c r="U36" s="740"/>
      <c r="V36" s="738"/>
      <c r="W36" s="741"/>
      <c r="X36" s="742"/>
      <c r="Y36" s="655"/>
      <c r="Z36" s="650"/>
      <c r="AA36" s="650"/>
      <c r="AB36" s="650"/>
      <c r="AC36" s="650"/>
      <c r="AD36" s="650"/>
      <c r="AE36" s="645"/>
      <c r="AF36" s="656"/>
      <c r="AG36" s="663"/>
    </row>
    <row r="37" spans="1:33" ht="11.25" customHeight="1" x14ac:dyDescent="0.25">
      <c r="A37" s="661" t="s">
        <v>1378</v>
      </c>
      <c r="B37" s="652"/>
      <c r="C37" s="664" t="s">
        <v>1379</v>
      </c>
      <c r="D37" s="645"/>
      <c r="E37" s="664" t="s">
        <v>1380</v>
      </c>
      <c r="F37" s="645"/>
      <c r="G37" s="645"/>
      <c r="H37" s="667"/>
      <c r="I37" s="654" t="s">
        <v>756</v>
      </c>
      <c r="J37" s="743">
        <v>73.643131999999994</v>
      </c>
      <c r="K37" s="744">
        <v>81.436419999999998</v>
      </c>
      <c r="L37" s="744">
        <v>84.138576</v>
      </c>
      <c r="M37" s="744">
        <v>82.271316999999996</v>
      </c>
      <c r="N37" s="744">
        <v>88.969443999999996</v>
      </c>
      <c r="O37" s="744">
        <v>87.097009</v>
      </c>
      <c r="P37" s="745">
        <v>91.347509000000002</v>
      </c>
      <c r="Q37" s="743">
        <v>86.649698999999998</v>
      </c>
      <c r="R37" s="744">
        <v>87.438571999999994</v>
      </c>
      <c r="S37" s="744">
        <v>88.435590000000005</v>
      </c>
      <c r="T37" s="744">
        <v>82.389060000000001</v>
      </c>
      <c r="U37" s="745">
        <v>74.056943000000004</v>
      </c>
      <c r="V37" s="743">
        <v>1057.6054839999999</v>
      </c>
      <c r="W37" s="746">
        <v>1007.873271</v>
      </c>
      <c r="X37" s="742">
        <v>95.3</v>
      </c>
      <c r="Y37" s="655" t="s">
        <v>757</v>
      </c>
      <c r="Z37" s="650"/>
      <c r="AA37" s="665" t="s">
        <v>1357</v>
      </c>
      <c r="AB37" s="650"/>
      <c r="AC37" s="650"/>
      <c r="AD37" s="665" t="s">
        <v>1381</v>
      </c>
      <c r="AE37" s="650"/>
      <c r="AF37" s="666"/>
      <c r="AG37" s="663" t="s">
        <v>1378</v>
      </c>
    </row>
    <row r="38" spans="1:33" ht="10.5" customHeight="1" x14ac:dyDescent="0.25">
      <c r="A38" s="661"/>
      <c r="B38" s="652"/>
      <c r="C38" s="645"/>
      <c r="D38" s="645"/>
      <c r="E38" s="664" t="s">
        <v>1382</v>
      </c>
      <c r="F38" s="645"/>
      <c r="G38" s="645"/>
      <c r="H38" s="667"/>
      <c r="I38" s="647" t="s">
        <v>1349</v>
      </c>
      <c r="J38" s="738">
        <v>1.5302089999999999</v>
      </c>
      <c r="K38" s="739">
        <v>1.623437</v>
      </c>
      <c r="L38" s="739">
        <v>1.597572</v>
      </c>
      <c r="M38" s="739">
        <v>1.470782</v>
      </c>
      <c r="N38" s="739">
        <v>1.5757369999999999</v>
      </c>
      <c r="O38" s="739">
        <v>1.667651</v>
      </c>
      <c r="P38" s="740">
        <v>1.835907</v>
      </c>
      <c r="Q38" s="738">
        <v>1.8068679999999999</v>
      </c>
      <c r="R38" s="739">
        <v>1.5014380000000001</v>
      </c>
      <c r="S38" s="739">
        <v>1.4202060000000001</v>
      </c>
      <c r="T38" s="739">
        <v>1.34307</v>
      </c>
      <c r="U38" s="740">
        <v>1.589939</v>
      </c>
      <c r="V38" s="738">
        <v>1.701862</v>
      </c>
      <c r="W38" s="741">
        <v>1.5705750000000001</v>
      </c>
      <c r="X38" s="742"/>
      <c r="Y38" s="655" t="s">
        <v>1350</v>
      </c>
      <c r="Z38" s="650"/>
      <c r="AA38" s="650"/>
      <c r="AB38" s="650"/>
      <c r="AC38" s="650"/>
      <c r="AD38" s="665" t="s">
        <v>1383</v>
      </c>
      <c r="AE38" s="650"/>
      <c r="AF38" s="666"/>
      <c r="AG38" s="663"/>
    </row>
    <row r="39" spans="1:33" ht="7.5" customHeight="1" x14ac:dyDescent="0.25">
      <c r="A39" s="661"/>
      <c r="B39" s="652"/>
      <c r="C39" s="645"/>
      <c r="D39" s="645"/>
      <c r="E39" s="645"/>
      <c r="F39" s="645"/>
      <c r="G39" s="645"/>
      <c r="H39" s="653"/>
      <c r="I39" s="647"/>
      <c r="J39" s="738"/>
      <c r="K39" s="739"/>
      <c r="L39" s="739"/>
      <c r="M39" s="739"/>
      <c r="N39" s="739"/>
      <c r="O39" s="739"/>
      <c r="P39" s="740"/>
      <c r="Q39" s="738"/>
      <c r="R39" s="739"/>
      <c r="S39" s="739"/>
      <c r="T39" s="739"/>
      <c r="U39" s="740"/>
      <c r="V39" s="738"/>
      <c r="W39" s="741"/>
      <c r="X39" s="742"/>
      <c r="Y39" s="655"/>
      <c r="Z39" s="650"/>
      <c r="AA39" s="650"/>
      <c r="AB39" s="650"/>
      <c r="AC39" s="650"/>
      <c r="AD39" s="650"/>
      <c r="AE39" s="645"/>
      <c r="AF39" s="656"/>
      <c r="AG39" s="663"/>
    </row>
    <row r="40" spans="1:33" ht="11.25" customHeight="1" x14ac:dyDescent="0.25">
      <c r="A40" s="661" t="s">
        <v>1384</v>
      </c>
      <c r="B40" s="652"/>
      <c r="C40" s="645"/>
      <c r="D40" s="645"/>
      <c r="E40" s="664" t="s">
        <v>1385</v>
      </c>
      <c r="F40" s="645"/>
      <c r="G40" s="645"/>
      <c r="H40" s="667"/>
      <c r="I40" s="647" t="s">
        <v>756</v>
      </c>
      <c r="J40" s="743">
        <v>1063.672763</v>
      </c>
      <c r="K40" s="744">
        <v>1017.181666</v>
      </c>
      <c r="L40" s="744">
        <v>1079.443892</v>
      </c>
      <c r="M40" s="744">
        <v>1122.7750080000001</v>
      </c>
      <c r="N40" s="744">
        <v>1091.7889009999999</v>
      </c>
      <c r="O40" s="744">
        <v>1050.0603430000001</v>
      </c>
      <c r="P40" s="745">
        <v>998.55724599999996</v>
      </c>
      <c r="Q40" s="743">
        <v>954.96980900000005</v>
      </c>
      <c r="R40" s="744">
        <v>1095.5858459999999</v>
      </c>
      <c r="S40" s="744">
        <v>1128.131351</v>
      </c>
      <c r="T40" s="744">
        <v>1087.872134</v>
      </c>
      <c r="U40" s="745">
        <v>820.074433</v>
      </c>
      <c r="V40" s="743">
        <v>12892.504077</v>
      </c>
      <c r="W40" s="746">
        <v>12510.113391999999</v>
      </c>
      <c r="X40" s="742">
        <v>97</v>
      </c>
      <c r="Y40" s="648" t="s">
        <v>757</v>
      </c>
      <c r="Z40" s="650"/>
      <c r="AA40" s="650"/>
      <c r="AB40" s="650"/>
      <c r="AC40" s="650"/>
      <c r="AD40" s="665" t="s">
        <v>1386</v>
      </c>
      <c r="AE40" s="650"/>
      <c r="AF40" s="666"/>
      <c r="AG40" s="663" t="s">
        <v>1384</v>
      </c>
    </row>
    <row r="41" spans="1:33" ht="10.5" customHeight="1" x14ac:dyDescent="0.25">
      <c r="A41" s="661"/>
      <c r="B41" s="652"/>
      <c r="C41" s="645"/>
      <c r="D41" s="645"/>
      <c r="E41" s="664" t="s">
        <v>1382</v>
      </c>
      <c r="F41" s="645"/>
      <c r="G41" s="645"/>
      <c r="H41" s="667"/>
      <c r="I41" s="654" t="s">
        <v>1349</v>
      </c>
      <c r="J41" s="738">
        <v>22.101739999999999</v>
      </c>
      <c r="K41" s="739">
        <v>20.277546000000001</v>
      </c>
      <c r="L41" s="739">
        <v>20.495820999999999</v>
      </c>
      <c r="M41" s="739">
        <v>20.072088000000001</v>
      </c>
      <c r="N41" s="739">
        <v>19.336659000000001</v>
      </c>
      <c r="O41" s="739">
        <v>20.105563</v>
      </c>
      <c r="P41" s="740">
        <v>20.069053</v>
      </c>
      <c r="Q41" s="738">
        <v>19.913564000000001</v>
      </c>
      <c r="R41" s="739">
        <v>18.81269</v>
      </c>
      <c r="S41" s="739">
        <v>18.116900000000001</v>
      </c>
      <c r="T41" s="739">
        <v>17.734003999999999</v>
      </c>
      <c r="U41" s="740">
        <v>17.606289</v>
      </c>
      <c r="V41" s="738">
        <v>20.746165999999999</v>
      </c>
      <c r="W41" s="741">
        <v>19.494582999999999</v>
      </c>
      <c r="X41" s="742"/>
      <c r="Y41" s="655" t="s">
        <v>1350</v>
      </c>
      <c r="Z41" s="650"/>
      <c r="AA41" s="650"/>
      <c r="AB41" s="650"/>
      <c r="AC41" s="650"/>
      <c r="AD41" s="665" t="s">
        <v>1383</v>
      </c>
      <c r="AE41" s="650"/>
      <c r="AF41" s="666"/>
      <c r="AG41" s="663"/>
    </row>
    <row r="42" spans="1:33" ht="7.5" customHeight="1" x14ac:dyDescent="0.25">
      <c r="A42" s="661"/>
      <c r="B42" s="652"/>
      <c r="C42" s="645"/>
      <c r="D42" s="645"/>
      <c r="E42" s="645"/>
      <c r="F42" s="645"/>
      <c r="G42" s="645"/>
      <c r="H42" s="653"/>
      <c r="I42" s="654"/>
      <c r="J42" s="738"/>
      <c r="K42" s="739"/>
      <c r="L42" s="739"/>
      <c r="M42" s="739"/>
      <c r="N42" s="739"/>
      <c r="O42" s="739"/>
      <c r="P42" s="740"/>
      <c r="Q42" s="738"/>
      <c r="R42" s="739"/>
      <c r="S42" s="739"/>
      <c r="T42" s="739"/>
      <c r="U42" s="740"/>
      <c r="V42" s="738"/>
      <c r="W42" s="741"/>
      <c r="X42" s="742"/>
      <c r="Y42" s="655"/>
      <c r="Z42" s="650"/>
      <c r="AA42" s="650"/>
      <c r="AB42" s="650"/>
      <c r="AC42" s="650"/>
      <c r="AD42" s="650"/>
      <c r="AE42" s="650"/>
      <c r="AF42" s="656"/>
      <c r="AG42" s="663"/>
    </row>
    <row r="43" spans="1:33" ht="12.6" customHeight="1" x14ac:dyDescent="0.25">
      <c r="A43" s="657" t="s">
        <v>1387</v>
      </c>
      <c r="B43" s="658" t="s">
        <v>1388</v>
      </c>
      <c r="C43" s="645"/>
      <c r="D43" s="645"/>
      <c r="E43" s="645"/>
      <c r="F43" s="645"/>
      <c r="G43" s="645"/>
      <c r="H43" s="653"/>
      <c r="I43" s="654" t="s">
        <v>756</v>
      </c>
      <c r="J43" s="747">
        <v>258.73162000000002</v>
      </c>
      <c r="K43" s="748">
        <v>241.75189499999999</v>
      </c>
      <c r="L43" s="748">
        <v>277.36990800000001</v>
      </c>
      <c r="M43" s="748">
        <v>384.71109300000001</v>
      </c>
      <c r="N43" s="748">
        <v>383.16856200000001</v>
      </c>
      <c r="O43" s="748">
        <v>275.26509299999998</v>
      </c>
      <c r="P43" s="749">
        <v>290.10398500000002</v>
      </c>
      <c r="Q43" s="747">
        <v>311.40450800000002</v>
      </c>
      <c r="R43" s="748">
        <v>272.87748299999998</v>
      </c>
      <c r="S43" s="748">
        <v>266.10082799999998</v>
      </c>
      <c r="T43" s="748">
        <v>274.67488400000002</v>
      </c>
      <c r="U43" s="749">
        <v>278.415278</v>
      </c>
      <c r="V43" s="747">
        <v>3614.2894470000001</v>
      </c>
      <c r="W43" s="750">
        <v>3514.5751369999998</v>
      </c>
      <c r="X43" s="737">
        <v>97.2</v>
      </c>
      <c r="Y43" s="655" t="s">
        <v>757</v>
      </c>
      <c r="Z43" s="659" t="s">
        <v>1389</v>
      </c>
      <c r="AA43" s="650"/>
      <c r="AB43" s="650"/>
      <c r="AC43" s="650"/>
      <c r="AD43" s="650"/>
      <c r="AE43" s="645"/>
      <c r="AF43" s="656"/>
      <c r="AG43" s="660" t="s">
        <v>1387</v>
      </c>
    </row>
    <row r="44" spans="1:33" ht="10.5" customHeight="1" x14ac:dyDescent="0.25">
      <c r="A44" s="661"/>
      <c r="B44" s="652"/>
      <c r="C44" s="645"/>
      <c r="D44" s="645"/>
      <c r="E44" s="645"/>
      <c r="F44" s="645"/>
      <c r="G44" s="645"/>
      <c r="H44" s="653"/>
      <c r="I44" s="647" t="s">
        <v>1349</v>
      </c>
      <c r="J44" s="733">
        <v>5.3761070000000002</v>
      </c>
      <c r="K44" s="734">
        <v>4.819331</v>
      </c>
      <c r="L44" s="734">
        <v>5.2665300000000004</v>
      </c>
      <c r="M44" s="734">
        <v>6.8775620000000002</v>
      </c>
      <c r="N44" s="734">
        <v>6.7862929999999997</v>
      </c>
      <c r="O44" s="734">
        <v>5.2705159999999998</v>
      </c>
      <c r="P44" s="735">
        <v>5.8305239999999996</v>
      </c>
      <c r="Q44" s="733">
        <v>6.4935809999999998</v>
      </c>
      <c r="R44" s="734">
        <v>4.6856749999999998</v>
      </c>
      <c r="S44" s="734">
        <v>4.2733699999999999</v>
      </c>
      <c r="T44" s="734">
        <v>4.477627</v>
      </c>
      <c r="U44" s="735">
        <v>5.9773350000000001</v>
      </c>
      <c r="V44" s="733">
        <v>5.8159879999999999</v>
      </c>
      <c r="W44" s="736">
        <v>5.4767830000000002</v>
      </c>
      <c r="X44" s="737"/>
      <c r="Y44" s="655" t="s">
        <v>1350</v>
      </c>
      <c r="Z44" s="650"/>
      <c r="AA44" s="650"/>
      <c r="AB44" s="650"/>
      <c r="AC44" s="650"/>
      <c r="AD44" s="650"/>
      <c r="AE44" s="645"/>
      <c r="AF44" s="656"/>
      <c r="AG44" s="663"/>
    </row>
    <row r="45" spans="1:33" ht="7.5" customHeight="1" x14ac:dyDescent="0.25">
      <c r="A45" s="661"/>
      <c r="B45" s="652"/>
      <c r="C45" s="645"/>
      <c r="D45" s="645"/>
      <c r="E45" s="645"/>
      <c r="F45" s="645"/>
      <c r="G45" s="645"/>
      <c r="H45" s="653"/>
      <c r="I45" s="647"/>
      <c r="J45" s="738"/>
      <c r="K45" s="739"/>
      <c r="L45" s="739"/>
      <c r="M45" s="739"/>
      <c r="N45" s="739"/>
      <c r="O45" s="739"/>
      <c r="P45" s="740"/>
      <c r="Q45" s="738"/>
      <c r="R45" s="739"/>
      <c r="S45" s="739"/>
      <c r="T45" s="739"/>
      <c r="U45" s="740"/>
      <c r="V45" s="738"/>
      <c r="W45" s="741"/>
      <c r="X45" s="742"/>
      <c r="Y45" s="655"/>
      <c r="Z45" s="650"/>
      <c r="AA45" s="650"/>
      <c r="AB45" s="650"/>
      <c r="AC45" s="650"/>
      <c r="AD45" s="650"/>
      <c r="AE45" s="645"/>
      <c r="AF45" s="656"/>
      <c r="AG45" s="663"/>
    </row>
    <row r="46" spans="1:33" ht="11.25" customHeight="1" x14ac:dyDescent="0.25">
      <c r="A46" s="661" t="s">
        <v>1390</v>
      </c>
      <c r="B46" s="652"/>
      <c r="C46" s="664" t="s">
        <v>1379</v>
      </c>
      <c r="D46" s="645"/>
      <c r="E46" s="664" t="s">
        <v>1391</v>
      </c>
      <c r="F46" s="645"/>
      <c r="G46" s="645"/>
      <c r="H46" s="667"/>
      <c r="I46" s="647" t="s">
        <v>756</v>
      </c>
      <c r="J46" s="743">
        <v>18.288900000000002</v>
      </c>
      <c r="K46" s="744">
        <v>5.8191540000000002</v>
      </c>
      <c r="L46" s="744">
        <v>20.595948</v>
      </c>
      <c r="M46" s="744">
        <v>125.993785</v>
      </c>
      <c r="N46" s="744">
        <v>95.947523000000004</v>
      </c>
      <c r="O46" s="744">
        <v>6.0587010000000001</v>
      </c>
      <c r="P46" s="745">
        <v>6.4066359999999998</v>
      </c>
      <c r="Q46" s="743">
        <v>23.284867999999999</v>
      </c>
      <c r="R46" s="744">
        <v>24.327292</v>
      </c>
      <c r="S46" s="744">
        <v>35.317382000000002</v>
      </c>
      <c r="T46" s="744">
        <v>76.975746999999998</v>
      </c>
      <c r="U46" s="745">
        <v>53.410319999999999</v>
      </c>
      <c r="V46" s="743">
        <v>599.73744499999998</v>
      </c>
      <c r="W46" s="746">
        <v>492.42625600000002</v>
      </c>
      <c r="X46" s="742">
        <v>82.1</v>
      </c>
      <c r="Y46" s="648" t="s">
        <v>757</v>
      </c>
      <c r="Z46" s="650"/>
      <c r="AA46" s="665" t="s">
        <v>1357</v>
      </c>
      <c r="AB46" s="650"/>
      <c r="AC46" s="650"/>
      <c r="AD46" s="665" t="s">
        <v>1392</v>
      </c>
      <c r="AE46" s="650"/>
      <c r="AF46" s="666"/>
      <c r="AG46" s="663" t="s">
        <v>1390</v>
      </c>
    </row>
    <row r="47" spans="1:33" ht="10.5" customHeight="1" x14ac:dyDescent="0.25">
      <c r="A47" s="661"/>
      <c r="B47" s="652"/>
      <c r="C47" s="645"/>
      <c r="D47" s="645"/>
      <c r="E47" s="645"/>
      <c r="F47" s="645"/>
      <c r="G47" s="645"/>
      <c r="H47" s="653"/>
      <c r="I47" s="654" t="s">
        <v>1349</v>
      </c>
      <c r="J47" s="738">
        <v>0.38002000000000002</v>
      </c>
      <c r="K47" s="739">
        <v>0.116005</v>
      </c>
      <c r="L47" s="739">
        <v>0.39106299999999999</v>
      </c>
      <c r="M47" s="739">
        <v>2.252418</v>
      </c>
      <c r="N47" s="739">
        <v>1.699325</v>
      </c>
      <c r="O47" s="739">
        <v>0.116006</v>
      </c>
      <c r="P47" s="740">
        <v>0.12876099999999999</v>
      </c>
      <c r="Q47" s="738">
        <v>0.48554900000000001</v>
      </c>
      <c r="R47" s="739">
        <v>0.41773199999999999</v>
      </c>
      <c r="S47" s="739">
        <v>0.56716900000000003</v>
      </c>
      <c r="T47" s="739">
        <v>1.2548239999999999</v>
      </c>
      <c r="U47" s="740">
        <v>1.1466730000000001</v>
      </c>
      <c r="V47" s="738">
        <v>0.96507600000000004</v>
      </c>
      <c r="W47" s="741">
        <v>0.76735100000000001</v>
      </c>
      <c r="X47" s="742"/>
      <c r="Y47" s="655" t="s">
        <v>1350</v>
      </c>
      <c r="Z47" s="650"/>
      <c r="AA47" s="650"/>
      <c r="AB47" s="650"/>
      <c r="AC47" s="650"/>
      <c r="AD47" s="650"/>
      <c r="AE47" s="645"/>
      <c r="AF47" s="656"/>
      <c r="AG47" s="663"/>
    </row>
    <row r="48" spans="1:33" ht="7.5" customHeight="1" x14ac:dyDescent="0.25">
      <c r="A48" s="661"/>
      <c r="B48" s="652"/>
      <c r="C48" s="645"/>
      <c r="D48" s="645"/>
      <c r="E48" s="645"/>
      <c r="F48" s="645"/>
      <c r="G48" s="645"/>
      <c r="H48" s="653"/>
      <c r="I48" s="654"/>
      <c r="J48" s="738"/>
      <c r="K48" s="739"/>
      <c r="L48" s="739"/>
      <c r="M48" s="739"/>
      <c r="N48" s="739"/>
      <c r="O48" s="739"/>
      <c r="P48" s="740"/>
      <c r="Q48" s="738"/>
      <c r="R48" s="739"/>
      <c r="S48" s="739"/>
      <c r="T48" s="739"/>
      <c r="U48" s="740"/>
      <c r="V48" s="738"/>
      <c r="W48" s="741"/>
      <c r="X48" s="742"/>
      <c r="Y48" s="655"/>
      <c r="Z48" s="650"/>
      <c r="AA48" s="650"/>
      <c r="AB48" s="650"/>
      <c r="AC48" s="650"/>
      <c r="AD48" s="650"/>
      <c r="AE48" s="645"/>
      <c r="AF48" s="656"/>
      <c r="AG48" s="663"/>
    </row>
    <row r="49" spans="1:33" ht="11.25" customHeight="1" x14ac:dyDescent="0.25">
      <c r="A49" s="661" t="s">
        <v>1393</v>
      </c>
      <c r="B49" s="652"/>
      <c r="C49" s="645"/>
      <c r="D49" s="645"/>
      <c r="E49" s="664" t="s">
        <v>1394</v>
      </c>
      <c r="F49" s="645"/>
      <c r="G49" s="645"/>
      <c r="H49" s="667"/>
      <c r="I49" s="654" t="s">
        <v>756</v>
      </c>
      <c r="J49" s="743">
        <v>240.44272000000001</v>
      </c>
      <c r="K49" s="744">
        <v>235.93274099999999</v>
      </c>
      <c r="L49" s="744">
        <v>256.77395999999999</v>
      </c>
      <c r="M49" s="744">
        <v>258.717308</v>
      </c>
      <c r="N49" s="744">
        <v>287.22103900000002</v>
      </c>
      <c r="O49" s="744">
        <v>269.20639199999999</v>
      </c>
      <c r="P49" s="745">
        <v>283.69734899999997</v>
      </c>
      <c r="Q49" s="743">
        <v>288.11964</v>
      </c>
      <c r="R49" s="744">
        <v>248.55019100000001</v>
      </c>
      <c r="S49" s="744">
        <v>230.783446</v>
      </c>
      <c r="T49" s="744">
        <v>197.69913700000001</v>
      </c>
      <c r="U49" s="745">
        <v>225.00495799999999</v>
      </c>
      <c r="V49" s="743">
        <v>3014.5520019999999</v>
      </c>
      <c r="W49" s="746">
        <v>3022.1488810000001</v>
      </c>
      <c r="X49" s="742">
        <v>100.3</v>
      </c>
      <c r="Y49" s="655" t="s">
        <v>757</v>
      </c>
      <c r="Z49" s="650"/>
      <c r="AA49" s="650"/>
      <c r="AB49" s="650"/>
      <c r="AC49" s="650"/>
      <c r="AD49" s="665" t="s">
        <v>1395</v>
      </c>
      <c r="AE49" s="650"/>
      <c r="AF49" s="666"/>
      <c r="AG49" s="663" t="s">
        <v>1393</v>
      </c>
    </row>
    <row r="50" spans="1:33" ht="10.5" customHeight="1" x14ac:dyDescent="0.25">
      <c r="A50" s="661"/>
      <c r="B50" s="652"/>
      <c r="C50" s="645"/>
      <c r="D50" s="645"/>
      <c r="E50" s="645"/>
      <c r="F50" s="645"/>
      <c r="G50" s="645"/>
      <c r="H50" s="653"/>
      <c r="I50" s="647" t="s">
        <v>1349</v>
      </c>
      <c r="J50" s="738">
        <v>4.9960880000000003</v>
      </c>
      <c r="K50" s="739">
        <v>4.7033259999999997</v>
      </c>
      <c r="L50" s="739">
        <v>4.8754670000000004</v>
      </c>
      <c r="M50" s="739">
        <v>4.6251449999999998</v>
      </c>
      <c r="N50" s="739">
        <v>5.0869679999999997</v>
      </c>
      <c r="O50" s="739">
        <v>5.154509</v>
      </c>
      <c r="P50" s="740">
        <v>5.7017629999999997</v>
      </c>
      <c r="Q50" s="738">
        <v>6.008032</v>
      </c>
      <c r="R50" s="739">
        <v>4.2679429999999998</v>
      </c>
      <c r="S50" s="739">
        <v>3.7061999999999999</v>
      </c>
      <c r="T50" s="739">
        <v>3.2228029999999999</v>
      </c>
      <c r="U50" s="740">
        <v>4.8306620000000002</v>
      </c>
      <c r="V50" s="738">
        <v>4.850911</v>
      </c>
      <c r="W50" s="741">
        <v>4.7094319999999996</v>
      </c>
      <c r="X50" s="742"/>
      <c r="Y50" s="655" t="s">
        <v>1350</v>
      </c>
      <c r="Z50" s="650"/>
      <c r="AA50" s="650"/>
      <c r="AB50" s="650"/>
      <c r="AC50" s="650"/>
      <c r="AD50" s="650"/>
      <c r="AE50" s="645"/>
      <c r="AF50" s="656"/>
      <c r="AG50" s="663"/>
    </row>
    <row r="51" spans="1:33" ht="7.5" customHeight="1" x14ac:dyDescent="0.25">
      <c r="A51" s="661"/>
      <c r="B51" s="652"/>
      <c r="C51" s="645"/>
      <c r="D51" s="645"/>
      <c r="E51" s="645"/>
      <c r="F51" s="645"/>
      <c r="G51" s="645"/>
      <c r="H51" s="653"/>
      <c r="I51" s="647"/>
      <c r="J51" s="743"/>
      <c r="K51" s="744"/>
      <c r="L51" s="744"/>
      <c r="M51" s="744"/>
      <c r="N51" s="744"/>
      <c r="O51" s="744"/>
      <c r="P51" s="745"/>
      <c r="Q51" s="743"/>
      <c r="R51" s="744"/>
      <c r="S51" s="744"/>
      <c r="T51" s="744"/>
      <c r="U51" s="745"/>
      <c r="V51" s="743"/>
      <c r="W51" s="746"/>
      <c r="X51" s="742"/>
      <c r="Y51" s="655"/>
      <c r="Z51" s="650"/>
      <c r="AA51" s="650"/>
      <c r="AB51" s="650"/>
      <c r="AC51" s="650"/>
      <c r="AD51" s="650"/>
      <c r="AE51" s="645"/>
      <c r="AF51" s="656"/>
      <c r="AG51" s="663"/>
    </row>
    <row r="52" spans="1:33" ht="11.25" customHeight="1" x14ac:dyDescent="0.25">
      <c r="A52" s="661" t="s">
        <v>1396</v>
      </c>
      <c r="B52" s="652"/>
      <c r="C52" s="645"/>
      <c r="D52" s="645"/>
      <c r="E52" s="645"/>
      <c r="F52" s="645" t="s">
        <v>1355</v>
      </c>
      <c r="G52" s="645"/>
      <c r="H52" s="653" t="s">
        <v>1397</v>
      </c>
      <c r="I52" s="647" t="s">
        <v>756</v>
      </c>
      <c r="J52" s="743">
        <v>65.357810999999998</v>
      </c>
      <c r="K52" s="744">
        <v>67.880008000000004</v>
      </c>
      <c r="L52" s="744">
        <v>70.013664000000006</v>
      </c>
      <c r="M52" s="744">
        <v>75.866951</v>
      </c>
      <c r="N52" s="744">
        <v>76.499930000000006</v>
      </c>
      <c r="O52" s="744">
        <v>71.569405000000003</v>
      </c>
      <c r="P52" s="745">
        <v>84.953298000000004</v>
      </c>
      <c r="Q52" s="743">
        <v>82.209196000000006</v>
      </c>
      <c r="R52" s="744">
        <v>72.487009</v>
      </c>
      <c r="S52" s="744">
        <v>57.085844999999999</v>
      </c>
      <c r="T52" s="744">
        <v>55.409360999999997</v>
      </c>
      <c r="U52" s="745">
        <v>51.166114</v>
      </c>
      <c r="V52" s="743">
        <v>931.77083100000004</v>
      </c>
      <c r="W52" s="746">
        <v>830.49859200000003</v>
      </c>
      <c r="X52" s="742">
        <v>89.1</v>
      </c>
      <c r="Y52" s="648" t="s">
        <v>757</v>
      </c>
      <c r="Z52" s="650"/>
      <c r="AA52" s="650"/>
      <c r="AB52" s="650"/>
      <c r="AC52" s="650"/>
      <c r="AD52" s="650"/>
      <c r="AE52" s="645" t="s">
        <v>1357</v>
      </c>
      <c r="AF52" s="656" t="s">
        <v>1398</v>
      </c>
      <c r="AG52" s="663" t="s">
        <v>1396</v>
      </c>
    </row>
    <row r="53" spans="1:33" ht="10.5" customHeight="1" x14ac:dyDescent="0.25">
      <c r="A53" s="661"/>
      <c r="B53" s="652"/>
      <c r="C53" s="645"/>
      <c r="D53" s="645"/>
      <c r="E53" s="645"/>
      <c r="F53" s="645"/>
      <c r="G53" s="645"/>
      <c r="H53" s="653"/>
      <c r="I53" s="654" t="s">
        <v>1349</v>
      </c>
      <c r="J53" s="738">
        <v>1.3580509999999999</v>
      </c>
      <c r="K53" s="739">
        <v>1.3531899999999999</v>
      </c>
      <c r="L53" s="739">
        <v>1.329377</v>
      </c>
      <c r="M53" s="739">
        <v>1.35629</v>
      </c>
      <c r="N53" s="739">
        <v>1.354889</v>
      </c>
      <c r="O53" s="739">
        <v>1.3703430000000001</v>
      </c>
      <c r="P53" s="740">
        <v>1.7073959999999999</v>
      </c>
      <c r="Q53" s="738">
        <v>1.714272</v>
      </c>
      <c r="R53" s="739">
        <v>1.2446999999999999</v>
      </c>
      <c r="S53" s="739">
        <v>0.91675399999999996</v>
      </c>
      <c r="T53" s="739">
        <v>0.90325900000000003</v>
      </c>
      <c r="U53" s="740">
        <v>1.098492</v>
      </c>
      <c r="V53" s="738">
        <v>1.4993730000000001</v>
      </c>
      <c r="W53" s="741">
        <v>1.294171</v>
      </c>
      <c r="X53" s="742"/>
      <c r="Y53" s="655" t="s">
        <v>1350</v>
      </c>
      <c r="Z53" s="650"/>
      <c r="AA53" s="650"/>
      <c r="AB53" s="650"/>
      <c r="AC53" s="650"/>
      <c r="AD53" s="650"/>
      <c r="AE53" s="645"/>
      <c r="AF53" s="656"/>
      <c r="AG53" s="663"/>
    </row>
    <row r="54" spans="1:33" ht="7.5" customHeight="1" x14ac:dyDescent="0.25">
      <c r="A54" s="661"/>
      <c r="B54" s="652"/>
      <c r="C54" s="645"/>
      <c r="D54" s="645"/>
      <c r="E54" s="645"/>
      <c r="F54" s="645"/>
      <c r="G54" s="645"/>
      <c r="H54" s="653"/>
      <c r="I54" s="654"/>
      <c r="J54" s="743"/>
      <c r="K54" s="744"/>
      <c r="L54" s="744"/>
      <c r="M54" s="744"/>
      <c r="N54" s="744"/>
      <c r="O54" s="744"/>
      <c r="P54" s="745"/>
      <c r="Q54" s="743"/>
      <c r="R54" s="744"/>
      <c r="S54" s="744"/>
      <c r="T54" s="744"/>
      <c r="U54" s="745"/>
      <c r="V54" s="743"/>
      <c r="W54" s="746"/>
      <c r="X54" s="742"/>
      <c r="Y54" s="655"/>
      <c r="Z54" s="650"/>
      <c r="AA54" s="650"/>
      <c r="AB54" s="650"/>
      <c r="AC54" s="650"/>
      <c r="AD54" s="650"/>
      <c r="AE54" s="645"/>
      <c r="AF54" s="656"/>
      <c r="AG54" s="663"/>
    </row>
    <row r="55" spans="1:33" ht="11.25" customHeight="1" x14ac:dyDescent="0.25">
      <c r="A55" s="661" t="s">
        <v>1399</v>
      </c>
      <c r="B55" s="652"/>
      <c r="C55" s="645"/>
      <c r="D55" s="645"/>
      <c r="E55" s="645"/>
      <c r="F55" s="645"/>
      <c r="G55" s="645"/>
      <c r="H55" s="653" t="s">
        <v>1400</v>
      </c>
      <c r="I55" s="654" t="s">
        <v>756</v>
      </c>
      <c r="J55" s="743">
        <v>175.08490900000001</v>
      </c>
      <c r="K55" s="744">
        <v>168.05273299999999</v>
      </c>
      <c r="L55" s="744">
        <v>186.76029600000001</v>
      </c>
      <c r="M55" s="744">
        <v>182.850357</v>
      </c>
      <c r="N55" s="744">
        <v>210.72110900000001</v>
      </c>
      <c r="O55" s="744">
        <v>197.636987</v>
      </c>
      <c r="P55" s="745">
        <v>198.74405100000001</v>
      </c>
      <c r="Q55" s="743">
        <v>205.91044400000001</v>
      </c>
      <c r="R55" s="744">
        <v>176.06318200000001</v>
      </c>
      <c r="S55" s="744">
        <v>173.69760099999999</v>
      </c>
      <c r="T55" s="744">
        <v>142.28977599999999</v>
      </c>
      <c r="U55" s="745">
        <v>173.83884399999999</v>
      </c>
      <c r="V55" s="743">
        <v>2082.7811710000001</v>
      </c>
      <c r="W55" s="746">
        <v>2191.6502890000002</v>
      </c>
      <c r="X55" s="742">
        <v>105.2</v>
      </c>
      <c r="Y55" s="655" t="s">
        <v>757</v>
      </c>
      <c r="Z55" s="650"/>
      <c r="AA55" s="650"/>
      <c r="AB55" s="650"/>
      <c r="AC55" s="650"/>
      <c r="AD55" s="650"/>
      <c r="AE55" s="645"/>
      <c r="AF55" s="656" t="s">
        <v>1401</v>
      </c>
      <c r="AG55" s="663" t="s">
        <v>1399</v>
      </c>
    </row>
    <row r="56" spans="1:33" ht="10.5" customHeight="1" x14ac:dyDescent="0.25">
      <c r="A56" s="661"/>
      <c r="B56" s="652"/>
      <c r="C56" s="645"/>
      <c r="D56" s="645"/>
      <c r="E56" s="645"/>
      <c r="F56" s="645"/>
      <c r="G56" s="645"/>
      <c r="H56" s="653"/>
      <c r="I56" s="647" t="s">
        <v>1349</v>
      </c>
      <c r="J56" s="738">
        <v>3.6380370000000002</v>
      </c>
      <c r="K56" s="739">
        <v>3.350136</v>
      </c>
      <c r="L56" s="739">
        <v>3.54609</v>
      </c>
      <c r="M56" s="739">
        <v>3.2688549999999998</v>
      </c>
      <c r="N56" s="739">
        <v>3.7320790000000001</v>
      </c>
      <c r="O56" s="739">
        <v>3.7841659999999999</v>
      </c>
      <c r="P56" s="740">
        <v>3.9943680000000001</v>
      </c>
      <c r="Q56" s="738">
        <v>4.2937599999999998</v>
      </c>
      <c r="R56" s="739">
        <v>3.0232429999999999</v>
      </c>
      <c r="S56" s="739">
        <v>2.789447</v>
      </c>
      <c r="T56" s="739">
        <v>2.3195440000000001</v>
      </c>
      <c r="U56" s="740">
        <v>3.73217</v>
      </c>
      <c r="V56" s="738">
        <v>3.3515380000000001</v>
      </c>
      <c r="W56" s="741">
        <v>3.4152610000000001</v>
      </c>
      <c r="X56" s="742"/>
      <c r="Y56" s="655" t="s">
        <v>1350</v>
      </c>
      <c r="Z56" s="650"/>
      <c r="AA56" s="650"/>
      <c r="AB56" s="650"/>
      <c r="AC56" s="650"/>
      <c r="AD56" s="650"/>
      <c r="AE56" s="645"/>
      <c r="AF56" s="656" t="s">
        <v>1402</v>
      </c>
      <c r="AG56" s="663"/>
    </row>
    <row r="57" spans="1:33" ht="7.5" customHeight="1" x14ac:dyDescent="0.25">
      <c r="A57" s="661"/>
      <c r="B57" s="652"/>
      <c r="C57" s="645"/>
      <c r="D57" s="645"/>
      <c r="E57" s="645"/>
      <c r="F57" s="645"/>
      <c r="G57" s="645"/>
      <c r="H57" s="653"/>
      <c r="I57" s="647"/>
      <c r="J57" s="743"/>
      <c r="K57" s="744"/>
      <c r="L57" s="744"/>
      <c r="M57" s="744"/>
      <c r="N57" s="744"/>
      <c r="O57" s="744"/>
      <c r="P57" s="745"/>
      <c r="Q57" s="743"/>
      <c r="R57" s="744"/>
      <c r="S57" s="744"/>
      <c r="T57" s="744"/>
      <c r="U57" s="745"/>
      <c r="V57" s="743"/>
      <c r="W57" s="746"/>
      <c r="X57" s="742"/>
      <c r="Y57" s="655"/>
      <c r="Z57" s="650"/>
      <c r="AA57" s="650"/>
      <c r="AB57" s="650"/>
      <c r="AC57" s="650"/>
      <c r="AD57" s="650"/>
      <c r="AE57" s="645"/>
      <c r="AF57" s="656"/>
      <c r="AG57" s="663"/>
    </row>
    <row r="58" spans="1:33" ht="12.6" customHeight="1" x14ac:dyDescent="0.25">
      <c r="A58" s="657" t="s">
        <v>1403</v>
      </c>
      <c r="B58" s="658" t="s">
        <v>1404</v>
      </c>
      <c r="C58" s="645"/>
      <c r="D58" s="645"/>
      <c r="E58" s="645"/>
      <c r="F58" s="645"/>
      <c r="G58" s="645"/>
      <c r="H58" s="667"/>
      <c r="I58" s="647" t="s">
        <v>756</v>
      </c>
      <c r="J58" s="747">
        <v>1079.7805880000001</v>
      </c>
      <c r="K58" s="748">
        <v>1115.333713</v>
      </c>
      <c r="L58" s="748">
        <v>1158.3905999999999</v>
      </c>
      <c r="M58" s="748">
        <v>1158.035112</v>
      </c>
      <c r="N58" s="748">
        <v>1174.6014749999999</v>
      </c>
      <c r="O58" s="748">
        <v>1099.5457739999999</v>
      </c>
      <c r="P58" s="749">
        <v>1121.554306</v>
      </c>
      <c r="Q58" s="747">
        <v>1088.4055969999999</v>
      </c>
      <c r="R58" s="748">
        <v>1254.121776</v>
      </c>
      <c r="S58" s="748">
        <v>1373.571001</v>
      </c>
      <c r="T58" s="748">
        <v>1339.541751</v>
      </c>
      <c r="U58" s="749">
        <v>980.91789400000005</v>
      </c>
      <c r="V58" s="747">
        <v>12958.528933</v>
      </c>
      <c r="W58" s="750">
        <v>13943.799587</v>
      </c>
      <c r="X58" s="737">
        <v>107.6</v>
      </c>
      <c r="Y58" s="648" t="s">
        <v>757</v>
      </c>
      <c r="Z58" s="659" t="s">
        <v>1405</v>
      </c>
      <c r="AA58" s="650"/>
      <c r="AB58" s="650"/>
      <c r="AC58" s="650"/>
      <c r="AD58" s="650"/>
      <c r="AE58" s="650"/>
      <c r="AF58" s="666"/>
      <c r="AG58" s="660" t="s">
        <v>1403</v>
      </c>
    </row>
    <row r="59" spans="1:33" ht="10.5" customHeight="1" x14ac:dyDescent="0.25">
      <c r="A59" s="661"/>
      <c r="B59" s="658" t="s">
        <v>1406</v>
      </c>
      <c r="C59" s="645"/>
      <c r="D59" s="645"/>
      <c r="E59" s="645"/>
      <c r="F59" s="645"/>
      <c r="G59" s="645"/>
      <c r="H59" s="667"/>
      <c r="I59" s="654" t="s">
        <v>1349</v>
      </c>
      <c r="J59" s="733">
        <v>22.436440000000001</v>
      </c>
      <c r="K59" s="734">
        <v>22.234210000000001</v>
      </c>
      <c r="L59" s="734">
        <v>21.994812</v>
      </c>
      <c r="M59" s="734">
        <v>20.702441</v>
      </c>
      <c r="N59" s="734">
        <v>20.803350999999999</v>
      </c>
      <c r="O59" s="734">
        <v>21.053063000000002</v>
      </c>
      <c r="P59" s="735">
        <v>22.541053999999999</v>
      </c>
      <c r="Q59" s="733">
        <v>22.696041000000001</v>
      </c>
      <c r="R59" s="734">
        <v>21.534966000000001</v>
      </c>
      <c r="S59" s="734">
        <v>22.058467</v>
      </c>
      <c r="T59" s="734">
        <v>21.83661</v>
      </c>
      <c r="U59" s="735">
        <v>21.059460000000001</v>
      </c>
      <c r="V59" s="733">
        <v>20.852411</v>
      </c>
      <c r="W59" s="736">
        <v>21.728704</v>
      </c>
      <c r="X59" s="737"/>
      <c r="Y59" s="655" t="s">
        <v>1350</v>
      </c>
      <c r="Z59" s="659" t="s">
        <v>1407</v>
      </c>
      <c r="AA59" s="650"/>
      <c r="AB59" s="650"/>
      <c r="AC59" s="650"/>
      <c r="AD59" s="650"/>
      <c r="AE59" s="650"/>
      <c r="AF59" s="666"/>
      <c r="AG59" s="663"/>
    </row>
    <row r="60" spans="1:33" ht="7.5" customHeight="1" x14ac:dyDescent="0.25">
      <c r="A60" s="661"/>
      <c r="B60" s="658"/>
      <c r="C60" s="645"/>
      <c r="D60" s="645"/>
      <c r="E60" s="645"/>
      <c r="F60" s="645"/>
      <c r="G60" s="645"/>
      <c r="H60" s="653"/>
      <c r="I60" s="654"/>
      <c r="J60" s="743"/>
      <c r="K60" s="744"/>
      <c r="L60" s="744"/>
      <c r="M60" s="744"/>
      <c r="N60" s="744"/>
      <c r="O60" s="744"/>
      <c r="P60" s="745"/>
      <c r="Q60" s="743"/>
      <c r="R60" s="744"/>
      <c r="S60" s="744"/>
      <c r="T60" s="744"/>
      <c r="U60" s="745"/>
      <c r="V60" s="743"/>
      <c r="W60" s="746"/>
      <c r="X60" s="742"/>
      <c r="Y60" s="655"/>
      <c r="Z60" s="659"/>
      <c r="AA60" s="650"/>
      <c r="AB60" s="650"/>
      <c r="AC60" s="650"/>
      <c r="AD60" s="650"/>
      <c r="AE60" s="645"/>
      <c r="AF60" s="656"/>
      <c r="AG60" s="663"/>
    </row>
    <row r="61" spans="1:33" ht="11.25" customHeight="1" x14ac:dyDescent="0.25">
      <c r="A61" s="661" t="s">
        <v>1408</v>
      </c>
      <c r="B61" s="652"/>
      <c r="C61" s="664" t="s">
        <v>1379</v>
      </c>
      <c r="D61" s="645"/>
      <c r="E61" s="664" t="s">
        <v>1409</v>
      </c>
      <c r="F61" s="645"/>
      <c r="G61" s="645"/>
      <c r="H61" s="667"/>
      <c r="I61" s="654" t="s">
        <v>756</v>
      </c>
      <c r="J61" s="743">
        <v>667.85732099999996</v>
      </c>
      <c r="K61" s="744">
        <v>711.73644300000001</v>
      </c>
      <c r="L61" s="744">
        <v>730.26604299999997</v>
      </c>
      <c r="M61" s="744">
        <v>693.90303100000006</v>
      </c>
      <c r="N61" s="744">
        <v>757.29889500000002</v>
      </c>
      <c r="O61" s="744">
        <v>684.81404399999997</v>
      </c>
      <c r="P61" s="745">
        <v>712.45119399999999</v>
      </c>
      <c r="Q61" s="743">
        <v>700.08444399999996</v>
      </c>
      <c r="R61" s="744">
        <v>788.11964</v>
      </c>
      <c r="S61" s="744">
        <v>839.64458999999999</v>
      </c>
      <c r="T61" s="744">
        <v>892.35387700000001</v>
      </c>
      <c r="U61" s="745">
        <v>647.17995599999995</v>
      </c>
      <c r="V61" s="743">
        <v>7606.5811780000004</v>
      </c>
      <c r="W61" s="746">
        <v>8825.7094780000007</v>
      </c>
      <c r="X61" s="742">
        <v>116</v>
      </c>
      <c r="Y61" s="655" t="s">
        <v>757</v>
      </c>
      <c r="Z61" s="650"/>
      <c r="AA61" s="665" t="s">
        <v>1357</v>
      </c>
      <c r="AB61" s="650"/>
      <c r="AC61" s="650"/>
      <c r="AD61" s="665" t="s">
        <v>1410</v>
      </c>
      <c r="AE61" s="645"/>
      <c r="AF61" s="656"/>
      <c r="AG61" s="663" t="s">
        <v>1408</v>
      </c>
    </row>
    <row r="62" spans="1:33" ht="10.5" customHeight="1" x14ac:dyDescent="0.25">
      <c r="A62" s="661"/>
      <c r="B62" s="652"/>
      <c r="C62" s="645"/>
      <c r="D62" s="645"/>
      <c r="E62" s="664" t="s">
        <v>1411</v>
      </c>
      <c r="F62" s="645"/>
      <c r="G62" s="645"/>
      <c r="H62" s="653"/>
      <c r="I62" s="647" t="s">
        <v>1349</v>
      </c>
      <c r="J62" s="738">
        <v>13.877209000000001</v>
      </c>
      <c r="K62" s="739">
        <v>14.188487</v>
      </c>
      <c r="L62" s="739">
        <v>13.865845</v>
      </c>
      <c r="M62" s="739">
        <v>12.405053000000001</v>
      </c>
      <c r="N62" s="739">
        <v>13.412511</v>
      </c>
      <c r="O62" s="739">
        <v>13.112171999999999</v>
      </c>
      <c r="P62" s="740">
        <v>14.318879000000001</v>
      </c>
      <c r="Q62" s="738">
        <v>14.598552</v>
      </c>
      <c r="R62" s="739">
        <v>13.53308</v>
      </c>
      <c r="S62" s="739">
        <v>13.484030000000001</v>
      </c>
      <c r="T62" s="739">
        <v>14.546753000000001</v>
      </c>
      <c r="U62" s="740">
        <v>13.894394</v>
      </c>
      <c r="V62" s="738">
        <v>12.240244000000001</v>
      </c>
      <c r="W62" s="741">
        <v>13.753154</v>
      </c>
      <c r="X62" s="742"/>
      <c r="Y62" s="655" t="s">
        <v>1350</v>
      </c>
      <c r="Z62" s="650"/>
      <c r="AA62" s="650"/>
      <c r="AB62" s="650"/>
      <c r="AC62" s="650"/>
      <c r="AD62" s="665" t="s">
        <v>1412</v>
      </c>
      <c r="AE62" s="645"/>
      <c r="AF62" s="656"/>
      <c r="AG62" s="663"/>
    </row>
    <row r="63" spans="1:33" ht="7.5" customHeight="1" x14ac:dyDescent="0.25">
      <c r="A63" s="661"/>
      <c r="B63" s="652"/>
      <c r="C63" s="645"/>
      <c r="D63" s="645"/>
      <c r="E63" s="645"/>
      <c r="F63" s="645"/>
      <c r="G63" s="645"/>
      <c r="H63" s="653"/>
      <c r="I63" s="647"/>
      <c r="J63" s="743"/>
      <c r="K63" s="744"/>
      <c r="L63" s="744"/>
      <c r="M63" s="744"/>
      <c r="N63" s="744"/>
      <c r="O63" s="744"/>
      <c r="P63" s="745"/>
      <c r="Q63" s="743"/>
      <c r="R63" s="744"/>
      <c r="S63" s="744"/>
      <c r="T63" s="744"/>
      <c r="U63" s="745"/>
      <c r="V63" s="743"/>
      <c r="W63" s="746"/>
      <c r="X63" s="742"/>
      <c r="Y63" s="655"/>
      <c r="Z63" s="650"/>
      <c r="AA63" s="650"/>
      <c r="AB63" s="650"/>
      <c r="AC63" s="650"/>
      <c r="AD63" s="650"/>
      <c r="AE63" s="645"/>
      <c r="AF63" s="656"/>
      <c r="AG63" s="663"/>
    </row>
    <row r="64" spans="1:33" ht="11.25" customHeight="1" x14ac:dyDescent="0.25">
      <c r="A64" s="661" t="s">
        <v>1413</v>
      </c>
      <c r="B64" s="652"/>
      <c r="C64" s="645"/>
      <c r="D64" s="645"/>
      <c r="E64" s="664" t="s">
        <v>1414</v>
      </c>
      <c r="F64" s="645"/>
      <c r="G64" s="645"/>
      <c r="H64" s="667"/>
      <c r="I64" s="654" t="s">
        <v>756</v>
      </c>
      <c r="J64" s="743">
        <v>411.92326700000001</v>
      </c>
      <c r="K64" s="744">
        <v>403.59726999999998</v>
      </c>
      <c r="L64" s="744">
        <v>428.12455699999998</v>
      </c>
      <c r="M64" s="744">
        <v>464.13208100000003</v>
      </c>
      <c r="N64" s="744">
        <v>417.30257999999998</v>
      </c>
      <c r="O64" s="744">
        <v>414.73173000000003</v>
      </c>
      <c r="P64" s="745">
        <v>409.10311200000001</v>
      </c>
      <c r="Q64" s="743">
        <v>388.32115299999998</v>
      </c>
      <c r="R64" s="744">
        <v>466.00213600000001</v>
      </c>
      <c r="S64" s="744">
        <v>533.92641100000003</v>
      </c>
      <c r="T64" s="744">
        <v>447.18787400000002</v>
      </c>
      <c r="U64" s="745">
        <v>333.73793799999999</v>
      </c>
      <c r="V64" s="743">
        <v>5351.9477550000001</v>
      </c>
      <c r="W64" s="746">
        <v>5118.0901089999998</v>
      </c>
      <c r="X64" s="742">
        <v>95.6</v>
      </c>
      <c r="Y64" s="655" t="s">
        <v>757</v>
      </c>
      <c r="Z64" s="650"/>
      <c r="AA64" s="650"/>
      <c r="AB64" s="650"/>
      <c r="AC64" s="650"/>
      <c r="AD64" s="665" t="s">
        <v>1415</v>
      </c>
      <c r="AE64" s="650"/>
      <c r="AF64" s="666"/>
      <c r="AG64" s="663" t="s">
        <v>1413</v>
      </c>
    </row>
    <row r="65" spans="1:33" ht="10.5" customHeight="1" x14ac:dyDescent="0.25">
      <c r="A65" s="661"/>
      <c r="B65" s="652"/>
      <c r="C65" s="645"/>
      <c r="D65" s="645"/>
      <c r="E65" s="645"/>
      <c r="F65" s="645"/>
      <c r="G65" s="645"/>
      <c r="H65" s="646"/>
      <c r="I65" s="647" t="s">
        <v>1349</v>
      </c>
      <c r="J65" s="738">
        <v>8.5592310000000005</v>
      </c>
      <c r="K65" s="739">
        <v>8.0457230000000006</v>
      </c>
      <c r="L65" s="739">
        <v>8.1289669999999994</v>
      </c>
      <c r="M65" s="739">
        <v>8.2973879999999998</v>
      </c>
      <c r="N65" s="739">
        <v>7.3908399999999999</v>
      </c>
      <c r="O65" s="739">
        <v>7.9408909999999997</v>
      </c>
      <c r="P65" s="740">
        <v>8.222175</v>
      </c>
      <c r="Q65" s="738">
        <v>8.0974900000000005</v>
      </c>
      <c r="R65" s="739">
        <v>8.001887</v>
      </c>
      <c r="S65" s="739">
        <v>8.5744369999999996</v>
      </c>
      <c r="T65" s="739">
        <v>7.2898560000000003</v>
      </c>
      <c r="U65" s="740">
        <v>7.1650650000000002</v>
      </c>
      <c r="V65" s="738">
        <v>8.6121669999999995</v>
      </c>
      <c r="W65" s="741">
        <v>7.9755500000000001</v>
      </c>
      <c r="X65" s="742"/>
      <c r="Y65" s="655" t="s">
        <v>1350</v>
      </c>
      <c r="Z65" s="650"/>
      <c r="AA65" s="650"/>
      <c r="AB65" s="650"/>
      <c r="AC65" s="650"/>
      <c r="AD65" s="650"/>
      <c r="AE65" s="650"/>
      <c r="AF65" s="645"/>
      <c r="AG65" s="663"/>
    </row>
    <row r="66" spans="1:33" ht="7.5" customHeight="1" x14ac:dyDescent="0.25">
      <c r="A66" s="661"/>
      <c r="B66" s="652"/>
      <c r="C66" s="645"/>
      <c r="D66" s="645"/>
      <c r="E66" s="645"/>
      <c r="F66" s="645"/>
      <c r="G66" s="645"/>
      <c r="H66" s="646"/>
      <c r="I66" s="647"/>
      <c r="J66" s="743"/>
      <c r="K66" s="744"/>
      <c r="L66" s="744"/>
      <c r="M66" s="744"/>
      <c r="N66" s="744"/>
      <c r="O66" s="744"/>
      <c r="P66" s="745"/>
      <c r="Q66" s="743"/>
      <c r="R66" s="744"/>
      <c r="S66" s="744"/>
      <c r="T66" s="744"/>
      <c r="U66" s="745"/>
      <c r="V66" s="743"/>
      <c r="W66" s="746"/>
      <c r="X66" s="742"/>
      <c r="Y66" s="655"/>
      <c r="Z66" s="650"/>
      <c r="AA66" s="650"/>
      <c r="AB66" s="650"/>
      <c r="AC66" s="650"/>
      <c r="AD66" s="650"/>
      <c r="AE66" s="650"/>
      <c r="AF66" s="645"/>
      <c r="AG66" s="663"/>
    </row>
    <row r="67" spans="1:33" ht="12.6" customHeight="1" x14ac:dyDescent="0.25">
      <c r="A67" s="657" t="s">
        <v>1416</v>
      </c>
      <c r="B67" s="658" t="s">
        <v>1417</v>
      </c>
      <c r="C67" s="645"/>
      <c r="D67" s="645"/>
      <c r="E67" s="645"/>
      <c r="F67" s="645"/>
      <c r="G67" s="645"/>
      <c r="H67" s="646"/>
      <c r="I67" s="647" t="s">
        <v>756</v>
      </c>
      <c r="J67" s="747">
        <v>1297.8669970000001</v>
      </c>
      <c r="K67" s="748">
        <v>1601.930867</v>
      </c>
      <c r="L67" s="748">
        <v>1614.7676859999999</v>
      </c>
      <c r="M67" s="748">
        <v>1717.7103480000001</v>
      </c>
      <c r="N67" s="748">
        <v>1767.277464</v>
      </c>
      <c r="O67" s="748">
        <v>1692.894877</v>
      </c>
      <c r="P67" s="749">
        <v>1470.8196889999999</v>
      </c>
      <c r="Q67" s="747">
        <v>1322.0965060000001</v>
      </c>
      <c r="R67" s="748">
        <v>1834.4447419999999</v>
      </c>
      <c r="S67" s="748">
        <v>1857.243283</v>
      </c>
      <c r="T67" s="748">
        <v>1792.386471</v>
      </c>
      <c r="U67" s="749">
        <v>1342.5145680000001</v>
      </c>
      <c r="V67" s="747">
        <v>17999.783131</v>
      </c>
      <c r="W67" s="750">
        <v>19311.953497999999</v>
      </c>
      <c r="X67" s="737">
        <v>107.3</v>
      </c>
      <c r="Y67" s="648" t="s">
        <v>757</v>
      </c>
      <c r="Z67" s="659" t="s">
        <v>1418</v>
      </c>
      <c r="AA67" s="650"/>
      <c r="AB67" s="650"/>
      <c r="AC67" s="650"/>
      <c r="AD67" s="650"/>
      <c r="AE67" s="650"/>
      <c r="AF67" s="645"/>
      <c r="AG67" s="660" t="s">
        <v>1416</v>
      </c>
    </row>
    <row r="68" spans="1:33" ht="10.5" customHeight="1" x14ac:dyDescent="0.25">
      <c r="A68" s="661"/>
      <c r="B68" s="658" t="s">
        <v>1406</v>
      </c>
      <c r="C68" s="645"/>
      <c r="D68" s="645"/>
      <c r="E68" s="645"/>
      <c r="F68" s="645"/>
      <c r="G68" s="645"/>
      <c r="H68" s="646"/>
      <c r="I68" s="654" t="s">
        <v>1349</v>
      </c>
      <c r="J68" s="733">
        <v>26.967991999999999</v>
      </c>
      <c r="K68" s="734">
        <v>31.934539000000001</v>
      </c>
      <c r="L68" s="734">
        <v>30.660221</v>
      </c>
      <c r="M68" s="734">
        <v>30.707874</v>
      </c>
      <c r="N68" s="734">
        <v>31.300228000000001</v>
      </c>
      <c r="O68" s="734">
        <v>32.413950999999997</v>
      </c>
      <c r="P68" s="735">
        <v>29.560607000000001</v>
      </c>
      <c r="Q68" s="733">
        <v>27.569095000000001</v>
      </c>
      <c r="R68" s="734">
        <v>31.499896</v>
      </c>
      <c r="S68" s="734">
        <v>29.825862999999998</v>
      </c>
      <c r="T68" s="734">
        <v>29.218682000000001</v>
      </c>
      <c r="U68" s="735">
        <v>28.822628000000002</v>
      </c>
      <c r="V68" s="733">
        <v>28.96462</v>
      </c>
      <c r="W68" s="736">
        <v>30.09393</v>
      </c>
      <c r="X68" s="737"/>
      <c r="Y68" s="655" t="s">
        <v>1350</v>
      </c>
      <c r="Z68" s="659" t="s">
        <v>1407</v>
      </c>
      <c r="AA68" s="650"/>
      <c r="AB68" s="650"/>
      <c r="AC68" s="650"/>
      <c r="AD68" s="650"/>
      <c r="AE68" s="650"/>
      <c r="AF68" s="645"/>
      <c r="AG68" s="663"/>
    </row>
    <row r="69" spans="1:33" ht="7.5" customHeight="1" x14ac:dyDescent="0.25">
      <c r="A69" s="661"/>
      <c r="B69" s="658"/>
      <c r="C69" s="645"/>
      <c r="D69" s="645"/>
      <c r="E69" s="645"/>
      <c r="F69" s="645"/>
      <c r="G69" s="645"/>
      <c r="H69" s="646"/>
      <c r="I69" s="654"/>
      <c r="J69" s="743"/>
      <c r="K69" s="744"/>
      <c r="L69" s="744"/>
      <c r="M69" s="744"/>
      <c r="N69" s="744"/>
      <c r="O69" s="744"/>
      <c r="P69" s="745"/>
      <c r="Q69" s="743"/>
      <c r="R69" s="744"/>
      <c r="S69" s="744"/>
      <c r="T69" s="744"/>
      <c r="U69" s="745"/>
      <c r="V69" s="743"/>
      <c r="W69" s="746"/>
      <c r="X69" s="742"/>
      <c r="Y69" s="655"/>
      <c r="Z69" s="659"/>
      <c r="AA69" s="650"/>
      <c r="AB69" s="650"/>
      <c r="AC69" s="650"/>
      <c r="AD69" s="650"/>
      <c r="AE69" s="650"/>
      <c r="AF69" s="645"/>
      <c r="AG69" s="663"/>
    </row>
    <row r="70" spans="1:33" ht="11.25" customHeight="1" x14ac:dyDescent="0.25">
      <c r="A70" s="661" t="s">
        <v>1419</v>
      </c>
      <c r="B70" s="652"/>
      <c r="C70" s="664" t="s">
        <v>1379</v>
      </c>
      <c r="D70" s="645"/>
      <c r="E70" s="664" t="s">
        <v>1420</v>
      </c>
      <c r="F70" s="645"/>
      <c r="G70" s="645"/>
      <c r="H70" s="646"/>
      <c r="I70" s="654" t="s">
        <v>756</v>
      </c>
      <c r="J70" s="743">
        <v>690.41568400000006</v>
      </c>
      <c r="K70" s="744">
        <v>908.86258299999997</v>
      </c>
      <c r="L70" s="744">
        <v>903.82136800000001</v>
      </c>
      <c r="M70" s="744">
        <v>979.41666399999997</v>
      </c>
      <c r="N70" s="744">
        <v>1042.898596</v>
      </c>
      <c r="O70" s="744">
        <v>979.64575600000001</v>
      </c>
      <c r="P70" s="745">
        <v>843.26854300000002</v>
      </c>
      <c r="Q70" s="743">
        <v>697.55444999999997</v>
      </c>
      <c r="R70" s="744">
        <v>1018.630895</v>
      </c>
      <c r="S70" s="744">
        <v>1026.3072320000001</v>
      </c>
      <c r="T70" s="744">
        <v>1012.030065</v>
      </c>
      <c r="U70" s="745">
        <v>765.76921000000004</v>
      </c>
      <c r="V70" s="743">
        <v>10277.711719999999</v>
      </c>
      <c r="W70" s="746">
        <v>10868.621046</v>
      </c>
      <c r="X70" s="742">
        <v>105.7</v>
      </c>
      <c r="Y70" s="655" t="s">
        <v>757</v>
      </c>
      <c r="Z70" s="650"/>
      <c r="AA70" s="665" t="s">
        <v>1357</v>
      </c>
      <c r="AB70" s="650"/>
      <c r="AC70" s="650"/>
      <c r="AD70" s="665" t="s">
        <v>1421</v>
      </c>
      <c r="AE70" s="650"/>
      <c r="AF70" s="645"/>
      <c r="AG70" s="663" t="s">
        <v>1419</v>
      </c>
    </row>
    <row r="71" spans="1:33" ht="10.5" customHeight="1" x14ac:dyDescent="0.25">
      <c r="A71" s="661"/>
      <c r="B71" s="652"/>
      <c r="C71" s="645"/>
      <c r="D71" s="645"/>
      <c r="E71" s="645"/>
      <c r="F71" s="645"/>
      <c r="G71" s="645"/>
      <c r="H71" s="646"/>
      <c r="I71" s="647" t="s">
        <v>1349</v>
      </c>
      <c r="J71" s="738">
        <v>14.345942000000001</v>
      </c>
      <c r="K71" s="739">
        <v>18.118202</v>
      </c>
      <c r="L71" s="739">
        <v>17.161207000000001</v>
      </c>
      <c r="M71" s="739">
        <v>17.509240999999999</v>
      </c>
      <c r="N71" s="739">
        <v>18.470763000000002</v>
      </c>
      <c r="O71" s="739">
        <v>18.757331000000001</v>
      </c>
      <c r="P71" s="740">
        <v>16.948053000000002</v>
      </c>
      <c r="Q71" s="738">
        <v>14.545795</v>
      </c>
      <c r="R71" s="739">
        <v>17.491268999999999</v>
      </c>
      <c r="S71" s="739">
        <v>16.481684999999999</v>
      </c>
      <c r="T71" s="739">
        <v>16.497661000000001</v>
      </c>
      <c r="U71" s="740">
        <v>16.440403</v>
      </c>
      <c r="V71" s="738">
        <v>16.538533000000001</v>
      </c>
      <c r="W71" s="741">
        <v>16.936634999999999</v>
      </c>
      <c r="X71" s="742"/>
      <c r="Y71" s="655" t="s">
        <v>1350</v>
      </c>
      <c r="Z71" s="650"/>
      <c r="AA71" s="650"/>
      <c r="AB71" s="650"/>
      <c r="AC71" s="650"/>
      <c r="AD71" s="650"/>
      <c r="AE71" s="650"/>
      <c r="AF71" s="645"/>
      <c r="AG71" s="663"/>
    </row>
    <row r="72" spans="1:33" ht="7.5" customHeight="1" x14ac:dyDescent="0.25">
      <c r="A72" s="661"/>
      <c r="B72" s="652"/>
      <c r="C72" s="645"/>
      <c r="D72" s="645"/>
      <c r="E72" s="645"/>
      <c r="F72" s="645"/>
      <c r="G72" s="645"/>
      <c r="H72" s="646"/>
      <c r="I72" s="647"/>
      <c r="J72" s="743"/>
      <c r="K72" s="744"/>
      <c r="L72" s="744"/>
      <c r="M72" s="744"/>
      <c r="N72" s="744"/>
      <c r="O72" s="744"/>
      <c r="P72" s="745"/>
      <c r="Q72" s="743"/>
      <c r="R72" s="744"/>
      <c r="S72" s="744"/>
      <c r="T72" s="744"/>
      <c r="U72" s="745"/>
      <c r="V72" s="743"/>
      <c r="W72" s="746"/>
      <c r="X72" s="742"/>
      <c r="Y72" s="655"/>
      <c r="Z72" s="650"/>
      <c r="AA72" s="650"/>
      <c r="AB72" s="650"/>
      <c r="AC72" s="650"/>
      <c r="AD72" s="650"/>
      <c r="AE72" s="650"/>
      <c r="AF72" s="645"/>
      <c r="AG72" s="663"/>
    </row>
    <row r="73" spans="1:33" ht="11.25" customHeight="1" x14ac:dyDescent="0.25">
      <c r="A73" s="661" t="s">
        <v>1422</v>
      </c>
      <c r="B73" s="652"/>
      <c r="C73" s="645"/>
      <c r="D73" s="645"/>
      <c r="E73" s="664" t="s">
        <v>1423</v>
      </c>
      <c r="F73" s="645"/>
      <c r="G73" s="645"/>
      <c r="H73" s="646"/>
      <c r="I73" s="647" t="s">
        <v>756</v>
      </c>
      <c r="J73" s="743">
        <v>50.168129999999998</v>
      </c>
      <c r="K73" s="744">
        <v>42.302019999999999</v>
      </c>
      <c r="L73" s="744">
        <v>42.378332999999998</v>
      </c>
      <c r="M73" s="744">
        <v>60.823332999999998</v>
      </c>
      <c r="N73" s="744">
        <v>47.368302999999997</v>
      </c>
      <c r="O73" s="744">
        <v>44.976204000000003</v>
      </c>
      <c r="P73" s="745">
        <v>50.574429000000002</v>
      </c>
      <c r="Q73" s="743">
        <v>38.442632000000003</v>
      </c>
      <c r="R73" s="744">
        <v>52.178891</v>
      </c>
      <c r="S73" s="744">
        <v>44.834344000000002</v>
      </c>
      <c r="T73" s="744">
        <v>52.524425999999998</v>
      </c>
      <c r="U73" s="745">
        <v>55.544975999999998</v>
      </c>
      <c r="V73" s="743">
        <v>589.06140800000003</v>
      </c>
      <c r="W73" s="746">
        <v>582.11602100000005</v>
      </c>
      <c r="X73" s="742">
        <v>98.8</v>
      </c>
      <c r="Y73" s="648" t="s">
        <v>757</v>
      </c>
      <c r="Z73" s="650"/>
      <c r="AA73" s="650"/>
      <c r="AB73" s="650"/>
      <c r="AC73" s="650"/>
      <c r="AD73" s="665" t="s">
        <v>1424</v>
      </c>
      <c r="AE73" s="650"/>
      <c r="AF73" s="645"/>
      <c r="AG73" s="663" t="s">
        <v>1422</v>
      </c>
    </row>
    <row r="74" spans="1:33" ht="10.5" customHeight="1" x14ac:dyDescent="0.25">
      <c r="A74" s="661"/>
      <c r="B74" s="652"/>
      <c r="C74" s="645"/>
      <c r="D74" s="645"/>
      <c r="E74" s="645"/>
      <c r="F74" s="645"/>
      <c r="G74" s="645"/>
      <c r="H74" s="646"/>
      <c r="I74" s="654" t="s">
        <v>1349</v>
      </c>
      <c r="J74" s="738">
        <v>1.0424290000000001</v>
      </c>
      <c r="K74" s="739">
        <v>0.84329200000000004</v>
      </c>
      <c r="L74" s="739">
        <v>0.80465399999999998</v>
      </c>
      <c r="M74" s="739">
        <v>1.0873520000000001</v>
      </c>
      <c r="N74" s="739">
        <v>0.83893899999999999</v>
      </c>
      <c r="O74" s="739">
        <v>0.86116199999999998</v>
      </c>
      <c r="P74" s="740">
        <v>1.0164470000000001</v>
      </c>
      <c r="Q74" s="738">
        <v>0.80162699999999998</v>
      </c>
      <c r="R74" s="739">
        <v>0.89598199999999995</v>
      </c>
      <c r="S74" s="739">
        <v>0.72000399999999998</v>
      </c>
      <c r="T74" s="739">
        <v>0.85623000000000005</v>
      </c>
      <c r="U74" s="740">
        <v>1.1925030000000001</v>
      </c>
      <c r="V74" s="738">
        <v>0.94789699999999999</v>
      </c>
      <c r="W74" s="741">
        <v>0.907115</v>
      </c>
      <c r="X74" s="742"/>
      <c r="Y74" s="655" t="s">
        <v>1350</v>
      </c>
      <c r="Z74" s="650"/>
      <c r="AA74" s="650"/>
      <c r="AB74" s="650"/>
      <c r="AC74" s="650"/>
      <c r="AD74" s="650"/>
      <c r="AE74" s="650"/>
      <c r="AF74" s="645"/>
      <c r="AG74" s="663"/>
    </row>
    <row r="75" spans="1:33" ht="7.5" customHeight="1" x14ac:dyDescent="0.25">
      <c r="A75" s="661"/>
      <c r="B75" s="652"/>
      <c r="C75" s="645"/>
      <c r="D75" s="645"/>
      <c r="E75" s="645"/>
      <c r="F75" s="645"/>
      <c r="G75" s="645"/>
      <c r="H75" s="646"/>
      <c r="I75" s="654"/>
      <c r="J75" s="743"/>
      <c r="K75" s="744"/>
      <c r="L75" s="744"/>
      <c r="M75" s="744"/>
      <c r="N75" s="744"/>
      <c r="O75" s="744"/>
      <c r="P75" s="745"/>
      <c r="Q75" s="743"/>
      <c r="R75" s="744"/>
      <c r="S75" s="744"/>
      <c r="T75" s="744"/>
      <c r="U75" s="745"/>
      <c r="V75" s="743"/>
      <c r="W75" s="746"/>
      <c r="X75" s="742"/>
      <c r="Y75" s="655"/>
      <c r="Z75" s="650"/>
      <c r="AA75" s="650"/>
      <c r="AB75" s="650"/>
      <c r="AC75" s="650"/>
      <c r="AD75" s="650"/>
      <c r="AE75" s="650"/>
      <c r="AF75" s="645"/>
      <c r="AG75" s="663"/>
    </row>
    <row r="76" spans="1:33" ht="11.25" customHeight="1" x14ac:dyDescent="0.25">
      <c r="A76" s="661" t="s">
        <v>1425</v>
      </c>
      <c r="B76" s="652"/>
      <c r="C76" s="645"/>
      <c r="D76" s="645"/>
      <c r="E76" s="645"/>
      <c r="F76" s="645" t="s">
        <v>1355</v>
      </c>
      <c r="G76" s="645"/>
      <c r="H76" s="646" t="s">
        <v>1426</v>
      </c>
      <c r="I76" s="654" t="s">
        <v>756</v>
      </c>
      <c r="J76" s="743">
        <v>47.801233000000003</v>
      </c>
      <c r="K76" s="744">
        <v>39.516027000000001</v>
      </c>
      <c r="L76" s="744">
        <v>38.614609000000002</v>
      </c>
      <c r="M76" s="744">
        <v>55.965423999999999</v>
      </c>
      <c r="N76" s="744">
        <v>42.848495999999997</v>
      </c>
      <c r="O76" s="744">
        <v>42.023834000000001</v>
      </c>
      <c r="P76" s="745">
        <v>46.798929999999999</v>
      </c>
      <c r="Q76" s="743">
        <v>35.766803000000003</v>
      </c>
      <c r="R76" s="744">
        <v>50.497298999999998</v>
      </c>
      <c r="S76" s="744">
        <v>41.705947999999999</v>
      </c>
      <c r="T76" s="744">
        <v>48.822563000000002</v>
      </c>
      <c r="U76" s="745">
        <v>52.226438000000002</v>
      </c>
      <c r="V76" s="743">
        <v>550.84906899999999</v>
      </c>
      <c r="W76" s="746">
        <v>542.58760400000006</v>
      </c>
      <c r="X76" s="742">
        <v>98.5</v>
      </c>
      <c r="Y76" s="655" t="s">
        <v>757</v>
      </c>
      <c r="Z76" s="650"/>
      <c r="AA76" s="650"/>
      <c r="AB76" s="650"/>
      <c r="AC76" s="650"/>
      <c r="AD76" s="650"/>
      <c r="AE76" s="650" t="s">
        <v>1357</v>
      </c>
      <c r="AF76" s="645" t="s">
        <v>1427</v>
      </c>
      <c r="AG76" s="663" t="s">
        <v>1425</v>
      </c>
    </row>
    <row r="77" spans="1:33" ht="10.5" customHeight="1" x14ac:dyDescent="0.25">
      <c r="A77" s="661"/>
      <c r="B77" s="652"/>
      <c r="C77" s="645"/>
      <c r="D77" s="645"/>
      <c r="E77" s="645"/>
      <c r="F77" s="645"/>
      <c r="G77" s="645"/>
      <c r="H77" s="646"/>
      <c r="I77" s="647" t="s">
        <v>1349</v>
      </c>
      <c r="J77" s="738">
        <v>0.99324800000000002</v>
      </c>
      <c r="K77" s="739">
        <v>0.78775300000000004</v>
      </c>
      <c r="L77" s="739">
        <v>0.73319100000000004</v>
      </c>
      <c r="M77" s="739">
        <v>1.0005059999999999</v>
      </c>
      <c r="N77" s="739">
        <v>0.75888900000000004</v>
      </c>
      <c r="O77" s="739">
        <v>0.80463300000000004</v>
      </c>
      <c r="P77" s="740">
        <v>0.94056700000000004</v>
      </c>
      <c r="Q77" s="738">
        <v>0.74582899999999996</v>
      </c>
      <c r="R77" s="739">
        <v>0.86710699999999996</v>
      </c>
      <c r="S77" s="739">
        <v>0.66976500000000005</v>
      </c>
      <c r="T77" s="739">
        <v>0.79588400000000004</v>
      </c>
      <c r="U77" s="740">
        <v>1.121256</v>
      </c>
      <c r="V77" s="738">
        <v>0.88640699999999994</v>
      </c>
      <c r="W77" s="741">
        <v>0.84551699999999996</v>
      </c>
      <c r="X77" s="742"/>
      <c r="Y77" s="655" t="s">
        <v>1350</v>
      </c>
      <c r="Z77" s="650"/>
      <c r="AA77" s="650"/>
      <c r="AB77" s="650"/>
      <c r="AC77" s="650"/>
      <c r="AD77" s="650"/>
      <c r="AE77" s="650"/>
      <c r="AF77" s="645" t="s">
        <v>1428</v>
      </c>
      <c r="AG77" s="663"/>
    </row>
    <row r="78" spans="1:33" ht="7.5" customHeight="1" x14ac:dyDescent="0.25">
      <c r="A78" s="661"/>
      <c r="B78" s="652"/>
      <c r="C78" s="645"/>
      <c r="D78" s="645"/>
      <c r="E78" s="645"/>
      <c r="F78" s="645"/>
      <c r="G78" s="645"/>
      <c r="H78" s="646"/>
      <c r="I78" s="647"/>
      <c r="J78" s="743"/>
      <c r="K78" s="744"/>
      <c r="L78" s="744"/>
      <c r="M78" s="744"/>
      <c r="N78" s="744"/>
      <c r="O78" s="744"/>
      <c r="P78" s="745"/>
      <c r="Q78" s="743"/>
      <c r="R78" s="744"/>
      <c r="S78" s="744"/>
      <c r="T78" s="744"/>
      <c r="U78" s="745"/>
      <c r="V78" s="743"/>
      <c r="W78" s="746"/>
      <c r="X78" s="742"/>
      <c r="Y78" s="655"/>
      <c r="Z78" s="650"/>
      <c r="AA78" s="650"/>
      <c r="AB78" s="650"/>
      <c r="AC78" s="650"/>
      <c r="AD78" s="650"/>
      <c r="AE78" s="650"/>
      <c r="AF78" s="645"/>
      <c r="AG78" s="663"/>
    </row>
    <row r="79" spans="1:33" ht="11.25" customHeight="1" x14ac:dyDescent="0.25">
      <c r="A79" s="661" t="s">
        <v>1429</v>
      </c>
      <c r="B79" s="652"/>
      <c r="C79" s="645"/>
      <c r="D79" s="645"/>
      <c r="E79" s="645"/>
      <c r="F79" s="645"/>
      <c r="G79" s="645"/>
      <c r="H79" s="646" t="s">
        <v>1430</v>
      </c>
      <c r="I79" s="647" t="s">
        <v>756</v>
      </c>
      <c r="J79" s="743">
        <v>2.3668969999999998</v>
      </c>
      <c r="K79" s="744">
        <v>2.7859929999999999</v>
      </c>
      <c r="L79" s="744">
        <v>3.7637239999999998</v>
      </c>
      <c r="M79" s="744">
        <v>4.8579090000000003</v>
      </c>
      <c r="N79" s="744">
        <v>4.5198070000000001</v>
      </c>
      <c r="O79" s="744">
        <v>2.9523700000000002</v>
      </c>
      <c r="P79" s="745">
        <v>3.7754989999999999</v>
      </c>
      <c r="Q79" s="743">
        <v>2.6758289999999998</v>
      </c>
      <c r="R79" s="744">
        <v>1.681592</v>
      </c>
      <c r="S79" s="744">
        <v>3.128396</v>
      </c>
      <c r="T79" s="744">
        <v>3.7018629999999999</v>
      </c>
      <c r="U79" s="745">
        <v>3.3185380000000002</v>
      </c>
      <c r="V79" s="743">
        <v>38.212339</v>
      </c>
      <c r="W79" s="746">
        <v>39.528416999999997</v>
      </c>
      <c r="X79" s="742">
        <v>103.4</v>
      </c>
      <c r="Y79" s="648" t="s">
        <v>757</v>
      </c>
      <c r="Z79" s="650"/>
      <c r="AA79" s="650"/>
      <c r="AB79" s="650"/>
      <c r="AC79" s="650"/>
      <c r="AD79" s="650"/>
      <c r="AE79" s="650"/>
      <c r="AF79" s="645" t="s">
        <v>1431</v>
      </c>
      <c r="AG79" s="663" t="s">
        <v>1429</v>
      </c>
    </row>
    <row r="80" spans="1:33" ht="10.5" customHeight="1" x14ac:dyDescent="0.25">
      <c r="A80" s="661"/>
      <c r="B80" s="652"/>
      <c r="C80" s="645"/>
      <c r="D80" s="645"/>
      <c r="E80" s="645"/>
      <c r="F80" s="645"/>
      <c r="G80" s="645"/>
      <c r="H80" s="646"/>
      <c r="I80" s="654" t="s">
        <v>1349</v>
      </c>
      <c r="J80" s="738">
        <v>4.9181000000000002E-2</v>
      </c>
      <c r="K80" s="739">
        <v>5.5538999999999998E-2</v>
      </c>
      <c r="L80" s="739">
        <v>7.1462999999999999E-2</v>
      </c>
      <c r="M80" s="739">
        <v>8.6846000000000007E-2</v>
      </c>
      <c r="N80" s="739">
        <v>8.0049999999999996E-2</v>
      </c>
      <c r="O80" s="739">
        <v>5.6529000000000003E-2</v>
      </c>
      <c r="P80" s="740">
        <v>7.5880000000000003E-2</v>
      </c>
      <c r="Q80" s="738">
        <v>5.5798E-2</v>
      </c>
      <c r="R80" s="739">
        <v>2.8875000000000001E-2</v>
      </c>
      <c r="S80" s="739">
        <v>5.024E-2</v>
      </c>
      <c r="T80" s="739">
        <v>6.0345999999999997E-2</v>
      </c>
      <c r="U80" s="740">
        <v>7.1246000000000004E-2</v>
      </c>
      <c r="V80" s="738">
        <v>6.1490000000000003E-2</v>
      </c>
      <c r="W80" s="741">
        <v>6.1596999999999999E-2</v>
      </c>
      <c r="X80" s="742"/>
      <c r="Y80" s="655" t="s">
        <v>1350</v>
      </c>
      <c r="Z80" s="650"/>
      <c r="AA80" s="650"/>
      <c r="AB80" s="650"/>
      <c r="AC80" s="650"/>
      <c r="AD80" s="650"/>
      <c r="AE80" s="650"/>
      <c r="AF80" s="645" t="s">
        <v>1428</v>
      </c>
      <c r="AG80" s="663"/>
    </row>
    <row r="81" spans="1:33" ht="7.5" customHeight="1" x14ac:dyDescent="0.25">
      <c r="A81" s="661"/>
      <c r="B81" s="652"/>
      <c r="C81" s="645"/>
      <c r="D81" s="645"/>
      <c r="E81" s="645"/>
      <c r="F81" s="645"/>
      <c r="G81" s="645"/>
      <c r="H81" s="646"/>
      <c r="I81" s="654"/>
      <c r="J81" s="738"/>
      <c r="K81" s="739"/>
      <c r="L81" s="739"/>
      <c r="M81" s="739"/>
      <c r="N81" s="739"/>
      <c r="O81" s="739"/>
      <c r="P81" s="740"/>
      <c r="Q81" s="738"/>
      <c r="R81" s="739"/>
      <c r="S81" s="739"/>
      <c r="T81" s="739"/>
      <c r="U81" s="740"/>
      <c r="V81" s="738"/>
      <c r="W81" s="741"/>
      <c r="X81" s="742"/>
      <c r="Y81" s="655"/>
      <c r="Z81" s="650"/>
      <c r="AA81" s="650"/>
      <c r="AB81" s="650"/>
      <c r="AC81" s="650"/>
      <c r="AD81" s="650"/>
      <c r="AE81" s="650"/>
      <c r="AF81" s="645"/>
      <c r="AG81" s="663"/>
    </row>
    <row r="82" spans="1:33" ht="11.25" customHeight="1" x14ac:dyDescent="0.25">
      <c r="A82" s="661" t="s">
        <v>1432</v>
      </c>
      <c r="B82" s="652"/>
      <c r="C82" s="645"/>
      <c r="D82" s="645"/>
      <c r="E82" s="664" t="s">
        <v>1433</v>
      </c>
      <c r="F82" s="645"/>
      <c r="G82" s="645"/>
      <c r="H82" s="646"/>
      <c r="I82" s="654" t="s">
        <v>756</v>
      </c>
      <c r="J82" s="743">
        <v>557.28318300000001</v>
      </c>
      <c r="K82" s="744">
        <v>650.76626399999998</v>
      </c>
      <c r="L82" s="744">
        <v>668.56798500000002</v>
      </c>
      <c r="M82" s="744">
        <v>677.47035100000005</v>
      </c>
      <c r="N82" s="744">
        <v>677.01056500000004</v>
      </c>
      <c r="O82" s="744">
        <v>668.27291700000001</v>
      </c>
      <c r="P82" s="745">
        <v>576.97671700000001</v>
      </c>
      <c r="Q82" s="743">
        <v>586.099424</v>
      </c>
      <c r="R82" s="744">
        <v>763.63495599999999</v>
      </c>
      <c r="S82" s="744">
        <v>786.10170700000003</v>
      </c>
      <c r="T82" s="744">
        <v>727.83198000000004</v>
      </c>
      <c r="U82" s="745">
        <v>521.20038199999999</v>
      </c>
      <c r="V82" s="743">
        <v>7133.0100030000003</v>
      </c>
      <c r="W82" s="746">
        <v>7861.2164309999998</v>
      </c>
      <c r="X82" s="742">
        <v>110.2</v>
      </c>
      <c r="Y82" s="655" t="s">
        <v>757</v>
      </c>
      <c r="Z82" s="650"/>
      <c r="AA82" s="650"/>
      <c r="AB82" s="650"/>
      <c r="AC82" s="650"/>
      <c r="AD82" s="665" t="s">
        <v>1434</v>
      </c>
      <c r="AE82" s="650"/>
      <c r="AF82" s="645"/>
      <c r="AG82" s="663" t="s">
        <v>1432</v>
      </c>
    </row>
    <row r="83" spans="1:33" ht="10.5" customHeight="1" x14ac:dyDescent="0.25">
      <c r="A83" s="661"/>
      <c r="B83" s="652"/>
      <c r="C83" s="645"/>
      <c r="D83" s="645"/>
      <c r="E83" s="645"/>
      <c r="F83" s="645"/>
      <c r="G83" s="645"/>
      <c r="H83" s="646"/>
      <c r="I83" s="647" t="s">
        <v>1349</v>
      </c>
      <c r="J83" s="738">
        <v>11.579622000000001</v>
      </c>
      <c r="K83" s="739">
        <v>12.973045000000001</v>
      </c>
      <c r="L83" s="739">
        <v>12.69436</v>
      </c>
      <c r="M83" s="739">
        <v>12.111281999999999</v>
      </c>
      <c r="N83" s="739">
        <v>11.990525</v>
      </c>
      <c r="O83" s="739">
        <v>12.795458</v>
      </c>
      <c r="P83" s="740">
        <v>11.596107</v>
      </c>
      <c r="Q83" s="738">
        <v>12.221672</v>
      </c>
      <c r="R83" s="739">
        <v>13.112644</v>
      </c>
      <c r="S83" s="739">
        <v>12.624174</v>
      </c>
      <c r="T83" s="739">
        <v>11.864791</v>
      </c>
      <c r="U83" s="740">
        <v>11.189722</v>
      </c>
      <c r="V83" s="738">
        <v>11.47819</v>
      </c>
      <c r="W83" s="741">
        <v>12.250178999999999</v>
      </c>
      <c r="X83" s="742"/>
      <c r="Y83" s="655" t="s">
        <v>1350</v>
      </c>
      <c r="Z83" s="650"/>
      <c r="AA83" s="650"/>
      <c r="AB83" s="650"/>
      <c r="AC83" s="650"/>
      <c r="AD83" s="665" t="s">
        <v>1428</v>
      </c>
      <c r="AE83" s="650"/>
      <c r="AF83" s="645"/>
      <c r="AG83" s="663"/>
    </row>
    <row r="84" spans="1:33" ht="7.5" customHeight="1" x14ac:dyDescent="0.25">
      <c r="A84" s="661"/>
      <c r="B84" s="652"/>
      <c r="C84" s="645"/>
      <c r="D84" s="645"/>
      <c r="E84" s="645"/>
      <c r="F84" s="645"/>
      <c r="G84" s="645"/>
      <c r="H84" s="646"/>
      <c r="I84" s="647"/>
      <c r="J84" s="738"/>
      <c r="K84" s="739"/>
      <c r="L84" s="739"/>
      <c r="M84" s="739"/>
      <c r="N84" s="739"/>
      <c r="O84" s="739"/>
      <c r="P84" s="740"/>
      <c r="Q84" s="738"/>
      <c r="R84" s="739"/>
      <c r="S84" s="739"/>
      <c r="T84" s="739"/>
      <c r="U84" s="740"/>
      <c r="V84" s="738"/>
      <c r="W84" s="741"/>
      <c r="X84" s="742"/>
      <c r="Y84" s="655"/>
      <c r="Z84" s="650"/>
      <c r="AA84" s="650"/>
      <c r="AB84" s="650"/>
      <c r="AC84" s="650"/>
      <c r="AD84" s="650"/>
      <c r="AE84" s="650"/>
      <c r="AF84" s="645"/>
      <c r="AG84" s="663"/>
    </row>
    <row r="85" spans="1:33" ht="12.6" customHeight="1" x14ac:dyDescent="0.25">
      <c r="A85" s="657" t="s">
        <v>1435</v>
      </c>
      <c r="B85" s="658" t="s">
        <v>1436</v>
      </c>
      <c r="C85" s="645"/>
      <c r="D85" s="645"/>
      <c r="E85" s="645"/>
      <c r="F85" s="645"/>
      <c r="G85" s="645"/>
      <c r="H85" s="646"/>
      <c r="I85" s="647" t="s">
        <v>756</v>
      </c>
      <c r="J85" s="747">
        <v>804.62154899999996</v>
      </c>
      <c r="K85" s="748">
        <v>723.90140099999996</v>
      </c>
      <c r="L85" s="748">
        <v>799.80748200000005</v>
      </c>
      <c r="M85" s="748">
        <v>897.22573999999997</v>
      </c>
      <c r="N85" s="748">
        <v>902.46796099999995</v>
      </c>
      <c r="O85" s="748">
        <v>789.25034500000004</v>
      </c>
      <c r="P85" s="749">
        <v>733.84562000000005</v>
      </c>
      <c r="Q85" s="747">
        <v>793.64202899999998</v>
      </c>
      <c r="R85" s="748">
        <v>1029.5871480000001</v>
      </c>
      <c r="S85" s="748">
        <v>1238.8943690000001</v>
      </c>
      <c r="T85" s="748">
        <v>1294.6988550000001</v>
      </c>
      <c r="U85" s="749">
        <v>930.476586</v>
      </c>
      <c r="V85" s="747">
        <v>10306.974819999999</v>
      </c>
      <c r="W85" s="750">
        <v>10938.419085</v>
      </c>
      <c r="X85" s="737">
        <v>106.1</v>
      </c>
      <c r="Y85" s="648" t="s">
        <v>757</v>
      </c>
      <c r="Z85" s="659" t="s">
        <v>1437</v>
      </c>
      <c r="AA85" s="650"/>
      <c r="AB85" s="650"/>
      <c r="AC85" s="650"/>
      <c r="AD85" s="650"/>
      <c r="AE85" s="650"/>
      <c r="AF85" s="645"/>
      <c r="AG85" s="660" t="s">
        <v>1435</v>
      </c>
    </row>
    <row r="86" spans="1:33" ht="10.5" customHeight="1" x14ac:dyDescent="0.25">
      <c r="A86" s="661"/>
      <c r="B86" s="652"/>
      <c r="C86" s="645"/>
      <c r="D86" s="645"/>
      <c r="E86" s="645"/>
      <c r="F86" s="645"/>
      <c r="G86" s="645"/>
      <c r="H86" s="646"/>
      <c r="I86" s="654" t="s">
        <v>1349</v>
      </c>
      <c r="J86" s="733">
        <v>16.718992</v>
      </c>
      <c r="K86" s="734">
        <v>14.430996</v>
      </c>
      <c r="L86" s="734">
        <v>15.186254999999999</v>
      </c>
      <c r="M86" s="734">
        <v>16.039895999999999</v>
      </c>
      <c r="N86" s="734">
        <v>15.983598000000001</v>
      </c>
      <c r="O86" s="734">
        <v>15.111819000000001</v>
      </c>
      <c r="P86" s="735">
        <v>14.748866</v>
      </c>
      <c r="Q86" s="733">
        <v>16.549467</v>
      </c>
      <c r="R86" s="734">
        <v>17.679403000000001</v>
      </c>
      <c r="S86" s="734">
        <v>19.895667</v>
      </c>
      <c r="T86" s="734">
        <v>21.105601</v>
      </c>
      <c r="U86" s="735">
        <v>19.976527999999998</v>
      </c>
      <c r="V86" s="733">
        <v>16.585622999999998</v>
      </c>
      <c r="W86" s="736">
        <v>17.045401999999999</v>
      </c>
      <c r="X86" s="737"/>
      <c r="Y86" s="655" t="s">
        <v>1350</v>
      </c>
      <c r="Z86" s="650"/>
      <c r="AA86" s="650"/>
      <c r="AB86" s="650"/>
      <c r="AC86" s="650"/>
      <c r="AD86" s="650"/>
      <c r="AE86" s="650"/>
      <c r="AF86" s="645"/>
      <c r="AG86" s="663"/>
    </row>
    <row r="87" spans="1:33" ht="7.5" customHeight="1" x14ac:dyDescent="0.25">
      <c r="A87" s="661"/>
      <c r="B87" s="652"/>
      <c r="C87" s="645"/>
      <c r="D87" s="645"/>
      <c r="E87" s="645"/>
      <c r="F87" s="645"/>
      <c r="G87" s="645"/>
      <c r="H87" s="646"/>
      <c r="I87" s="654"/>
      <c r="J87" s="738"/>
      <c r="K87" s="739"/>
      <c r="L87" s="739"/>
      <c r="M87" s="739"/>
      <c r="N87" s="739"/>
      <c r="O87" s="739"/>
      <c r="P87" s="740"/>
      <c r="Q87" s="738"/>
      <c r="R87" s="739"/>
      <c r="S87" s="739"/>
      <c r="T87" s="739"/>
      <c r="U87" s="740"/>
      <c r="V87" s="738"/>
      <c r="W87" s="741"/>
      <c r="X87" s="742"/>
      <c r="Y87" s="655"/>
      <c r="Z87" s="650"/>
      <c r="AA87" s="650"/>
      <c r="AB87" s="650"/>
      <c r="AC87" s="650"/>
      <c r="AD87" s="650"/>
      <c r="AE87" s="650"/>
      <c r="AF87" s="645"/>
      <c r="AG87" s="663"/>
    </row>
    <row r="88" spans="1:33" ht="11.25" customHeight="1" x14ac:dyDescent="0.25">
      <c r="A88" s="661" t="s">
        <v>1438</v>
      </c>
      <c r="B88" s="652"/>
      <c r="C88" s="664" t="s">
        <v>1379</v>
      </c>
      <c r="D88" s="645"/>
      <c r="E88" s="664" t="s">
        <v>1439</v>
      </c>
      <c r="F88" s="645"/>
      <c r="G88" s="645"/>
      <c r="H88" s="646"/>
      <c r="I88" s="654" t="s">
        <v>756</v>
      </c>
      <c r="J88" s="743">
        <v>417.85182900000001</v>
      </c>
      <c r="K88" s="744">
        <v>366.148123</v>
      </c>
      <c r="L88" s="744">
        <v>422.93423799999999</v>
      </c>
      <c r="M88" s="744">
        <v>539.92241999999999</v>
      </c>
      <c r="N88" s="744">
        <v>524.60342200000002</v>
      </c>
      <c r="O88" s="744">
        <v>446.05897700000003</v>
      </c>
      <c r="P88" s="745">
        <v>348.23337199999997</v>
      </c>
      <c r="Q88" s="743">
        <v>396.38645100000002</v>
      </c>
      <c r="R88" s="744">
        <v>582.85948599999995</v>
      </c>
      <c r="S88" s="744">
        <v>805.60889499999996</v>
      </c>
      <c r="T88" s="744">
        <v>904.190699</v>
      </c>
      <c r="U88" s="745">
        <v>583.87412800000004</v>
      </c>
      <c r="V88" s="743">
        <v>6044.8648700000003</v>
      </c>
      <c r="W88" s="746">
        <v>6338.6720400000004</v>
      </c>
      <c r="X88" s="742">
        <v>104.9</v>
      </c>
      <c r="Y88" s="655" t="s">
        <v>757</v>
      </c>
      <c r="Z88" s="650"/>
      <c r="AA88" s="665" t="s">
        <v>1357</v>
      </c>
      <c r="AB88" s="650"/>
      <c r="AC88" s="650"/>
      <c r="AD88" s="665" t="s">
        <v>1440</v>
      </c>
      <c r="AE88" s="650"/>
      <c r="AF88" s="645"/>
      <c r="AG88" s="663" t="s">
        <v>1438</v>
      </c>
    </row>
    <row r="89" spans="1:33" ht="10.5" customHeight="1" x14ac:dyDescent="0.25">
      <c r="A89" s="661"/>
      <c r="B89" s="652"/>
      <c r="C89" s="645"/>
      <c r="D89" s="645"/>
      <c r="E89" s="664" t="s">
        <v>1382</v>
      </c>
      <c r="F89" s="645"/>
      <c r="G89" s="645"/>
      <c r="H89" s="646"/>
      <c r="I89" s="647" t="s">
        <v>1349</v>
      </c>
      <c r="J89" s="738">
        <v>8.6824189999999994</v>
      </c>
      <c r="K89" s="739">
        <v>7.2991739999999998</v>
      </c>
      <c r="L89" s="739">
        <v>8.0304169999999999</v>
      </c>
      <c r="M89" s="739">
        <v>9.6523079999999997</v>
      </c>
      <c r="N89" s="739">
        <v>9.2912440000000007</v>
      </c>
      <c r="O89" s="739">
        <v>8.5407159999999998</v>
      </c>
      <c r="P89" s="740">
        <v>6.998812</v>
      </c>
      <c r="Q89" s="738">
        <v>8.2656720000000004</v>
      </c>
      <c r="R89" s="739">
        <v>10.008485</v>
      </c>
      <c r="S89" s="739">
        <v>12.937443999999999</v>
      </c>
      <c r="T89" s="739">
        <v>14.739712000000001</v>
      </c>
      <c r="U89" s="740">
        <v>12.535273</v>
      </c>
      <c r="V89" s="738">
        <v>9.7271850000000004</v>
      </c>
      <c r="W89" s="741">
        <v>9.8775899999999996</v>
      </c>
      <c r="X89" s="742"/>
      <c r="Y89" s="655" t="s">
        <v>1350</v>
      </c>
      <c r="Z89" s="650"/>
      <c r="AA89" s="650"/>
      <c r="AB89" s="650"/>
      <c r="AC89" s="650"/>
      <c r="AD89" s="665" t="s">
        <v>1383</v>
      </c>
      <c r="AE89" s="650"/>
      <c r="AF89" s="645"/>
      <c r="AG89" s="663"/>
    </row>
    <row r="90" spans="1:33" ht="7.5" customHeight="1" x14ac:dyDescent="0.25">
      <c r="A90" s="661"/>
      <c r="B90" s="652"/>
      <c r="C90" s="645"/>
      <c r="D90" s="645"/>
      <c r="E90" s="645"/>
      <c r="F90" s="645"/>
      <c r="G90" s="645"/>
      <c r="H90" s="646"/>
      <c r="I90" s="647"/>
      <c r="J90" s="738"/>
      <c r="K90" s="739"/>
      <c r="L90" s="739"/>
      <c r="M90" s="739"/>
      <c r="N90" s="739"/>
      <c r="O90" s="739"/>
      <c r="P90" s="740"/>
      <c r="Q90" s="738"/>
      <c r="R90" s="739"/>
      <c r="S90" s="739"/>
      <c r="T90" s="739"/>
      <c r="U90" s="740"/>
      <c r="V90" s="738"/>
      <c r="W90" s="741"/>
      <c r="X90" s="742"/>
      <c r="Y90" s="655"/>
      <c r="Z90" s="650"/>
      <c r="AA90" s="650"/>
      <c r="AB90" s="650"/>
      <c r="AC90" s="650"/>
      <c r="AD90" s="650"/>
      <c r="AE90" s="650"/>
      <c r="AF90" s="645"/>
      <c r="AG90" s="663"/>
    </row>
    <row r="91" spans="1:33" ht="11.25" customHeight="1" x14ac:dyDescent="0.25">
      <c r="A91" s="661" t="s">
        <v>1441</v>
      </c>
      <c r="B91" s="652"/>
      <c r="C91" s="645"/>
      <c r="D91" s="645"/>
      <c r="E91" s="664" t="s">
        <v>1442</v>
      </c>
      <c r="F91" s="645"/>
      <c r="G91" s="645"/>
      <c r="H91" s="646"/>
      <c r="I91" s="647" t="s">
        <v>756</v>
      </c>
      <c r="J91" s="743">
        <v>246.864824</v>
      </c>
      <c r="K91" s="744">
        <v>216.12059600000001</v>
      </c>
      <c r="L91" s="744">
        <v>226.91294600000001</v>
      </c>
      <c r="M91" s="744">
        <v>199.42244099999999</v>
      </c>
      <c r="N91" s="744">
        <v>211.24597499999999</v>
      </c>
      <c r="O91" s="744">
        <v>190.10073800000001</v>
      </c>
      <c r="P91" s="745">
        <v>223.352115</v>
      </c>
      <c r="Q91" s="743">
        <v>242.674409</v>
      </c>
      <c r="R91" s="744">
        <v>275.70687700000002</v>
      </c>
      <c r="S91" s="744">
        <v>255.740962</v>
      </c>
      <c r="T91" s="744">
        <v>227.32519600000001</v>
      </c>
      <c r="U91" s="745">
        <v>206.74961500000001</v>
      </c>
      <c r="V91" s="743">
        <v>2576.5482040000002</v>
      </c>
      <c r="W91" s="746">
        <v>2722.2166940000002</v>
      </c>
      <c r="X91" s="742">
        <v>105.7</v>
      </c>
      <c r="Y91" s="648" t="s">
        <v>757</v>
      </c>
      <c r="Z91" s="650"/>
      <c r="AA91" s="650"/>
      <c r="AB91" s="650"/>
      <c r="AC91" s="650"/>
      <c r="AD91" s="665" t="s">
        <v>1443</v>
      </c>
      <c r="AE91" s="650"/>
      <c r="AF91" s="645"/>
      <c r="AG91" s="663" t="s">
        <v>1441</v>
      </c>
    </row>
    <row r="92" spans="1:33" ht="10.5" customHeight="1" x14ac:dyDescent="0.25">
      <c r="A92" s="661"/>
      <c r="B92" s="652"/>
      <c r="C92" s="645"/>
      <c r="D92" s="645"/>
      <c r="E92" s="664" t="s">
        <v>1382</v>
      </c>
      <c r="F92" s="645"/>
      <c r="G92" s="645"/>
      <c r="H92" s="646"/>
      <c r="I92" s="654" t="s">
        <v>1349</v>
      </c>
      <c r="J92" s="738">
        <v>5.1295310000000001</v>
      </c>
      <c r="K92" s="739">
        <v>4.30837</v>
      </c>
      <c r="L92" s="739">
        <v>4.308484</v>
      </c>
      <c r="M92" s="739">
        <v>3.565118</v>
      </c>
      <c r="N92" s="739">
        <v>3.7413750000000001</v>
      </c>
      <c r="O92" s="739">
        <v>3.639869</v>
      </c>
      <c r="P92" s="740">
        <v>4.4889419999999998</v>
      </c>
      <c r="Q92" s="738">
        <v>5.0603819999999997</v>
      </c>
      <c r="R92" s="739">
        <v>4.7342599999999999</v>
      </c>
      <c r="S92" s="739">
        <v>4.1069979999999999</v>
      </c>
      <c r="T92" s="739">
        <v>3.7057540000000002</v>
      </c>
      <c r="U92" s="740">
        <v>4.4387359999999996</v>
      </c>
      <c r="V92" s="738">
        <v>4.1460910000000002</v>
      </c>
      <c r="W92" s="741">
        <v>4.2420460000000002</v>
      </c>
      <c r="X92" s="742"/>
      <c r="Y92" s="655" t="s">
        <v>1350</v>
      </c>
      <c r="Z92" s="650"/>
      <c r="AA92" s="650"/>
      <c r="AB92" s="650"/>
      <c r="AC92" s="650"/>
      <c r="AD92" s="665" t="s">
        <v>1383</v>
      </c>
      <c r="AE92" s="650"/>
      <c r="AF92" s="645"/>
      <c r="AG92" s="663"/>
    </row>
    <row r="93" spans="1:33" ht="7.5" customHeight="1" x14ac:dyDescent="0.25">
      <c r="A93" s="661"/>
      <c r="B93" s="652"/>
      <c r="C93" s="645"/>
      <c r="D93" s="645"/>
      <c r="E93" s="645"/>
      <c r="F93" s="645"/>
      <c r="G93" s="645"/>
      <c r="H93" s="646"/>
      <c r="I93" s="654"/>
      <c r="J93" s="738"/>
      <c r="K93" s="739"/>
      <c r="L93" s="739"/>
      <c r="M93" s="739"/>
      <c r="N93" s="739"/>
      <c r="O93" s="739"/>
      <c r="P93" s="740"/>
      <c r="Q93" s="738"/>
      <c r="R93" s="739"/>
      <c r="S93" s="739"/>
      <c r="T93" s="739"/>
      <c r="U93" s="740"/>
      <c r="V93" s="738"/>
      <c r="W93" s="741"/>
      <c r="X93" s="742"/>
      <c r="Y93" s="655"/>
      <c r="Z93" s="650"/>
      <c r="AA93" s="650"/>
      <c r="AB93" s="650"/>
      <c r="AC93" s="650"/>
      <c r="AD93" s="650"/>
      <c r="AE93" s="650"/>
      <c r="AF93" s="645"/>
      <c r="AG93" s="663"/>
    </row>
    <row r="94" spans="1:33" ht="11.25" customHeight="1" x14ac:dyDescent="0.25">
      <c r="A94" s="661" t="s">
        <v>1444</v>
      </c>
      <c r="B94" s="652"/>
      <c r="C94" s="645"/>
      <c r="D94" s="645"/>
      <c r="E94" s="664" t="s">
        <v>1445</v>
      </c>
      <c r="F94" s="645"/>
      <c r="G94" s="645"/>
      <c r="H94" s="646"/>
      <c r="I94" s="654" t="s">
        <v>756</v>
      </c>
      <c r="J94" s="743">
        <v>139.90489600000001</v>
      </c>
      <c r="K94" s="744">
        <v>141.63268199999999</v>
      </c>
      <c r="L94" s="744">
        <v>149.96029799999999</v>
      </c>
      <c r="M94" s="744">
        <v>157.88087899999999</v>
      </c>
      <c r="N94" s="744">
        <v>166.61856399999999</v>
      </c>
      <c r="O94" s="744">
        <v>153.09063</v>
      </c>
      <c r="P94" s="745">
        <v>162.260133</v>
      </c>
      <c r="Q94" s="743">
        <v>154.58116899999999</v>
      </c>
      <c r="R94" s="744">
        <v>171.02078499999999</v>
      </c>
      <c r="S94" s="744">
        <v>177.544512</v>
      </c>
      <c r="T94" s="744">
        <v>163.18296000000001</v>
      </c>
      <c r="U94" s="745">
        <v>139.85284300000001</v>
      </c>
      <c r="V94" s="743">
        <v>1685.5617460000001</v>
      </c>
      <c r="W94" s="746">
        <v>1877.5303510000001</v>
      </c>
      <c r="X94" s="742">
        <v>111.4</v>
      </c>
      <c r="Y94" s="655" t="s">
        <v>757</v>
      </c>
      <c r="Z94" s="650"/>
      <c r="AA94" s="650"/>
      <c r="AB94" s="650"/>
      <c r="AC94" s="650"/>
      <c r="AD94" s="665" t="s">
        <v>1446</v>
      </c>
      <c r="AE94" s="650"/>
      <c r="AF94" s="645"/>
      <c r="AG94" s="663" t="s">
        <v>1444</v>
      </c>
    </row>
    <row r="95" spans="1:33" ht="10.5" customHeight="1" x14ac:dyDescent="0.25">
      <c r="A95" s="661"/>
      <c r="B95" s="652"/>
      <c r="C95" s="645"/>
      <c r="D95" s="645"/>
      <c r="E95" s="664" t="s">
        <v>1382</v>
      </c>
      <c r="F95" s="645"/>
      <c r="G95" s="645"/>
      <c r="H95" s="646"/>
      <c r="I95" s="647" t="s">
        <v>1349</v>
      </c>
      <c r="J95" s="738">
        <v>2.9070420000000001</v>
      </c>
      <c r="K95" s="739">
        <v>2.8234520000000001</v>
      </c>
      <c r="L95" s="739">
        <v>2.8473540000000002</v>
      </c>
      <c r="M95" s="739">
        <v>2.82247</v>
      </c>
      <c r="N95" s="739">
        <v>2.9509789999999998</v>
      </c>
      <c r="O95" s="739">
        <v>2.931235</v>
      </c>
      <c r="P95" s="740">
        <v>3.2611119999999998</v>
      </c>
      <c r="Q95" s="738">
        <v>3.2234129999999999</v>
      </c>
      <c r="R95" s="739">
        <v>2.936658</v>
      </c>
      <c r="S95" s="739">
        <v>2.8512249999999999</v>
      </c>
      <c r="T95" s="739">
        <v>2.6601360000000001</v>
      </c>
      <c r="U95" s="740">
        <v>3.0025200000000001</v>
      </c>
      <c r="V95" s="738">
        <v>2.7123469999999998</v>
      </c>
      <c r="W95" s="741">
        <v>2.9257659999999999</v>
      </c>
      <c r="X95" s="742"/>
      <c r="Y95" s="655" t="s">
        <v>1350</v>
      </c>
      <c r="Z95" s="650"/>
      <c r="AA95" s="650"/>
      <c r="AB95" s="650"/>
      <c r="AC95" s="650"/>
      <c r="AD95" s="665" t="s">
        <v>1383</v>
      </c>
      <c r="AE95" s="650"/>
      <c r="AF95" s="645"/>
      <c r="AG95" s="663"/>
    </row>
    <row r="96" spans="1:33" ht="7.5" customHeight="1" x14ac:dyDescent="0.25">
      <c r="A96" s="661"/>
      <c r="B96" s="652"/>
      <c r="C96" s="645"/>
      <c r="D96" s="645"/>
      <c r="E96" s="645"/>
      <c r="F96" s="645"/>
      <c r="G96" s="645"/>
      <c r="H96" s="646"/>
      <c r="I96" s="647"/>
      <c r="J96" s="738"/>
      <c r="K96" s="739"/>
      <c r="L96" s="739"/>
      <c r="M96" s="739"/>
      <c r="N96" s="739"/>
      <c r="O96" s="739"/>
      <c r="P96" s="740"/>
      <c r="Q96" s="738"/>
      <c r="R96" s="739"/>
      <c r="S96" s="739"/>
      <c r="T96" s="739"/>
      <c r="U96" s="740"/>
      <c r="V96" s="738"/>
      <c r="W96" s="741"/>
      <c r="X96" s="742"/>
      <c r="Y96" s="655"/>
      <c r="Z96" s="650"/>
      <c r="AA96" s="650"/>
      <c r="AB96" s="650"/>
      <c r="AC96" s="650"/>
      <c r="AD96" s="650"/>
      <c r="AE96" s="650"/>
      <c r="AF96" s="645"/>
      <c r="AG96" s="663"/>
    </row>
    <row r="97" spans="1:33" ht="12.6" customHeight="1" x14ac:dyDescent="0.25">
      <c r="A97" s="657" t="s">
        <v>1447</v>
      </c>
      <c r="B97" s="658" t="s">
        <v>1448</v>
      </c>
      <c r="C97" s="645"/>
      <c r="D97" s="645"/>
      <c r="E97" s="645"/>
      <c r="F97" s="645"/>
      <c r="G97" s="645"/>
      <c r="H97" s="646"/>
      <c r="I97" s="668" t="s">
        <v>756</v>
      </c>
      <c r="J97" s="747">
        <v>7.889513</v>
      </c>
      <c r="K97" s="748">
        <v>6.3504490000000002</v>
      </c>
      <c r="L97" s="748">
        <v>8.0304990000000007</v>
      </c>
      <c r="M97" s="748">
        <v>4.583526</v>
      </c>
      <c r="N97" s="748">
        <v>4.1671269999999998</v>
      </c>
      <c r="O97" s="748">
        <v>6.059088</v>
      </c>
      <c r="P97" s="749">
        <v>4.7935860000000003</v>
      </c>
      <c r="Q97" s="747">
        <v>4.3189510000000002</v>
      </c>
      <c r="R97" s="748">
        <v>3.5790380000000002</v>
      </c>
      <c r="S97" s="748">
        <v>3.4965440000000001</v>
      </c>
      <c r="T97" s="748">
        <v>5.2208800000000002</v>
      </c>
      <c r="U97" s="749">
        <v>12.089777</v>
      </c>
      <c r="V97" s="747">
        <v>101.10184700000001</v>
      </c>
      <c r="W97" s="750">
        <v>70.578978000000006</v>
      </c>
      <c r="X97" s="737">
        <v>69.8</v>
      </c>
      <c r="Y97" s="669" t="s">
        <v>757</v>
      </c>
      <c r="Z97" s="659" t="s">
        <v>1449</v>
      </c>
      <c r="AA97" s="650"/>
      <c r="AB97" s="650"/>
      <c r="AC97" s="650"/>
      <c r="AD97" s="650"/>
      <c r="AE97" s="650"/>
      <c r="AF97" s="645"/>
      <c r="AG97" s="660" t="s">
        <v>1447</v>
      </c>
    </row>
    <row r="98" spans="1:33" ht="12.6" customHeight="1" thickBot="1" x14ac:dyDescent="0.3">
      <c r="A98" s="670"/>
      <c r="B98" s="671"/>
      <c r="C98" s="672"/>
      <c r="D98" s="672"/>
      <c r="E98" s="672"/>
      <c r="F98" s="672"/>
      <c r="G98" s="672"/>
      <c r="H98" s="673"/>
      <c r="I98" s="674" t="s">
        <v>1349</v>
      </c>
      <c r="J98" s="751">
        <v>0.163934</v>
      </c>
      <c r="K98" s="752">
        <v>0.12659599999999999</v>
      </c>
      <c r="L98" s="752">
        <v>0.152478</v>
      </c>
      <c r="M98" s="752">
        <v>8.1941E-2</v>
      </c>
      <c r="N98" s="752">
        <v>7.3803999999999995E-2</v>
      </c>
      <c r="O98" s="752">
        <v>0.11601400000000001</v>
      </c>
      <c r="P98" s="753">
        <v>9.6341999999999997E-2</v>
      </c>
      <c r="Q98" s="751">
        <v>9.0061000000000002E-2</v>
      </c>
      <c r="R98" s="752">
        <v>6.1456999999999998E-2</v>
      </c>
      <c r="S98" s="752">
        <v>5.6152000000000001E-2</v>
      </c>
      <c r="T98" s="752">
        <v>8.5108000000000003E-2</v>
      </c>
      <c r="U98" s="753">
        <v>0.25955699999999998</v>
      </c>
      <c r="V98" s="751">
        <v>0.16269</v>
      </c>
      <c r="W98" s="754">
        <v>0.109984</v>
      </c>
      <c r="X98" s="755"/>
      <c r="Y98" s="675" t="s">
        <v>1350</v>
      </c>
      <c r="Z98" s="672"/>
      <c r="AA98" s="672"/>
      <c r="AB98" s="672"/>
      <c r="AC98" s="672"/>
      <c r="AD98" s="672"/>
      <c r="AE98" s="672"/>
      <c r="AF98" s="672"/>
      <c r="AG98" s="676"/>
    </row>
    <row r="99" spans="1:33" ht="12.6" customHeight="1" thickTop="1" x14ac:dyDescent="0.25"/>
  </sheetData>
  <mergeCells count="21">
    <mergeCell ref="X5:X8"/>
    <mergeCell ref="Z5:AF8"/>
    <mergeCell ref="AG5:AG8"/>
    <mergeCell ref="V6:W6"/>
    <mergeCell ref="V7:W7"/>
    <mergeCell ref="O7:O8"/>
    <mergeCell ref="P7:P8"/>
    <mergeCell ref="A5:A8"/>
    <mergeCell ref="B5:H8"/>
    <mergeCell ref="Q7:Q8"/>
    <mergeCell ref="J7:J8"/>
    <mergeCell ref="K7:K8"/>
    <mergeCell ref="L7:L8"/>
    <mergeCell ref="M7:M8"/>
    <mergeCell ref="N7:N8"/>
    <mergeCell ref="J5:P6"/>
    <mergeCell ref="Q5:U6"/>
    <mergeCell ref="U7:U8"/>
    <mergeCell ref="R7:R8"/>
    <mergeCell ref="S7:S8"/>
    <mergeCell ref="T7:T8"/>
  </mergeCells>
  <phoneticPr fontId="0" type="noConversion"/>
  <pageMargins left="0.6692913385826772" right="0.59055118110236227" top="0.59055118110236227" bottom="0.59055118110236227" header="0" footer="0"/>
  <pageSetup paperSize="9" scale="79" pageOrder="overThenDown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2"/>
  <sheetViews>
    <sheetView workbookViewId="0">
      <selection activeCell="A2" sqref="A2"/>
    </sheetView>
  </sheetViews>
  <sheetFormatPr defaultColWidth="9.109375" defaultRowHeight="13.2" x14ac:dyDescent="0.25"/>
  <cols>
    <col min="1" max="1" width="4.5546875" style="512" customWidth="1"/>
    <col min="2" max="2" width="0.88671875" style="15" customWidth="1"/>
    <col min="3" max="3" width="24.33203125" style="512" customWidth="1"/>
    <col min="4" max="4" width="2.6640625" style="513" customWidth="1"/>
    <col min="5" max="5" width="11" style="293" customWidth="1"/>
    <col min="6" max="11" width="11" style="15" customWidth="1"/>
    <col min="12" max="16" width="10.109375" style="15" customWidth="1"/>
    <col min="17" max="18" width="11.44140625" style="15" customWidth="1"/>
    <col min="19" max="19" width="8.44140625" style="15" customWidth="1"/>
    <col min="20" max="20" width="2.6640625" style="513" customWidth="1"/>
    <col min="21" max="21" width="1" style="15" customWidth="1"/>
    <col min="22" max="22" width="24" style="516" customWidth="1"/>
    <col min="23" max="23" width="4.88671875" style="613" customWidth="1"/>
    <col min="24" max="16384" width="9.109375" style="15"/>
  </cols>
  <sheetData>
    <row r="1" spans="1:23" ht="13.5" customHeight="1" x14ac:dyDescent="0.25">
      <c r="A1" s="89" t="s">
        <v>1452</v>
      </c>
      <c r="B1" s="494"/>
      <c r="C1" s="495"/>
      <c r="D1" s="496"/>
      <c r="E1" s="497"/>
      <c r="F1" s="494"/>
      <c r="G1" s="494"/>
      <c r="H1" s="494"/>
      <c r="I1" s="494"/>
      <c r="J1" s="494"/>
      <c r="L1" s="494" t="s">
        <v>1453</v>
      </c>
      <c r="M1" s="494"/>
      <c r="N1" s="494"/>
      <c r="O1" s="494"/>
      <c r="P1" s="494"/>
      <c r="Q1" s="494"/>
      <c r="R1" s="495"/>
      <c r="S1" s="495"/>
      <c r="T1" s="496"/>
      <c r="U1" s="495"/>
      <c r="V1" s="498"/>
      <c r="W1" s="499"/>
    </row>
    <row r="2" spans="1:23" ht="12" customHeight="1" x14ac:dyDescent="0.25">
      <c r="A2" s="500"/>
      <c r="B2" s="494"/>
      <c r="C2" s="501"/>
      <c r="D2" s="502"/>
      <c r="E2" s="503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504"/>
      <c r="S2" s="504"/>
      <c r="T2" s="502"/>
      <c r="U2" s="504"/>
      <c r="V2" s="505"/>
      <c r="W2" s="506"/>
    </row>
    <row r="3" spans="1:23" ht="12" customHeight="1" x14ac:dyDescent="0.25">
      <c r="A3" s="500"/>
      <c r="B3" s="507"/>
      <c r="C3" s="501"/>
      <c r="D3" s="502"/>
      <c r="E3" s="508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2"/>
      <c r="U3" s="509"/>
      <c r="V3" s="505"/>
      <c r="W3" s="506"/>
    </row>
    <row r="4" spans="1:23" ht="12" customHeight="1" thickBot="1" x14ac:dyDescent="0.3">
      <c r="A4" s="510" t="s">
        <v>747</v>
      </c>
      <c r="B4" s="511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5"/>
      <c r="U4" s="514"/>
      <c r="W4" s="517" t="s">
        <v>1454</v>
      </c>
    </row>
    <row r="5" spans="1:23" ht="5.25" customHeight="1" thickTop="1" x14ac:dyDescent="0.25">
      <c r="A5" s="518"/>
      <c r="B5" s="519"/>
      <c r="C5" s="520"/>
      <c r="D5" s="521"/>
      <c r="E5" s="797">
        <v>2013</v>
      </c>
      <c r="F5" s="798"/>
      <c r="G5" s="798"/>
      <c r="H5" s="798"/>
      <c r="I5" s="798"/>
      <c r="J5" s="798"/>
      <c r="K5" s="799"/>
      <c r="L5" s="912">
        <v>2013</v>
      </c>
      <c r="M5" s="798"/>
      <c r="N5" s="798"/>
      <c r="O5" s="798"/>
      <c r="P5" s="799"/>
      <c r="Q5" s="522"/>
      <c r="R5" s="523"/>
      <c r="S5" s="524"/>
      <c r="T5" s="525"/>
      <c r="U5" s="522"/>
      <c r="V5" s="526"/>
      <c r="W5" s="527"/>
    </row>
    <row r="6" spans="1:23" ht="12.75" customHeight="1" x14ac:dyDescent="0.25">
      <c r="A6" s="528" t="s">
        <v>1455</v>
      </c>
      <c r="B6" s="925" t="s">
        <v>1456</v>
      </c>
      <c r="C6" s="925"/>
      <c r="D6" s="529"/>
      <c r="E6" s="800"/>
      <c r="F6" s="801"/>
      <c r="G6" s="801"/>
      <c r="H6" s="801"/>
      <c r="I6" s="801"/>
      <c r="J6" s="801"/>
      <c r="K6" s="802"/>
      <c r="L6" s="800"/>
      <c r="M6" s="801"/>
      <c r="N6" s="801"/>
      <c r="O6" s="801"/>
      <c r="P6" s="802"/>
      <c r="Q6" s="913" t="s">
        <v>615</v>
      </c>
      <c r="R6" s="826"/>
      <c r="S6" s="914" t="s">
        <v>1306</v>
      </c>
      <c r="T6" s="530"/>
      <c r="U6" s="916" t="s">
        <v>1457</v>
      </c>
      <c r="V6" s="917"/>
      <c r="W6" s="531" t="s">
        <v>1458</v>
      </c>
    </row>
    <row r="7" spans="1:23" x14ac:dyDescent="0.25">
      <c r="A7" s="922" t="s">
        <v>1459</v>
      </c>
      <c r="B7" s="925"/>
      <c r="C7" s="925"/>
      <c r="D7" s="529"/>
      <c r="E7" s="924" t="s">
        <v>215</v>
      </c>
      <c r="F7" s="910" t="s">
        <v>216</v>
      </c>
      <c r="G7" s="910" t="s">
        <v>217</v>
      </c>
      <c r="H7" s="910" t="s">
        <v>218</v>
      </c>
      <c r="I7" s="910" t="s">
        <v>219</v>
      </c>
      <c r="J7" s="910" t="s">
        <v>220</v>
      </c>
      <c r="K7" s="911" t="s">
        <v>221</v>
      </c>
      <c r="L7" s="920" t="s">
        <v>222</v>
      </c>
      <c r="M7" s="910" t="s">
        <v>223</v>
      </c>
      <c r="N7" s="910" t="s">
        <v>224</v>
      </c>
      <c r="O7" s="910" t="s">
        <v>225</v>
      </c>
      <c r="P7" s="911" t="s">
        <v>226</v>
      </c>
      <c r="Q7" s="921" t="s">
        <v>617</v>
      </c>
      <c r="R7" s="828"/>
      <c r="S7" s="914"/>
      <c r="T7" s="530"/>
      <c r="U7" s="916"/>
      <c r="V7" s="917"/>
      <c r="W7" s="908" t="s">
        <v>1459</v>
      </c>
    </row>
    <row r="8" spans="1:23" ht="13.5" customHeight="1" thickBot="1" x14ac:dyDescent="0.3">
      <c r="A8" s="923"/>
      <c r="B8" s="926"/>
      <c r="C8" s="926"/>
      <c r="D8" s="532"/>
      <c r="E8" s="837"/>
      <c r="F8" s="832"/>
      <c r="G8" s="832"/>
      <c r="H8" s="832"/>
      <c r="I8" s="832"/>
      <c r="J8" s="832"/>
      <c r="K8" s="834"/>
      <c r="L8" s="837"/>
      <c r="M8" s="832"/>
      <c r="N8" s="832"/>
      <c r="O8" s="832"/>
      <c r="P8" s="834"/>
      <c r="Q8" s="182">
        <v>2012</v>
      </c>
      <c r="R8" s="533">
        <v>2013</v>
      </c>
      <c r="S8" s="915"/>
      <c r="T8" s="534"/>
      <c r="U8" s="918"/>
      <c r="V8" s="919"/>
      <c r="W8" s="909"/>
    </row>
    <row r="9" spans="1:23" ht="13.8" thickTop="1" x14ac:dyDescent="0.25">
      <c r="A9" s="535"/>
      <c r="B9" s="344"/>
      <c r="C9" s="520"/>
      <c r="D9" s="536"/>
      <c r="E9" s="537"/>
      <c r="F9" s="538"/>
      <c r="G9" s="538"/>
      <c r="H9" s="538"/>
      <c r="I9" s="756"/>
      <c r="J9" s="538"/>
      <c r="K9" s="757"/>
      <c r="L9" s="537"/>
      <c r="M9" s="538"/>
      <c r="N9" s="538"/>
      <c r="O9" s="538"/>
      <c r="P9" s="539"/>
      <c r="Q9" s="538"/>
      <c r="R9" s="538"/>
      <c r="S9" s="294"/>
      <c r="T9" s="528"/>
      <c r="U9" s="271"/>
      <c r="V9" s="540"/>
      <c r="W9" s="541"/>
    </row>
    <row r="10" spans="1:23" x14ac:dyDescent="0.25">
      <c r="A10" s="542"/>
      <c r="B10" s="281" t="s">
        <v>2</v>
      </c>
      <c r="C10" s="543"/>
      <c r="D10" s="544" t="s">
        <v>754</v>
      </c>
      <c r="E10" s="193">
        <v>4438841.8430000003</v>
      </c>
      <c r="F10" s="27">
        <v>4583869.0429999996</v>
      </c>
      <c r="G10" s="27">
        <v>4819605.818</v>
      </c>
      <c r="H10" s="27">
        <v>5065004.4840000002</v>
      </c>
      <c r="I10" s="27">
        <v>5036983.0630000001</v>
      </c>
      <c r="J10" s="27">
        <v>4830869.4369999999</v>
      </c>
      <c r="K10" s="545">
        <v>4852106.4919999996</v>
      </c>
      <c r="L10" s="193">
        <v>4590376.6780000003</v>
      </c>
      <c r="M10" s="27">
        <v>5320088.0920000002</v>
      </c>
      <c r="N10" s="27">
        <v>5804302.5369999995</v>
      </c>
      <c r="O10" s="27">
        <v>5871171.7050000001</v>
      </c>
      <c r="P10" s="545">
        <v>4726652.2089999998</v>
      </c>
      <c r="Q10" s="27">
        <v>58588351.994999997</v>
      </c>
      <c r="R10" s="29">
        <v>59939871.401000001</v>
      </c>
      <c r="S10" s="436">
        <v>102.3</v>
      </c>
      <c r="T10" s="546" t="s">
        <v>755</v>
      </c>
      <c r="U10" s="547" t="s">
        <v>3</v>
      </c>
      <c r="W10" s="548"/>
    </row>
    <row r="11" spans="1:23" x14ac:dyDescent="0.25">
      <c r="A11" s="528"/>
      <c r="B11" s="294"/>
      <c r="C11" s="543"/>
      <c r="D11" s="544" t="s">
        <v>756</v>
      </c>
      <c r="E11" s="193">
        <v>4812619.9869999997</v>
      </c>
      <c r="F11" s="27">
        <v>5016295.6109999996</v>
      </c>
      <c r="G11" s="27">
        <v>5266653.6940000001</v>
      </c>
      <c r="H11" s="27">
        <v>5593712.943</v>
      </c>
      <c r="I11" s="27">
        <v>5646212.8080000002</v>
      </c>
      <c r="J11" s="27">
        <v>5222735.4160000002</v>
      </c>
      <c r="K11" s="545">
        <v>4975607.1900000004</v>
      </c>
      <c r="L11" s="193">
        <v>4795574.6220000004</v>
      </c>
      <c r="M11" s="27">
        <v>5823653.3159999996</v>
      </c>
      <c r="N11" s="27">
        <v>6226955.716</v>
      </c>
      <c r="O11" s="27">
        <v>6134385.1569999997</v>
      </c>
      <c r="P11" s="545">
        <v>4657849.3250000002</v>
      </c>
      <c r="Q11" s="27">
        <v>62144033.211999997</v>
      </c>
      <c r="R11" s="29">
        <v>64172255.784999996</v>
      </c>
      <c r="S11" s="436">
        <v>103.3</v>
      </c>
      <c r="T11" s="546" t="s">
        <v>757</v>
      </c>
      <c r="U11" s="549"/>
      <c r="W11" s="550"/>
    </row>
    <row r="12" spans="1:23" x14ac:dyDescent="0.25">
      <c r="A12" s="528"/>
      <c r="B12" s="294"/>
      <c r="C12" s="543"/>
      <c r="D12" s="544"/>
      <c r="E12" s="193"/>
      <c r="F12" s="27"/>
      <c r="G12" s="27"/>
      <c r="H12" s="27"/>
      <c r="I12" s="27"/>
      <c r="J12" s="27"/>
      <c r="K12" s="545"/>
      <c r="L12" s="193"/>
      <c r="M12" s="33"/>
      <c r="N12" s="33"/>
      <c r="O12" s="33"/>
      <c r="P12" s="551"/>
      <c r="Q12" s="33"/>
      <c r="R12" s="29"/>
      <c r="S12" s="436"/>
      <c r="T12" s="546"/>
      <c r="U12" s="549"/>
      <c r="W12" s="550"/>
    </row>
    <row r="13" spans="1:23" x14ac:dyDescent="0.25">
      <c r="A13" s="528"/>
      <c r="B13" s="294" t="s">
        <v>758</v>
      </c>
      <c r="C13" s="543"/>
      <c r="D13" s="544"/>
      <c r="E13" s="193"/>
      <c r="F13" s="27"/>
      <c r="G13" s="27"/>
      <c r="H13" s="27"/>
      <c r="I13" s="27"/>
      <c r="J13" s="27"/>
      <c r="K13" s="545"/>
      <c r="L13" s="193"/>
      <c r="M13" s="33"/>
      <c r="N13" s="33"/>
      <c r="O13" s="33"/>
      <c r="P13" s="551"/>
      <c r="Q13" s="33"/>
      <c r="R13" s="29"/>
      <c r="S13" s="436"/>
      <c r="T13" s="546"/>
      <c r="U13" s="549" t="s">
        <v>1460</v>
      </c>
      <c r="W13" s="550"/>
    </row>
    <row r="14" spans="1:23" x14ac:dyDescent="0.25">
      <c r="A14" s="528"/>
      <c r="B14" s="294"/>
      <c r="C14" s="543"/>
      <c r="D14" s="544"/>
      <c r="E14" s="193"/>
      <c r="F14" s="27"/>
      <c r="G14" s="27"/>
      <c r="H14" s="27"/>
      <c r="I14" s="27"/>
      <c r="J14" s="27"/>
      <c r="K14" s="545"/>
      <c r="L14" s="193"/>
      <c r="M14" s="33"/>
      <c r="N14" s="33"/>
      <c r="O14" s="33"/>
      <c r="P14" s="551"/>
      <c r="Q14" s="33"/>
      <c r="R14" s="35"/>
      <c r="S14" s="308"/>
      <c r="T14" s="546"/>
      <c r="U14" s="549"/>
      <c r="W14" s="550"/>
    </row>
    <row r="15" spans="1:23" x14ac:dyDescent="0.25">
      <c r="A15" s="552" t="s">
        <v>1461</v>
      </c>
      <c r="B15" s="553"/>
      <c r="C15" s="554" t="s">
        <v>1462</v>
      </c>
      <c r="D15" s="555" t="s">
        <v>754</v>
      </c>
      <c r="E15" s="94">
        <v>9874.6370000000006</v>
      </c>
      <c r="F15" s="33">
        <v>16287.105</v>
      </c>
      <c r="G15" s="33">
        <v>20431.27</v>
      </c>
      <c r="H15" s="33">
        <v>17925.439999999999</v>
      </c>
      <c r="I15" s="33">
        <v>13279.12</v>
      </c>
      <c r="J15" s="33">
        <v>6628.741</v>
      </c>
      <c r="K15" s="551">
        <v>6637.607</v>
      </c>
      <c r="L15" s="94">
        <v>7909.6109999999999</v>
      </c>
      <c r="M15" s="33">
        <v>11021.661</v>
      </c>
      <c r="N15" s="33">
        <v>8101.607</v>
      </c>
      <c r="O15" s="33">
        <v>8577.0110000000004</v>
      </c>
      <c r="P15" s="551">
        <v>4841.3450000000003</v>
      </c>
      <c r="Q15" s="33">
        <v>265173.772</v>
      </c>
      <c r="R15" s="35">
        <v>131515.155</v>
      </c>
      <c r="S15" s="308">
        <v>49.6</v>
      </c>
      <c r="T15" s="546" t="s">
        <v>755</v>
      </c>
      <c r="U15" s="66"/>
      <c r="V15" s="554" t="s">
        <v>1463</v>
      </c>
      <c r="W15" s="556" t="s">
        <v>1461</v>
      </c>
    </row>
    <row r="16" spans="1:23" x14ac:dyDescent="0.25">
      <c r="A16" s="552"/>
      <c r="B16" s="553"/>
      <c r="C16" s="543" t="s">
        <v>1464</v>
      </c>
      <c r="D16" s="555" t="s">
        <v>756</v>
      </c>
      <c r="E16" s="94">
        <v>53557.03</v>
      </c>
      <c r="F16" s="33">
        <v>65410.177000000003</v>
      </c>
      <c r="G16" s="33">
        <v>60687.44</v>
      </c>
      <c r="H16" s="33">
        <v>56317.192999999999</v>
      </c>
      <c r="I16" s="33">
        <v>53105.262999999999</v>
      </c>
      <c r="J16" s="33">
        <v>40939.415999999997</v>
      </c>
      <c r="K16" s="551">
        <v>62748.508000000002</v>
      </c>
      <c r="L16" s="94">
        <v>56214.601000000002</v>
      </c>
      <c r="M16" s="33">
        <v>50665.673000000003</v>
      </c>
      <c r="N16" s="33">
        <v>54144.338000000003</v>
      </c>
      <c r="O16" s="33">
        <v>54090.686000000002</v>
      </c>
      <c r="P16" s="551">
        <v>48596.574000000001</v>
      </c>
      <c r="Q16" s="33">
        <v>813080.37399999995</v>
      </c>
      <c r="R16" s="35">
        <v>656476.89899999998</v>
      </c>
      <c r="S16" s="308">
        <v>80.7</v>
      </c>
      <c r="T16" s="546" t="s">
        <v>757</v>
      </c>
      <c r="U16" s="66"/>
      <c r="V16" s="554" t="s">
        <v>1465</v>
      </c>
      <c r="W16" s="556"/>
    </row>
    <row r="17" spans="1:23" x14ac:dyDescent="0.25">
      <c r="A17" s="552"/>
      <c r="B17" s="553"/>
      <c r="C17" s="554"/>
      <c r="D17" s="555"/>
      <c r="E17" s="94"/>
      <c r="F17" s="33"/>
      <c r="G17" s="33"/>
      <c r="H17" s="33"/>
      <c r="I17" s="33"/>
      <c r="J17" s="33"/>
      <c r="K17" s="551"/>
      <c r="L17" s="94"/>
      <c r="M17" s="33"/>
      <c r="N17" s="33"/>
      <c r="O17" s="33"/>
      <c r="P17" s="551"/>
      <c r="Q17" s="33"/>
      <c r="R17" s="35"/>
      <c r="S17" s="308"/>
      <c r="T17" s="546"/>
      <c r="U17" s="66"/>
      <c r="V17" s="554"/>
      <c r="W17" s="556"/>
    </row>
    <row r="18" spans="1:23" x14ac:dyDescent="0.25">
      <c r="A18" s="552" t="s">
        <v>1466</v>
      </c>
      <c r="B18" s="553"/>
      <c r="C18" s="543" t="s">
        <v>1467</v>
      </c>
      <c r="D18" s="544" t="s">
        <v>754</v>
      </c>
      <c r="E18" s="94">
        <v>50.475999999999999</v>
      </c>
      <c r="F18" s="33">
        <v>1.173</v>
      </c>
      <c r="G18" s="33">
        <v>4.1050000000000004</v>
      </c>
      <c r="H18" s="33">
        <v>60.744999999999997</v>
      </c>
      <c r="I18" s="33">
        <v>54.845999999999997</v>
      </c>
      <c r="J18" s="33">
        <v>1.2889999999999999</v>
      </c>
      <c r="K18" s="551">
        <v>1.6719999999999999</v>
      </c>
      <c r="L18" s="94">
        <v>1.6619999999999999</v>
      </c>
      <c r="M18" s="33">
        <v>11.426</v>
      </c>
      <c r="N18" s="33">
        <v>48.347999999999999</v>
      </c>
      <c r="O18" s="33">
        <v>63.814999999999998</v>
      </c>
      <c r="P18" s="551">
        <v>105.754</v>
      </c>
      <c r="Q18" s="33">
        <v>275.267</v>
      </c>
      <c r="R18" s="35">
        <v>405.31099999999998</v>
      </c>
      <c r="S18" s="308">
        <v>147.19999999999999</v>
      </c>
      <c r="T18" s="546" t="s">
        <v>755</v>
      </c>
      <c r="U18" s="66"/>
      <c r="V18" s="543" t="s">
        <v>1468</v>
      </c>
      <c r="W18" s="556" t="s">
        <v>1466</v>
      </c>
    </row>
    <row r="19" spans="1:23" x14ac:dyDescent="0.25">
      <c r="A19" s="552"/>
      <c r="B19" s="553"/>
      <c r="C19" s="543"/>
      <c r="D19" s="544" t="s">
        <v>756</v>
      </c>
      <c r="E19" s="94" t="s">
        <v>233</v>
      </c>
      <c r="F19" s="33" t="s">
        <v>233</v>
      </c>
      <c r="G19" s="33" t="s">
        <v>233</v>
      </c>
      <c r="H19" s="33" t="s">
        <v>233</v>
      </c>
      <c r="I19" s="33">
        <v>68.867000000000004</v>
      </c>
      <c r="J19" s="33">
        <v>14</v>
      </c>
      <c r="K19" s="551" t="s">
        <v>233</v>
      </c>
      <c r="L19" s="94" t="s">
        <v>233</v>
      </c>
      <c r="M19" s="33" t="s">
        <v>233</v>
      </c>
      <c r="N19" s="33">
        <v>55</v>
      </c>
      <c r="O19" s="33">
        <v>32</v>
      </c>
      <c r="P19" s="551">
        <v>55.27</v>
      </c>
      <c r="Q19" s="33">
        <v>416.59199999999998</v>
      </c>
      <c r="R19" s="35">
        <v>225.137</v>
      </c>
      <c r="S19" s="308">
        <v>54</v>
      </c>
      <c r="T19" s="546" t="s">
        <v>757</v>
      </c>
      <c r="U19" s="66"/>
      <c r="V19" s="557"/>
      <c r="W19" s="556"/>
    </row>
    <row r="20" spans="1:23" x14ac:dyDescent="0.25">
      <c r="A20" s="552"/>
      <c r="B20" s="553"/>
      <c r="C20" s="543"/>
      <c r="D20" s="544"/>
      <c r="E20" s="94"/>
      <c r="F20" s="33"/>
      <c r="G20" s="33"/>
      <c r="H20" s="33"/>
      <c r="I20" s="33"/>
      <c r="J20" s="33"/>
      <c r="K20" s="551"/>
      <c r="L20" s="94"/>
      <c r="M20" s="33"/>
      <c r="N20" s="33"/>
      <c r="O20" s="33"/>
      <c r="P20" s="551"/>
      <c r="Q20" s="33"/>
      <c r="R20" s="35"/>
      <c r="S20" s="308"/>
      <c r="T20" s="546"/>
      <c r="U20" s="66"/>
      <c r="V20" s="557"/>
      <c r="W20" s="556"/>
    </row>
    <row r="21" spans="1:23" x14ac:dyDescent="0.25">
      <c r="A21" s="552" t="s">
        <v>1469</v>
      </c>
      <c r="B21" s="553"/>
      <c r="C21" s="543" t="s">
        <v>1470</v>
      </c>
      <c r="D21" s="544" t="s">
        <v>754</v>
      </c>
      <c r="E21" s="94">
        <v>14016.913</v>
      </c>
      <c r="F21" s="33">
        <v>16017.251</v>
      </c>
      <c r="G21" s="33">
        <v>21078.827000000001</v>
      </c>
      <c r="H21" s="33">
        <v>18584.088</v>
      </c>
      <c r="I21" s="33">
        <v>19178.241000000002</v>
      </c>
      <c r="J21" s="33">
        <v>17688.86</v>
      </c>
      <c r="K21" s="551">
        <v>15387.411</v>
      </c>
      <c r="L21" s="94">
        <v>12407.245000000001</v>
      </c>
      <c r="M21" s="33">
        <v>9747.5930000000008</v>
      </c>
      <c r="N21" s="33">
        <v>10781.531000000001</v>
      </c>
      <c r="O21" s="33">
        <v>11674.83</v>
      </c>
      <c r="P21" s="551">
        <v>13671.476000000001</v>
      </c>
      <c r="Q21" s="33">
        <v>165330.01199999999</v>
      </c>
      <c r="R21" s="35">
        <v>180234.266</v>
      </c>
      <c r="S21" s="308">
        <v>109</v>
      </c>
      <c r="T21" s="546" t="s">
        <v>755</v>
      </c>
      <c r="U21" s="66"/>
      <c r="V21" s="543" t="s">
        <v>1471</v>
      </c>
      <c r="W21" s="556" t="s">
        <v>1469</v>
      </c>
    </row>
    <row r="22" spans="1:23" x14ac:dyDescent="0.25">
      <c r="A22" s="552"/>
      <c r="B22" s="553"/>
      <c r="C22" s="543" t="s">
        <v>1472</v>
      </c>
      <c r="D22" s="544" t="s">
        <v>756</v>
      </c>
      <c r="E22" s="94">
        <v>773.33900000000006</v>
      </c>
      <c r="F22" s="33">
        <v>503.16699999999997</v>
      </c>
      <c r="G22" s="33">
        <v>832.92200000000003</v>
      </c>
      <c r="H22" s="33">
        <v>3807.576</v>
      </c>
      <c r="I22" s="33">
        <v>3629.627</v>
      </c>
      <c r="J22" s="33">
        <v>2331.9140000000002</v>
      </c>
      <c r="K22" s="551">
        <v>1095.104</v>
      </c>
      <c r="L22" s="94">
        <v>938.50900000000001</v>
      </c>
      <c r="M22" s="33">
        <v>1090.92</v>
      </c>
      <c r="N22" s="33">
        <v>681.45299999999997</v>
      </c>
      <c r="O22" s="33">
        <v>722.15499999999997</v>
      </c>
      <c r="P22" s="551">
        <v>760.71199999999999</v>
      </c>
      <c r="Q22" s="33">
        <v>29012.429</v>
      </c>
      <c r="R22" s="35">
        <v>17167.398000000001</v>
      </c>
      <c r="S22" s="308">
        <v>59.2</v>
      </c>
      <c r="T22" s="546" t="s">
        <v>757</v>
      </c>
      <c r="U22" s="66"/>
      <c r="V22" s="554" t="s">
        <v>1473</v>
      </c>
      <c r="W22" s="556"/>
    </row>
    <row r="23" spans="1:23" x14ac:dyDescent="0.25">
      <c r="A23" s="552"/>
      <c r="B23" s="553"/>
      <c r="C23" s="543"/>
      <c r="D23" s="544"/>
      <c r="E23" s="94"/>
      <c r="F23" s="33"/>
      <c r="G23" s="33"/>
      <c r="H23" s="33"/>
      <c r="I23" s="33"/>
      <c r="J23" s="33"/>
      <c r="K23" s="551"/>
      <c r="L23" s="94"/>
      <c r="M23" s="33"/>
      <c r="N23" s="33"/>
      <c r="O23" s="33"/>
      <c r="P23" s="551"/>
      <c r="Q23" s="33"/>
      <c r="R23" s="35"/>
      <c r="S23" s="308"/>
      <c r="T23" s="546"/>
      <c r="U23" s="66"/>
      <c r="V23" s="554"/>
      <c r="W23" s="556"/>
    </row>
    <row r="24" spans="1:23" x14ac:dyDescent="0.25">
      <c r="A24" s="552" t="s">
        <v>1474</v>
      </c>
      <c r="B24" s="553"/>
      <c r="C24" s="543" t="s">
        <v>1475</v>
      </c>
      <c r="D24" s="544" t="s">
        <v>754</v>
      </c>
      <c r="E24" s="94" t="s">
        <v>233</v>
      </c>
      <c r="F24" s="33" t="s">
        <v>233</v>
      </c>
      <c r="G24" s="33" t="s">
        <v>233</v>
      </c>
      <c r="H24" s="33" t="s">
        <v>233</v>
      </c>
      <c r="I24" s="33" t="s">
        <v>233</v>
      </c>
      <c r="J24" s="33" t="s">
        <v>233</v>
      </c>
      <c r="K24" s="551" t="s">
        <v>233</v>
      </c>
      <c r="L24" s="94" t="s">
        <v>233</v>
      </c>
      <c r="M24" s="33" t="s">
        <v>233</v>
      </c>
      <c r="N24" s="33" t="s">
        <v>233</v>
      </c>
      <c r="O24" s="33" t="s">
        <v>233</v>
      </c>
      <c r="P24" s="551" t="s">
        <v>233</v>
      </c>
      <c r="Q24" s="33" t="s">
        <v>233</v>
      </c>
      <c r="R24" s="35" t="s">
        <v>233</v>
      </c>
      <c r="S24" s="308" t="s">
        <v>259</v>
      </c>
      <c r="T24" s="546" t="s">
        <v>755</v>
      </c>
      <c r="U24" s="66"/>
      <c r="V24" s="543" t="s">
        <v>1476</v>
      </c>
      <c r="W24" s="556" t="s">
        <v>1474</v>
      </c>
    </row>
    <row r="25" spans="1:23" x14ac:dyDescent="0.25">
      <c r="A25" s="552"/>
      <c r="B25" s="553"/>
      <c r="C25" s="543"/>
      <c r="D25" s="544" t="s">
        <v>756</v>
      </c>
      <c r="E25" s="94" t="s">
        <v>233</v>
      </c>
      <c r="F25" s="33" t="s">
        <v>233</v>
      </c>
      <c r="G25" s="33" t="s">
        <v>233</v>
      </c>
      <c r="H25" s="33" t="s">
        <v>233</v>
      </c>
      <c r="I25" s="33" t="s">
        <v>233</v>
      </c>
      <c r="J25" s="33" t="s">
        <v>233</v>
      </c>
      <c r="K25" s="551" t="s">
        <v>233</v>
      </c>
      <c r="L25" s="94" t="s">
        <v>233</v>
      </c>
      <c r="M25" s="33" t="s">
        <v>233</v>
      </c>
      <c r="N25" s="33" t="s">
        <v>233</v>
      </c>
      <c r="O25" s="33" t="s">
        <v>233</v>
      </c>
      <c r="P25" s="551" t="s">
        <v>233</v>
      </c>
      <c r="Q25" s="33" t="s">
        <v>233</v>
      </c>
      <c r="R25" s="35" t="s">
        <v>233</v>
      </c>
      <c r="S25" s="308" t="s">
        <v>259</v>
      </c>
      <c r="T25" s="546" t="s">
        <v>757</v>
      </c>
      <c r="U25" s="66"/>
      <c r="V25" s="554"/>
      <c r="W25" s="556"/>
    </row>
    <row r="26" spans="1:23" x14ac:dyDescent="0.25">
      <c r="A26" s="552"/>
      <c r="B26" s="553"/>
      <c r="C26" s="543"/>
      <c r="D26" s="544"/>
      <c r="E26" s="94"/>
      <c r="F26" s="33"/>
      <c r="G26" s="33"/>
      <c r="H26" s="33"/>
      <c r="I26" s="33"/>
      <c r="J26" s="33"/>
      <c r="K26" s="551"/>
      <c r="L26" s="94"/>
      <c r="M26" s="33"/>
      <c r="N26" s="33"/>
      <c r="O26" s="33"/>
      <c r="P26" s="551"/>
      <c r="Q26" s="33"/>
      <c r="R26" s="35"/>
      <c r="S26" s="308"/>
      <c r="T26" s="546"/>
      <c r="U26" s="66"/>
      <c r="V26" s="554"/>
      <c r="W26" s="556"/>
    </row>
    <row r="27" spans="1:23" x14ac:dyDescent="0.25">
      <c r="A27" s="552" t="s">
        <v>1477</v>
      </c>
      <c r="B27" s="553"/>
      <c r="C27" s="543" t="s">
        <v>1478</v>
      </c>
      <c r="D27" s="555" t="s">
        <v>754</v>
      </c>
      <c r="E27" s="94">
        <v>588.08500000000004</v>
      </c>
      <c r="F27" s="33">
        <v>291.96800000000002</v>
      </c>
      <c r="G27" s="33">
        <v>492.32499999999999</v>
      </c>
      <c r="H27" s="33">
        <v>83.162000000000006</v>
      </c>
      <c r="I27" s="33">
        <v>2239.4670000000001</v>
      </c>
      <c r="J27" s="33">
        <v>466.29300000000001</v>
      </c>
      <c r="K27" s="551">
        <v>732.779</v>
      </c>
      <c r="L27" s="94">
        <v>875.51099999999997</v>
      </c>
      <c r="M27" s="33">
        <v>1225.8879999999999</v>
      </c>
      <c r="N27" s="33">
        <v>597.52499999999998</v>
      </c>
      <c r="O27" s="33">
        <v>46.006</v>
      </c>
      <c r="P27" s="551">
        <v>82.661000000000001</v>
      </c>
      <c r="Q27" s="33">
        <v>5393.491</v>
      </c>
      <c r="R27" s="35">
        <v>7721.67</v>
      </c>
      <c r="S27" s="308">
        <v>143.19999999999999</v>
      </c>
      <c r="T27" s="546" t="s">
        <v>755</v>
      </c>
      <c r="U27" s="66"/>
      <c r="V27" s="543" t="s">
        <v>1479</v>
      </c>
      <c r="W27" s="556" t="s">
        <v>1477</v>
      </c>
    </row>
    <row r="28" spans="1:23" x14ac:dyDescent="0.25">
      <c r="A28" s="552"/>
      <c r="B28" s="553"/>
      <c r="C28" s="543"/>
      <c r="D28" s="555" t="s">
        <v>756</v>
      </c>
      <c r="E28" s="94">
        <v>733.89499999999998</v>
      </c>
      <c r="F28" s="33">
        <v>924.72400000000005</v>
      </c>
      <c r="G28" s="33">
        <v>1416.173</v>
      </c>
      <c r="H28" s="33" t="s">
        <v>233</v>
      </c>
      <c r="I28" s="33">
        <v>496.82400000000001</v>
      </c>
      <c r="J28" s="33">
        <v>151.38</v>
      </c>
      <c r="K28" s="551">
        <v>53.85</v>
      </c>
      <c r="L28" s="94">
        <v>870.93399999999997</v>
      </c>
      <c r="M28" s="33">
        <v>309.98899999999998</v>
      </c>
      <c r="N28" s="33" t="s">
        <v>233</v>
      </c>
      <c r="O28" s="33">
        <v>284.52600000000001</v>
      </c>
      <c r="P28" s="551" t="s">
        <v>233</v>
      </c>
      <c r="Q28" s="33">
        <v>3497.2379999999998</v>
      </c>
      <c r="R28" s="35">
        <v>5242.2950000000001</v>
      </c>
      <c r="S28" s="308">
        <v>149.9</v>
      </c>
      <c r="T28" s="546" t="s">
        <v>757</v>
      </c>
      <c r="U28" s="66"/>
      <c r="V28" s="554"/>
      <c r="W28" s="556"/>
    </row>
    <row r="29" spans="1:23" x14ac:dyDescent="0.25">
      <c r="A29" s="552"/>
      <c r="B29" s="553"/>
      <c r="C29" s="543"/>
      <c r="D29" s="555"/>
      <c r="E29" s="94"/>
      <c r="F29" s="33"/>
      <c r="G29" s="33"/>
      <c r="H29" s="33"/>
      <c r="I29" s="33"/>
      <c r="J29" s="33"/>
      <c r="K29" s="551"/>
      <c r="L29" s="94"/>
      <c r="M29" s="33"/>
      <c r="N29" s="33"/>
      <c r="O29" s="33"/>
      <c r="P29" s="551"/>
      <c r="Q29" s="33"/>
      <c r="R29" s="35"/>
      <c r="S29" s="308"/>
      <c r="T29" s="546"/>
      <c r="U29" s="66"/>
      <c r="V29" s="554"/>
      <c r="W29" s="556"/>
    </row>
    <row r="30" spans="1:23" x14ac:dyDescent="0.25">
      <c r="A30" s="552" t="s">
        <v>1480</v>
      </c>
      <c r="B30" s="553"/>
      <c r="C30" s="543" t="s">
        <v>1481</v>
      </c>
      <c r="D30" s="544" t="s">
        <v>754</v>
      </c>
      <c r="E30" s="94">
        <v>17.984999999999999</v>
      </c>
      <c r="F30" s="33">
        <v>3.0089999999999999</v>
      </c>
      <c r="G30" s="33">
        <v>0.40300000000000002</v>
      </c>
      <c r="H30" s="33">
        <v>1.766</v>
      </c>
      <c r="I30" s="33">
        <v>1.4530000000000001</v>
      </c>
      <c r="J30" s="33" t="s">
        <v>233</v>
      </c>
      <c r="K30" s="551">
        <v>33.561999999999998</v>
      </c>
      <c r="L30" s="94">
        <v>517.346</v>
      </c>
      <c r="M30" s="33">
        <v>46.988999999999997</v>
      </c>
      <c r="N30" s="33">
        <v>6.4210000000000003</v>
      </c>
      <c r="O30" s="33">
        <v>22.462</v>
      </c>
      <c r="P30" s="551">
        <v>3.6949999999999998</v>
      </c>
      <c r="Q30" s="33">
        <v>1797.692</v>
      </c>
      <c r="R30" s="35">
        <v>655.09100000000001</v>
      </c>
      <c r="S30" s="308">
        <v>36.4</v>
      </c>
      <c r="T30" s="546" t="s">
        <v>755</v>
      </c>
      <c r="U30" s="558"/>
      <c r="V30" s="543" t="s">
        <v>1482</v>
      </c>
      <c r="W30" s="556" t="s">
        <v>1480</v>
      </c>
    </row>
    <row r="31" spans="1:23" x14ac:dyDescent="0.25">
      <c r="A31" s="552"/>
      <c r="B31" s="553"/>
      <c r="C31" s="543"/>
      <c r="D31" s="544" t="s">
        <v>756</v>
      </c>
      <c r="E31" s="94">
        <v>8.9999999999999993E-3</v>
      </c>
      <c r="F31" s="33">
        <v>2.3E-2</v>
      </c>
      <c r="G31" s="33">
        <v>8.9999999999999993E-3</v>
      </c>
      <c r="H31" s="33">
        <v>5.0000000000000001E-3</v>
      </c>
      <c r="I31" s="33">
        <v>1.9E-2</v>
      </c>
      <c r="J31" s="33">
        <v>5.0000000000000001E-3</v>
      </c>
      <c r="K31" s="551" t="s">
        <v>233</v>
      </c>
      <c r="L31" s="94" t="s">
        <v>233</v>
      </c>
      <c r="M31" s="33">
        <v>2.278</v>
      </c>
      <c r="N31" s="33">
        <v>0.48</v>
      </c>
      <c r="O31" s="33">
        <v>3.2000000000000001E-2</v>
      </c>
      <c r="P31" s="551">
        <v>1.4E-2</v>
      </c>
      <c r="Q31" s="33">
        <v>1650.896</v>
      </c>
      <c r="R31" s="35">
        <v>2.8740000000000001</v>
      </c>
      <c r="S31" s="308">
        <v>0.2</v>
      </c>
      <c r="T31" s="546" t="s">
        <v>757</v>
      </c>
      <c r="U31" s="558"/>
      <c r="V31" s="554"/>
      <c r="W31" s="556"/>
    </row>
    <row r="32" spans="1:23" x14ac:dyDescent="0.25">
      <c r="A32" s="552"/>
      <c r="B32" s="553"/>
      <c r="C32" s="543"/>
      <c r="D32" s="544"/>
      <c r="E32" s="94"/>
      <c r="F32" s="33"/>
      <c r="G32" s="33"/>
      <c r="H32" s="33"/>
      <c r="I32" s="33"/>
      <c r="J32" s="33"/>
      <c r="K32" s="551"/>
      <c r="L32" s="94"/>
      <c r="M32" s="33"/>
      <c r="N32" s="33"/>
      <c r="O32" s="33"/>
      <c r="P32" s="551"/>
      <c r="Q32" s="33"/>
      <c r="R32" s="35"/>
      <c r="S32" s="308"/>
      <c r="T32" s="546"/>
      <c r="U32" s="558"/>
      <c r="V32" s="554"/>
      <c r="W32" s="556"/>
    </row>
    <row r="33" spans="1:23" x14ac:dyDescent="0.25">
      <c r="A33" s="552" t="s">
        <v>1483</v>
      </c>
      <c r="B33" s="553"/>
      <c r="C33" s="543" t="s">
        <v>1484</v>
      </c>
      <c r="D33" s="544" t="s">
        <v>754</v>
      </c>
      <c r="E33" s="94">
        <v>1166.8820000000001</v>
      </c>
      <c r="F33" s="33">
        <v>1871.7809999999999</v>
      </c>
      <c r="G33" s="33">
        <v>2650.605</v>
      </c>
      <c r="H33" s="33">
        <v>1944.1690000000001</v>
      </c>
      <c r="I33" s="33">
        <v>1871.296</v>
      </c>
      <c r="J33" s="33">
        <v>1290.3989999999999</v>
      </c>
      <c r="K33" s="551">
        <v>1188.8109999999999</v>
      </c>
      <c r="L33" s="94">
        <v>1418.0719999999999</v>
      </c>
      <c r="M33" s="33">
        <v>1440.9670000000001</v>
      </c>
      <c r="N33" s="33">
        <v>1100.6110000000001</v>
      </c>
      <c r="O33" s="33">
        <v>885.57799999999997</v>
      </c>
      <c r="P33" s="551">
        <v>1041.6410000000001</v>
      </c>
      <c r="Q33" s="33">
        <v>19657.982</v>
      </c>
      <c r="R33" s="35">
        <v>17870.812000000002</v>
      </c>
      <c r="S33" s="308">
        <v>90.9</v>
      </c>
      <c r="T33" s="546" t="s">
        <v>755</v>
      </c>
      <c r="U33" s="66"/>
      <c r="V33" s="543" t="s">
        <v>1485</v>
      </c>
      <c r="W33" s="556" t="s">
        <v>1483</v>
      </c>
    </row>
    <row r="34" spans="1:23" x14ac:dyDescent="0.25">
      <c r="A34" s="552"/>
      <c r="B34" s="553"/>
      <c r="C34" s="543"/>
      <c r="D34" s="544" t="s">
        <v>756</v>
      </c>
      <c r="E34" s="94">
        <v>6.4870000000000001</v>
      </c>
      <c r="F34" s="33">
        <v>58.911000000000001</v>
      </c>
      <c r="G34" s="33">
        <v>277.197</v>
      </c>
      <c r="H34" s="33">
        <v>129.95099999999999</v>
      </c>
      <c r="I34" s="33">
        <v>35.917000000000002</v>
      </c>
      <c r="J34" s="33">
        <v>105.90900000000001</v>
      </c>
      <c r="K34" s="551">
        <v>586.84100000000001</v>
      </c>
      <c r="L34" s="94">
        <v>322.64100000000002</v>
      </c>
      <c r="M34" s="33">
        <v>99.23</v>
      </c>
      <c r="N34" s="33">
        <v>98.396000000000001</v>
      </c>
      <c r="O34" s="33">
        <v>137.11000000000001</v>
      </c>
      <c r="P34" s="551">
        <v>46.912999999999997</v>
      </c>
      <c r="Q34" s="33">
        <v>4349.2309999999998</v>
      </c>
      <c r="R34" s="35">
        <v>1905.5029999999999</v>
      </c>
      <c r="S34" s="308">
        <v>43.8</v>
      </c>
      <c r="T34" s="546" t="s">
        <v>757</v>
      </c>
      <c r="U34" s="66"/>
      <c r="V34" s="554"/>
      <c r="W34" s="556"/>
    </row>
    <row r="35" spans="1:23" x14ac:dyDescent="0.25">
      <c r="A35" s="552"/>
      <c r="B35" s="553"/>
      <c r="C35" s="543"/>
      <c r="D35" s="544"/>
      <c r="E35" s="94"/>
      <c r="F35" s="33"/>
      <c r="G35" s="33"/>
      <c r="H35" s="33"/>
      <c r="I35" s="33"/>
      <c r="J35" s="33"/>
      <c r="K35" s="551"/>
      <c r="L35" s="94"/>
      <c r="M35" s="33"/>
      <c r="N35" s="33"/>
      <c r="O35" s="33"/>
      <c r="P35" s="551"/>
      <c r="Q35" s="33"/>
      <c r="R35" s="35"/>
      <c r="S35" s="308"/>
      <c r="T35" s="546"/>
      <c r="U35" s="66"/>
      <c r="V35" s="554"/>
      <c r="W35" s="556"/>
    </row>
    <row r="36" spans="1:23" x14ac:dyDescent="0.25">
      <c r="A36" s="552" t="s">
        <v>1486</v>
      </c>
      <c r="B36" s="553"/>
      <c r="C36" s="543" t="s">
        <v>1487</v>
      </c>
      <c r="D36" s="544" t="s">
        <v>754</v>
      </c>
      <c r="E36" s="94">
        <v>1040.558</v>
      </c>
      <c r="F36" s="33">
        <v>1065.5899999999999</v>
      </c>
      <c r="G36" s="33">
        <v>1778.9770000000001</v>
      </c>
      <c r="H36" s="33">
        <v>1799.5550000000001</v>
      </c>
      <c r="I36" s="33">
        <v>2011.0830000000001</v>
      </c>
      <c r="J36" s="33">
        <v>1115.4190000000001</v>
      </c>
      <c r="K36" s="551">
        <v>1559.193</v>
      </c>
      <c r="L36" s="94">
        <v>2557.5100000000002</v>
      </c>
      <c r="M36" s="33">
        <v>7889.9380000000001</v>
      </c>
      <c r="N36" s="33">
        <v>2432.4540000000002</v>
      </c>
      <c r="O36" s="33">
        <v>1860.8240000000001</v>
      </c>
      <c r="P36" s="551">
        <v>1338.5139999999999</v>
      </c>
      <c r="Q36" s="33">
        <v>25212.86</v>
      </c>
      <c r="R36" s="35">
        <v>26449.615000000002</v>
      </c>
      <c r="S36" s="308">
        <v>104.9</v>
      </c>
      <c r="T36" s="546" t="s">
        <v>755</v>
      </c>
      <c r="U36" s="66"/>
      <c r="V36" s="543" t="s">
        <v>1488</v>
      </c>
      <c r="W36" s="556" t="s">
        <v>1486</v>
      </c>
    </row>
    <row r="37" spans="1:23" x14ac:dyDescent="0.25">
      <c r="A37" s="552"/>
      <c r="B37" s="553"/>
      <c r="C37" s="543"/>
      <c r="D37" s="544" t="s">
        <v>756</v>
      </c>
      <c r="E37" s="94">
        <v>116.676</v>
      </c>
      <c r="F37" s="33">
        <v>195.209</v>
      </c>
      <c r="G37" s="33">
        <v>215.82400000000001</v>
      </c>
      <c r="H37" s="33">
        <v>113.51600000000001</v>
      </c>
      <c r="I37" s="33">
        <v>220.95599999999999</v>
      </c>
      <c r="J37" s="33">
        <v>138.86799999999999</v>
      </c>
      <c r="K37" s="551">
        <v>99.971000000000004</v>
      </c>
      <c r="L37" s="94">
        <v>107.214</v>
      </c>
      <c r="M37" s="33">
        <v>525.78899999999999</v>
      </c>
      <c r="N37" s="33">
        <v>518.86500000000001</v>
      </c>
      <c r="O37" s="33">
        <v>134.61199999999999</v>
      </c>
      <c r="P37" s="551">
        <v>87.778999999999996</v>
      </c>
      <c r="Q37" s="33">
        <v>3410.8780000000002</v>
      </c>
      <c r="R37" s="35">
        <v>2475.279</v>
      </c>
      <c r="S37" s="308">
        <v>72.599999999999994</v>
      </c>
      <c r="T37" s="546" t="s">
        <v>757</v>
      </c>
      <c r="U37" s="66"/>
      <c r="V37" s="554"/>
      <c r="W37" s="556"/>
    </row>
    <row r="38" spans="1:23" x14ac:dyDescent="0.25">
      <c r="A38" s="552"/>
      <c r="B38" s="553"/>
      <c r="C38" s="543"/>
      <c r="D38" s="544"/>
      <c r="E38" s="94"/>
      <c r="F38" s="33"/>
      <c r="G38" s="33"/>
      <c r="H38" s="33"/>
      <c r="I38" s="33"/>
      <c r="J38" s="33"/>
      <c r="K38" s="551"/>
      <c r="L38" s="94"/>
      <c r="M38" s="33"/>
      <c r="N38" s="33"/>
      <c r="O38" s="33"/>
      <c r="P38" s="551"/>
      <c r="Q38" s="33"/>
      <c r="R38" s="35"/>
      <c r="S38" s="308"/>
      <c r="T38" s="546"/>
      <c r="U38" s="66"/>
      <c r="V38" s="554"/>
      <c r="W38" s="556"/>
    </row>
    <row r="39" spans="1:23" x14ac:dyDescent="0.25">
      <c r="A39" s="552" t="s">
        <v>1489</v>
      </c>
      <c r="B39" s="553"/>
      <c r="C39" s="543" t="s">
        <v>1490</v>
      </c>
      <c r="D39" s="555" t="s">
        <v>754</v>
      </c>
      <c r="E39" s="94">
        <v>3786.924</v>
      </c>
      <c r="F39" s="33">
        <v>3727.2710000000002</v>
      </c>
      <c r="G39" s="33">
        <v>4685.5870000000004</v>
      </c>
      <c r="H39" s="33">
        <v>4509.4870000000001</v>
      </c>
      <c r="I39" s="33">
        <v>4697.5959999999995</v>
      </c>
      <c r="J39" s="33">
        <v>3574.5920000000001</v>
      </c>
      <c r="K39" s="551">
        <v>3109.433</v>
      </c>
      <c r="L39" s="94">
        <v>2831.4859999999999</v>
      </c>
      <c r="M39" s="33">
        <v>3969.9270000000001</v>
      </c>
      <c r="N39" s="33">
        <v>5094.5389999999998</v>
      </c>
      <c r="O39" s="33">
        <v>4805.9319999999998</v>
      </c>
      <c r="P39" s="551">
        <v>7256.2820000000002</v>
      </c>
      <c r="Q39" s="33">
        <v>48873.375999999997</v>
      </c>
      <c r="R39" s="35">
        <v>52049.055999999997</v>
      </c>
      <c r="S39" s="308">
        <v>106.5</v>
      </c>
      <c r="T39" s="546" t="s">
        <v>755</v>
      </c>
      <c r="U39" s="66"/>
      <c r="V39" s="543" t="s">
        <v>1491</v>
      </c>
      <c r="W39" s="556" t="s">
        <v>1489</v>
      </c>
    </row>
    <row r="40" spans="1:23" x14ac:dyDescent="0.25">
      <c r="A40" s="552"/>
      <c r="B40" s="553"/>
      <c r="C40" s="543"/>
      <c r="D40" s="555" t="s">
        <v>756</v>
      </c>
      <c r="E40" s="94">
        <v>664.38300000000004</v>
      </c>
      <c r="F40" s="33">
        <v>746.23900000000003</v>
      </c>
      <c r="G40" s="33">
        <v>689.13</v>
      </c>
      <c r="H40" s="33">
        <v>779.32100000000003</v>
      </c>
      <c r="I40" s="33">
        <v>628.952</v>
      </c>
      <c r="J40" s="33">
        <v>404.74200000000002</v>
      </c>
      <c r="K40" s="551">
        <v>359.49299999999999</v>
      </c>
      <c r="L40" s="94">
        <v>246.04900000000001</v>
      </c>
      <c r="M40" s="33">
        <v>351.54700000000003</v>
      </c>
      <c r="N40" s="33">
        <v>1339.5050000000001</v>
      </c>
      <c r="O40" s="33">
        <v>1624.223</v>
      </c>
      <c r="P40" s="551">
        <v>1086.7059999999999</v>
      </c>
      <c r="Q40" s="33">
        <v>10782.148999999999</v>
      </c>
      <c r="R40" s="35">
        <v>8920.2900000000009</v>
      </c>
      <c r="S40" s="308">
        <v>82.7</v>
      </c>
      <c r="T40" s="546" t="s">
        <v>757</v>
      </c>
      <c r="U40" s="66"/>
      <c r="V40" s="554"/>
      <c r="W40" s="556"/>
    </row>
    <row r="41" spans="1:23" x14ac:dyDescent="0.25">
      <c r="A41" s="552"/>
      <c r="B41" s="553"/>
      <c r="C41" s="543"/>
      <c r="D41" s="555"/>
      <c r="E41" s="94"/>
      <c r="F41" s="33"/>
      <c r="G41" s="33"/>
      <c r="H41" s="33"/>
      <c r="I41" s="33"/>
      <c r="J41" s="33"/>
      <c r="K41" s="551"/>
      <c r="L41" s="94"/>
      <c r="M41" s="33"/>
      <c r="N41" s="33"/>
      <c r="O41" s="33"/>
      <c r="P41" s="551"/>
      <c r="Q41" s="33"/>
      <c r="R41" s="35"/>
      <c r="S41" s="308"/>
      <c r="T41" s="546"/>
      <c r="U41" s="66"/>
      <c r="V41" s="554"/>
      <c r="W41" s="556"/>
    </row>
    <row r="42" spans="1:23" x14ac:dyDescent="0.25">
      <c r="A42" s="552" t="s">
        <v>1492</v>
      </c>
      <c r="B42" s="553"/>
      <c r="C42" s="543" t="s">
        <v>1493</v>
      </c>
      <c r="D42" s="544" t="s">
        <v>754</v>
      </c>
      <c r="E42" s="94">
        <v>7847.6369999999997</v>
      </c>
      <c r="F42" s="33">
        <v>6406.174</v>
      </c>
      <c r="G42" s="33">
        <v>5176.5479999999998</v>
      </c>
      <c r="H42" s="33">
        <v>3628.6190000000001</v>
      </c>
      <c r="I42" s="33">
        <v>2667.8130000000001</v>
      </c>
      <c r="J42" s="33">
        <v>2574.223</v>
      </c>
      <c r="K42" s="551">
        <v>1706.009</v>
      </c>
      <c r="L42" s="94">
        <v>1638.9949999999999</v>
      </c>
      <c r="M42" s="33">
        <v>1922.26</v>
      </c>
      <c r="N42" s="33">
        <v>3570.078</v>
      </c>
      <c r="O42" s="33">
        <v>5629.7569999999996</v>
      </c>
      <c r="P42" s="551">
        <v>9900.9349999999995</v>
      </c>
      <c r="Q42" s="33">
        <v>48606.326999999997</v>
      </c>
      <c r="R42" s="35">
        <v>52669.048000000003</v>
      </c>
      <c r="S42" s="308">
        <v>108.4</v>
      </c>
      <c r="T42" s="546" t="s">
        <v>755</v>
      </c>
      <c r="U42" s="66"/>
      <c r="V42" s="543" t="s">
        <v>1494</v>
      </c>
      <c r="W42" s="556" t="s">
        <v>1492</v>
      </c>
    </row>
    <row r="43" spans="1:23" x14ac:dyDescent="0.25">
      <c r="A43" s="552"/>
      <c r="B43" s="553"/>
      <c r="C43" s="543"/>
      <c r="D43" s="544" t="s">
        <v>756</v>
      </c>
      <c r="E43" s="94">
        <v>1247.83</v>
      </c>
      <c r="F43" s="33">
        <v>756.46100000000001</v>
      </c>
      <c r="G43" s="33">
        <v>523.29399999999998</v>
      </c>
      <c r="H43" s="33">
        <v>244.876</v>
      </c>
      <c r="I43" s="33">
        <v>210.309</v>
      </c>
      <c r="J43" s="33">
        <v>346.10599999999999</v>
      </c>
      <c r="K43" s="551">
        <v>103.315</v>
      </c>
      <c r="L43" s="94">
        <v>98.497</v>
      </c>
      <c r="M43" s="33">
        <v>78.272999999999996</v>
      </c>
      <c r="N43" s="33">
        <v>205.822</v>
      </c>
      <c r="O43" s="33">
        <v>489.71499999999997</v>
      </c>
      <c r="P43" s="551">
        <v>1498.2080000000001</v>
      </c>
      <c r="Q43" s="33">
        <v>4422.2169999999996</v>
      </c>
      <c r="R43" s="35">
        <v>5802.7060000000001</v>
      </c>
      <c r="S43" s="308">
        <v>131.19999999999999</v>
      </c>
      <c r="T43" s="546" t="s">
        <v>757</v>
      </c>
      <c r="U43" s="66"/>
      <c r="V43" s="554"/>
      <c r="W43" s="556"/>
    </row>
    <row r="44" spans="1:23" x14ac:dyDescent="0.25">
      <c r="A44" s="552"/>
      <c r="B44" s="553"/>
      <c r="C44" s="543"/>
      <c r="D44" s="544"/>
      <c r="E44" s="94"/>
      <c r="F44" s="33"/>
      <c r="G44" s="33"/>
      <c r="H44" s="33"/>
      <c r="I44" s="33"/>
      <c r="J44" s="33"/>
      <c r="K44" s="551"/>
      <c r="L44" s="94"/>
      <c r="M44" s="33"/>
      <c r="N44" s="33"/>
      <c r="O44" s="33"/>
      <c r="P44" s="551"/>
      <c r="Q44" s="33"/>
      <c r="R44" s="35"/>
      <c r="S44" s="308"/>
      <c r="T44" s="546"/>
      <c r="U44" s="66"/>
      <c r="V44" s="554"/>
      <c r="W44" s="556"/>
    </row>
    <row r="45" spans="1:23" x14ac:dyDescent="0.25">
      <c r="A45" s="552" t="s">
        <v>1495</v>
      </c>
      <c r="B45" s="553"/>
      <c r="C45" s="543" t="s">
        <v>1496</v>
      </c>
      <c r="D45" s="544" t="s">
        <v>754</v>
      </c>
      <c r="E45" s="94">
        <v>1834.6790000000001</v>
      </c>
      <c r="F45" s="33">
        <v>1970.135</v>
      </c>
      <c r="G45" s="33">
        <v>2630.5410000000002</v>
      </c>
      <c r="H45" s="33">
        <v>2851.7240000000002</v>
      </c>
      <c r="I45" s="33">
        <v>4438.5820000000003</v>
      </c>
      <c r="J45" s="33">
        <v>6192.0240000000003</v>
      </c>
      <c r="K45" s="551">
        <v>5363.03</v>
      </c>
      <c r="L45" s="94">
        <v>4040.5929999999998</v>
      </c>
      <c r="M45" s="33">
        <v>2876.8159999999998</v>
      </c>
      <c r="N45" s="33">
        <v>2774.0129999999999</v>
      </c>
      <c r="O45" s="33">
        <v>1393.9970000000001</v>
      </c>
      <c r="P45" s="551">
        <v>1500.1669999999999</v>
      </c>
      <c r="Q45" s="33">
        <v>42255.203000000001</v>
      </c>
      <c r="R45" s="35">
        <v>37866.300999999999</v>
      </c>
      <c r="S45" s="308">
        <v>89.6</v>
      </c>
      <c r="T45" s="546" t="s">
        <v>755</v>
      </c>
      <c r="U45" s="66"/>
      <c r="V45" s="543" t="s">
        <v>1497</v>
      </c>
      <c r="W45" s="556" t="s">
        <v>1495</v>
      </c>
    </row>
    <row r="46" spans="1:23" x14ac:dyDescent="0.25">
      <c r="A46" s="552"/>
      <c r="B46" s="553"/>
      <c r="C46" s="543" t="s">
        <v>1498</v>
      </c>
      <c r="D46" s="544" t="s">
        <v>756</v>
      </c>
      <c r="E46" s="94">
        <v>1337.327</v>
      </c>
      <c r="F46" s="33">
        <v>759.48900000000003</v>
      </c>
      <c r="G46" s="33">
        <v>1553.0650000000001</v>
      </c>
      <c r="H46" s="33">
        <v>1818.528</v>
      </c>
      <c r="I46" s="33">
        <v>1595.057</v>
      </c>
      <c r="J46" s="33">
        <v>1868.49</v>
      </c>
      <c r="K46" s="551">
        <v>1848.2180000000001</v>
      </c>
      <c r="L46" s="94">
        <v>742.76099999999997</v>
      </c>
      <c r="M46" s="33">
        <v>2216.3139999999999</v>
      </c>
      <c r="N46" s="33">
        <v>3070.4270000000001</v>
      </c>
      <c r="O46" s="33">
        <v>195.69399999999999</v>
      </c>
      <c r="P46" s="551">
        <v>927.20399999999995</v>
      </c>
      <c r="Q46" s="33">
        <v>17650.612000000001</v>
      </c>
      <c r="R46" s="35">
        <v>17932.574000000001</v>
      </c>
      <c r="S46" s="308">
        <v>101.6</v>
      </c>
      <c r="T46" s="546" t="s">
        <v>757</v>
      </c>
      <c r="U46" s="66"/>
      <c r="V46" s="554"/>
      <c r="W46" s="556"/>
    </row>
    <row r="47" spans="1:23" x14ac:dyDescent="0.25">
      <c r="A47" s="552"/>
      <c r="B47" s="553"/>
      <c r="C47" s="543"/>
      <c r="D47" s="544"/>
      <c r="E47" s="94"/>
      <c r="F47" s="33"/>
      <c r="G47" s="33"/>
      <c r="H47" s="33"/>
      <c r="I47" s="33"/>
      <c r="J47" s="33"/>
      <c r="K47" s="551"/>
      <c r="L47" s="94"/>
      <c r="M47" s="33"/>
      <c r="N47" s="33"/>
      <c r="O47" s="33"/>
      <c r="P47" s="551"/>
      <c r="Q47" s="33"/>
      <c r="R47" s="35"/>
      <c r="S47" s="308"/>
      <c r="T47" s="546"/>
      <c r="U47" s="66"/>
      <c r="V47" s="554"/>
      <c r="W47" s="556"/>
    </row>
    <row r="48" spans="1:23" x14ac:dyDescent="0.25">
      <c r="A48" s="552" t="s">
        <v>1499</v>
      </c>
      <c r="B48" s="553"/>
      <c r="C48" s="543" t="s">
        <v>1500</v>
      </c>
      <c r="D48" s="544" t="s">
        <v>754</v>
      </c>
      <c r="E48" s="94">
        <v>1909.82</v>
      </c>
      <c r="F48" s="33">
        <v>3974.14</v>
      </c>
      <c r="G48" s="33">
        <v>3321.8209999999999</v>
      </c>
      <c r="H48" s="33">
        <v>3521.989</v>
      </c>
      <c r="I48" s="33">
        <v>2884.8910000000001</v>
      </c>
      <c r="J48" s="33">
        <v>1823.7650000000001</v>
      </c>
      <c r="K48" s="551">
        <v>2628.5830000000001</v>
      </c>
      <c r="L48" s="94">
        <v>2212.9119999999998</v>
      </c>
      <c r="M48" s="33">
        <v>3318.7449999999999</v>
      </c>
      <c r="N48" s="33">
        <v>6075.6319999999996</v>
      </c>
      <c r="O48" s="33">
        <v>6038.33</v>
      </c>
      <c r="P48" s="551">
        <v>5962.2359999999999</v>
      </c>
      <c r="Q48" s="33">
        <v>33338.294000000002</v>
      </c>
      <c r="R48" s="35">
        <v>43672.864000000001</v>
      </c>
      <c r="S48" s="308">
        <v>131</v>
      </c>
      <c r="T48" s="546" t="s">
        <v>755</v>
      </c>
      <c r="U48" s="66"/>
      <c r="V48" s="543" t="s">
        <v>1501</v>
      </c>
      <c r="W48" s="556" t="s">
        <v>1499</v>
      </c>
    </row>
    <row r="49" spans="1:23" x14ac:dyDescent="0.25">
      <c r="A49" s="552"/>
      <c r="B49" s="553"/>
      <c r="C49" s="543" t="s">
        <v>1502</v>
      </c>
      <c r="D49" s="544" t="s">
        <v>756</v>
      </c>
      <c r="E49" s="94">
        <v>853.26199999999994</v>
      </c>
      <c r="F49" s="33">
        <v>573.47799999999995</v>
      </c>
      <c r="G49" s="33">
        <v>5853.66</v>
      </c>
      <c r="H49" s="33">
        <v>1051.325</v>
      </c>
      <c r="I49" s="33">
        <v>819.40899999999999</v>
      </c>
      <c r="J49" s="33">
        <v>684.30100000000004</v>
      </c>
      <c r="K49" s="551">
        <v>752.803</v>
      </c>
      <c r="L49" s="94">
        <v>694.37</v>
      </c>
      <c r="M49" s="33">
        <v>1680.3589999999999</v>
      </c>
      <c r="N49" s="33">
        <v>2478.6129999999998</v>
      </c>
      <c r="O49" s="33">
        <v>2504</v>
      </c>
      <c r="P49" s="551">
        <v>2430.6889999999999</v>
      </c>
      <c r="Q49" s="33">
        <v>11471.383</v>
      </c>
      <c r="R49" s="35">
        <v>20376.269</v>
      </c>
      <c r="S49" s="308">
        <v>177.6</v>
      </c>
      <c r="T49" s="546" t="s">
        <v>757</v>
      </c>
      <c r="U49" s="66"/>
      <c r="V49" s="554" t="s">
        <v>1503</v>
      </c>
      <c r="W49" s="556"/>
    </row>
    <row r="50" spans="1:23" x14ac:dyDescent="0.25">
      <c r="A50" s="552"/>
      <c r="B50" s="553"/>
      <c r="C50" s="543"/>
      <c r="D50" s="544"/>
      <c r="E50" s="94"/>
      <c r="F50" s="33"/>
      <c r="G50" s="33"/>
      <c r="H50" s="33"/>
      <c r="I50" s="33"/>
      <c r="J50" s="33"/>
      <c r="K50" s="551"/>
      <c r="L50" s="94"/>
      <c r="M50" s="33"/>
      <c r="N50" s="33"/>
      <c r="O50" s="33"/>
      <c r="P50" s="551"/>
      <c r="Q50" s="33"/>
      <c r="R50" s="35"/>
      <c r="S50" s="308"/>
      <c r="T50" s="546"/>
      <c r="U50" s="66"/>
      <c r="V50" s="554"/>
      <c r="W50" s="556"/>
    </row>
    <row r="51" spans="1:23" x14ac:dyDescent="0.25">
      <c r="A51" s="552" t="s">
        <v>1504</v>
      </c>
      <c r="B51" s="553"/>
      <c r="C51" s="543" t="s">
        <v>1505</v>
      </c>
      <c r="D51" s="555" t="s">
        <v>754</v>
      </c>
      <c r="E51" s="94">
        <v>640.40700000000004</v>
      </c>
      <c r="F51" s="33">
        <v>1984.894</v>
      </c>
      <c r="G51" s="33">
        <v>7055.4849999999997</v>
      </c>
      <c r="H51" s="33">
        <v>140.42099999999999</v>
      </c>
      <c r="I51" s="33">
        <v>45.637</v>
      </c>
      <c r="J51" s="33">
        <v>215.261</v>
      </c>
      <c r="K51" s="551">
        <v>319.76600000000002</v>
      </c>
      <c r="L51" s="94">
        <v>142.315</v>
      </c>
      <c r="M51" s="33">
        <v>132.74100000000001</v>
      </c>
      <c r="N51" s="33">
        <v>94.600999999999999</v>
      </c>
      <c r="O51" s="33">
        <v>149.39599999999999</v>
      </c>
      <c r="P51" s="551">
        <v>231.84</v>
      </c>
      <c r="Q51" s="33">
        <v>2225.6120000000001</v>
      </c>
      <c r="R51" s="35">
        <v>11152.763999999999</v>
      </c>
      <c r="S51" s="308">
        <v>501.1</v>
      </c>
      <c r="T51" s="546" t="s">
        <v>755</v>
      </c>
      <c r="U51" s="66"/>
      <c r="V51" s="543" t="s">
        <v>1506</v>
      </c>
      <c r="W51" s="556" t="s">
        <v>1504</v>
      </c>
    </row>
    <row r="52" spans="1:23" x14ac:dyDescent="0.25">
      <c r="A52" s="552"/>
      <c r="B52" s="553"/>
      <c r="C52" s="543"/>
      <c r="D52" s="555" t="s">
        <v>756</v>
      </c>
      <c r="E52" s="94">
        <v>1084.549</v>
      </c>
      <c r="F52" s="33">
        <v>1330.836</v>
      </c>
      <c r="G52" s="33">
        <v>7695.3220000000001</v>
      </c>
      <c r="H52" s="33">
        <v>29.834</v>
      </c>
      <c r="I52" s="33">
        <v>25.882000000000001</v>
      </c>
      <c r="J52" s="33">
        <v>31.137</v>
      </c>
      <c r="K52" s="551">
        <v>36.843000000000004</v>
      </c>
      <c r="L52" s="94">
        <v>38.109000000000002</v>
      </c>
      <c r="M52" s="33">
        <v>96.323999999999998</v>
      </c>
      <c r="N52" s="33">
        <v>212.809</v>
      </c>
      <c r="O52" s="33">
        <v>292.07799999999997</v>
      </c>
      <c r="P52" s="551">
        <v>190.935</v>
      </c>
      <c r="Q52" s="33">
        <v>935.68799999999999</v>
      </c>
      <c r="R52" s="35">
        <v>11064.657999999999</v>
      </c>
      <c r="S52" s="308" t="s">
        <v>1507</v>
      </c>
      <c r="T52" s="546" t="s">
        <v>757</v>
      </c>
      <c r="U52" s="66"/>
      <c r="V52" s="554"/>
      <c r="W52" s="556"/>
    </row>
    <row r="53" spans="1:23" x14ac:dyDescent="0.25">
      <c r="A53" s="552"/>
      <c r="B53" s="553"/>
      <c r="C53" s="543"/>
      <c r="D53" s="555"/>
      <c r="E53" s="94"/>
      <c r="F53" s="33"/>
      <c r="G53" s="33"/>
      <c r="H53" s="33"/>
      <c r="I53" s="33"/>
      <c r="J53" s="33"/>
      <c r="K53" s="551"/>
      <c r="L53" s="94"/>
      <c r="M53" s="33"/>
      <c r="N53" s="33"/>
      <c r="O53" s="33"/>
      <c r="P53" s="551"/>
      <c r="Q53" s="33"/>
      <c r="R53" s="35"/>
      <c r="S53" s="308"/>
      <c r="T53" s="546"/>
      <c r="U53" s="66"/>
      <c r="V53" s="554"/>
      <c r="W53" s="556"/>
    </row>
    <row r="54" spans="1:23" x14ac:dyDescent="0.25">
      <c r="A54" s="552" t="s">
        <v>1508</v>
      </c>
      <c r="B54" s="553"/>
      <c r="C54" s="543" t="s">
        <v>1509</v>
      </c>
      <c r="D54" s="544" t="s">
        <v>754</v>
      </c>
      <c r="E54" s="94">
        <v>2253.1660000000002</v>
      </c>
      <c r="F54" s="33">
        <v>4494.6360000000004</v>
      </c>
      <c r="G54" s="33">
        <v>3956.6680000000001</v>
      </c>
      <c r="H54" s="33">
        <v>3278.922</v>
      </c>
      <c r="I54" s="33">
        <v>2465.1819999999998</v>
      </c>
      <c r="J54" s="33">
        <v>2665.89</v>
      </c>
      <c r="K54" s="551">
        <v>1544.934</v>
      </c>
      <c r="L54" s="94">
        <v>3061.1170000000002</v>
      </c>
      <c r="M54" s="33">
        <v>3375.84</v>
      </c>
      <c r="N54" s="33">
        <v>3952.4870000000001</v>
      </c>
      <c r="O54" s="33">
        <v>3152.971</v>
      </c>
      <c r="P54" s="551">
        <v>1170.835</v>
      </c>
      <c r="Q54" s="33">
        <v>49398.9</v>
      </c>
      <c r="R54" s="35">
        <v>35372.648000000001</v>
      </c>
      <c r="S54" s="308">
        <v>71.599999999999994</v>
      </c>
      <c r="T54" s="546" t="s">
        <v>755</v>
      </c>
      <c r="U54" s="66"/>
      <c r="V54" s="543" t="s">
        <v>1510</v>
      </c>
      <c r="W54" s="556" t="s">
        <v>1508</v>
      </c>
    </row>
    <row r="55" spans="1:23" x14ac:dyDescent="0.25">
      <c r="A55" s="552"/>
      <c r="B55" s="553"/>
      <c r="C55" s="543"/>
      <c r="D55" s="544" t="s">
        <v>756</v>
      </c>
      <c r="E55" s="94">
        <v>1077.748</v>
      </c>
      <c r="F55" s="33">
        <v>689.06399999999996</v>
      </c>
      <c r="G55" s="33">
        <v>525.44299999999998</v>
      </c>
      <c r="H55" s="33">
        <v>641.30999999999995</v>
      </c>
      <c r="I55" s="33">
        <v>869.16</v>
      </c>
      <c r="J55" s="33">
        <v>229.12</v>
      </c>
      <c r="K55" s="551">
        <v>8.4060000000000006</v>
      </c>
      <c r="L55" s="94">
        <v>24.324000000000002</v>
      </c>
      <c r="M55" s="33">
        <v>207.87299999999999</v>
      </c>
      <c r="N55" s="33">
        <v>217.67599999999999</v>
      </c>
      <c r="O55" s="33">
        <v>198.172</v>
      </c>
      <c r="P55" s="551">
        <v>591.29499999999996</v>
      </c>
      <c r="Q55" s="33">
        <v>19876.111000000001</v>
      </c>
      <c r="R55" s="35">
        <v>5279.5910000000003</v>
      </c>
      <c r="S55" s="308">
        <v>26.6</v>
      </c>
      <c r="T55" s="546" t="s">
        <v>757</v>
      </c>
      <c r="U55" s="66"/>
      <c r="V55" s="554"/>
      <c r="W55" s="556"/>
    </row>
    <row r="56" spans="1:23" x14ac:dyDescent="0.25">
      <c r="A56" s="552"/>
      <c r="B56" s="553"/>
      <c r="C56" s="543"/>
      <c r="D56" s="544"/>
      <c r="E56" s="94"/>
      <c r="F56" s="33"/>
      <c r="G56" s="33"/>
      <c r="H56" s="33"/>
      <c r="I56" s="33"/>
      <c r="J56" s="33"/>
      <c r="K56" s="551"/>
      <c r="L56" s="94"/>
      <c r="M56" s="33"/>
      <c r="N56" s="33"/>
      <c r="O56" s="33"/>
      <c r="P56" s="551"/>
      <c r="Q56" s="33"/>
      <c r="R56" s="35"/>
      <c r="S56" s="308"/>
      <c r="T56" s="546"/>
      <c r="U56" s="66"/>
      <c r="V56" s="554"/>
      <c r="W56" s="556"/>
    </row>
    <row r="57" spans="1:23" x14ac:dyDescent="0.25">
      <c r="A57" s="552" t="s">
        <v>1511</v>
      </c>
      <c r="B57" s="553"/>
      <c r="C57" s="543" t="s">
        <v>1512</v>
      </c>
      <c r="D57" s="544" t="s">
        <v>754</v>
      </c>
      <c r="E57" s="94">
        <v>1553.15</v>
      </c>
      <c r="F57" s="33">
        <v>1276.145</v>
      </c>
      <c r="G57" s="33">
        <v>722.40499999999997</v>
      </c>
      <c r="H57" s="33">
        <v>848.98500000000001</v>
      </c>
      <c r="I57" s="33">
        <v>636.55600000000004</v>
      </c>
      <c r="J57" s="33">
        <v>811.54499999999996</v>
      </c>
      <c r="K57" s="551">
        <v>795.47799999999995</v>
      </c>
      <c r="L57" s="94">
        <v>398.733</v>
      </c>
      <c r="M57" s="33">
        <v>1733.085</v>
      </c>
      <c r="N57" s="33">
        <v>1417.056</v>
      </c>
      <c r="O57" s="33">
        <v>1346.2760000000001</v>
      </c>
      <c r="P57" s="551">
        <v>1409.665</v>
      </c>
      <c r="Q57" s="33">
        <v>10992.161</v>
      </c>
      <c r="R57" s="35">
        <v>12949.079</v>
      </c>
      <c r="S57" s="308">
        <v>117.8</v>
      </c>
      <c r="T57" s="546" t="s">
        <v>755</v>
      </c>
      <c r="U57" s="558"/>
      <c r="V57" s="543" t="s">
        <v>1513</v>
      </c>
      <c r="W57" s="556" t="s">
        <v>1511</v>
      </c>
    </row>
    <row r="58" spans="1:23" x14ac:dyDescent="0.25">
      <c r="A58" s="552"/>
      <c r="B58" s="553"/>
      <c r="C58" s="543" t="s">
        <v>1514</v>
      </c>
      <c r="D58" s="544" t="s">
        <v>756</v>
      </c>
      <c r="E58" s="94">
        <v>265.00799999999998</v>
      </c>
      <c r="F58" s="33">
        <v>255.09299999999999</v>
      </c>
      <c r="G58" s="33">
        <v>201.071</v>
      </c>
      <c r="H58" s="33">
        <v>307.09300000000002</v>
      </c>
      <c r="I58" s="33">
        <v>178.256</v>
      </c>
      <c r="J58" s="33">
        <v>175.39400000000001</v>
      </c>
      <c r="K58" s="551">
        <v>191.184</v>
      </c>
      <c r="L58" s="94">
        <v>181.92699999999999</v>
      </c>
      <c r="M58" s="33">
        <v>608.68799999999999</v>
      </c>
      <c r="N58" s="33">
        <v>575.24599999999998</v>
      </c>
      <c r="O58" s="33">
        <v>767.1</v>
      </c>
      <c r="P58" s="551">
        <v>284.39800000000002</v>
      </c>
      <c r="Q58" s="33">
        <v>3884.491</v>
      </c>
      <c r="R58" s="35">
        <v>3990.4580000000001</v>
      </c>
      <c r="S58" s="308">
        <v>102.7</v>
      </c>
      <c r="T58" s="546" t="s">
        <v>757</v>
      </c>
      <c r="U58" s="558"/>
      <c r="V58" s="554" t="s">
        <v>1515</v>
      </c>
      <c r="W58" s="556"/>
    </row>
    <row r="59" spans="1:23" x14ac:dyDescent="0.25">
      <c r="A59" s="552"/>
      <c r="B59" s="553"/>
      <c r="C59" s="543"/>
      <c r="D59" s="544"/>
      <c r="E59" s="94"/>
      <c r="F59" s="33"/>
      <c r="G59" s="33"/>
      <c r="H59" s="33"/>
      <c r="I59" s="33"/>
      <c r="J59" s="33"/>
      <c r="K59" s="551"/>
      <c r="L59" s="94"/>
      <c r="M59" s="33"/>
      <c r="N59" s="33"/>
      <c r="O59" s="33"/>
      <c r="P59" s="551"/>
      <c r="Q59" s="33"/>
      <c r="R59" s="35"/>
      <c r="S59" s="308"/>
      <c r="T59" s="546"/>
      <c r="U59" s="558"/>
      <c r="V59" s="554"/>
      <c r="W59" s="556"/>
    </row>
    <row r="60" spans="1:23" x14ac:dyDescent="0.25">
      <c r="A60" s="552" t="s">
        <v>1516</v>
      </c>
      <c r="B60" s="553"/>
      <c r="C60" s="543" t="s">
        <v>1517</v>
      </c>
      <c r="D60" s="544" t="s">
        <v>754</v>
      </c>
      <c r="E60" s="94">
        <v>13222.715</v>
      </c>
      <c r="F60" s="33">
        <v>10888.239</v>
      </c>
      <c r="G60" s="33">
        <v>10890.322</v>
      </c>
      <c r="H60" s="33">
        <v>15102.548000000001</v>
      </c>
      <c r="I60" s="33">
        <v>10424.43</v>
      </c>
      <c r="J60" s="33">
        <v>12578.608</v>
      </c>
      <c r="K60" s="551">
        <v>9904.3590000000004</v>
      </c>
      <c r="L60" s="94">
        <v>11193.578</v>
      </c>
      <c r="M60" s="33">
        <v>8628.2520000000004</v>
      </c>
      <c r="N60" s="33">
        <v>9126.1970000000001</v>
      </c>
      <c r="O60" s="33">
        <v>10084.629999999999</v>
      </c>
      <c r="P60" s="551">
        <v>5394.4939999999997</v>
      </c>
      <c r="Q60" s="33">
        <v>159769.908</v>
      </c>
      <c r="R60" s="35">
        <v>127438.372</v>
      </c>
      <c r="S60" s="308">
        <v>79.8</v>
      </c>
      <c r="T60" s="546" t="s">
        <v>755</v>
      </c>
      <c r="U60" s="66"/>
      <c r="V60" s="543" t="s">
        <v>1518</v>
      </c>
      <c r="W60" s="556" t="s">
        <v>1516</v>
      </c>
    </row>
    <row r="61" spans="1:23" x14ac:dyDescent="0.25">
      <c r="A61" s="552"/>
      <c r="B61" s="553"/>
      <c r="C61" s="543"/>
      <c r="D61" s="544" t="s">
        <v>756</v>
      </c>
      <c r="E61" s="94">
        <v>222.19800000000001</v>
      </c>
      <c r="F61" s="33">
        <v>21.721</v>
      </c>
      <c r="G61" s="33">
        <v>536.68899999999996</v>
      </c>
      <c r="H61" s="33">
        <v>456.53</v>
      </c>
      <c r="I61" s="33">
        <v>549.07600000000002</v>
      </c>
      <c r="J61" s="33">
        <v>560.601</v>
      </c>
      <c r="K61" s="551">
        <v>1359.9380000000001</v>
      </c>
      <c r="L61" s="94">
        <v>484.09100000000001</v>
      </c>
      <c r="M61" s="33">
        <v>1342.7809999999999</v>
      </c>
      <c r="N61" s="33">
        <v>1442.1130000000001</v>
      </c>
      <c r="O61" s="33">
        <v>483.34699999999998</v>
      </c>
      <c r="P61" s="551">
        <v>85.153000000000006</v>
      </c>
      <c r="Q61" s="33">
        <v>7771.1760000000004</v>
      </c>
      <c r="R61" s="35">
        <v>7544.2380000000003</v>
      </c>
      <c r="S61" s="308">
        <v>97.1</v>
      </c>
      <c r="T61" s="546" t="s">
        <v>757</v>
      </c>
      <c r="U61" s="66"/>
      <c r="V61" s="554"/>
      <c r="W61" s="556"/>
    </row>
    <row r="62" spans="1:23" x14ac:dyDescent="0.25">
      <c r="A62" s="552"/>
      <c r="B62" s="553"/>
      <c r="C62" s="543"/>
      <c r="D62" s="544"/>
      <c r="E62" s="94"/>
      <c r="F62" s="33"/>
      <c r="G62" s="33"/>
      <c r="H62" s="33"/>
      <c r="I62" s="33"/>
      <c r="J62" s="33"/>
      <c r="K62" s="551"/>
      <c r="L62" s="94"/>
      <c r="M62" s="33"/>
      <c r="N62" s="33"/>
      <c r="O62" s="33"/>
      <c r="P62" s="551"/>
      <c r="Q62" s="33"/>
      <c r="R62" s="35"/>
      <c r="S62" s="308"/>
      <c r="T62" s="546"/>
      <c r="U62" s="66"/>
      <c r="V62" s="554"/>
      <c r="W62" s="556"/>
    </row>
    <row r="63" spans="1:23" x14ac:dyDescent="0.25">
      <c r="A63" s="552" t="s">
        <v>1519</v>
      </c>
      <c r="B63" s="553"/>
      <c r="C63" s="543" t="s">
        <v>1520</v>
      </c>
      <c r="D63" s="555" t="s">
        <v>754</v>
      </c>
      <c r="E63" s="94">
        <v>1382.001</v>
      </c>
      <c r="F63" s="33">
        <v>3444.12</v>
      </c>
      <c r="G63" s="33">
        <v>4660.6350000000002</v>
      </c>
      <c r="H63" s="33">
        <v>7491.16</v>
      </c>
      <c r="I63" s="33">
        <v>6768.33</v>
      </c>
      <c r="J63" s="33">
        <v>2598.4639999999999</v>
      </c>
      <c r="K63" s="551">
        <v>1552.2570000000001</v>
      </c>
      <c r="L63" s="94">
        <v>1655.355</v>
      </c>
      <c r="M63" s="33">
        <v>2080.973</v>
      </c>
      <c r="N63" s="33">
        <v>2333.5320000000002</v>
      </c>
      <c r="O63" s="33">
        <v>2450.11</v>
      </c>
      <c r="P63" s="551">
        <v>1214.454</v>
      </c>
      <c r="Q63" s="33">
        <v>38252.47</v>
      </c>
      <c r="R63" s="35">
        <v>37631.391000000003</v>
      </c>
      <c r="S63" s="308">
        <v>98.4</v>
      </c>
      <c r="T63" s="546" t="s">
        <v>755</v>
      </c>
      <c r="U63" s="66"/>
      <c r="V63" s="543" t="s">
        <v>1521</v>
      </c>
      <c r="W63" s="556" t="s">
        <v>1519</v>
      </c>
    </row>
    <row r="64" spans="1:23" x14ac:dyDescent="0.25">
      <c r="A64" s="552"/>
      <c r="B64" s="553"/>
      <c r="C64" s="543" t="s">
        <v>1522</v>
      </c>
      <c r="D64" s="555" t="s">
        <v>756</v>
      </c>
      <c r="E64" s="94">
        <v>947.50699999999995</v>
      </c>
      <c r="F64" s="33">
        <v>621.93600000000004</v>
      </c>
      <c r="G64" s="33">
        <v>1056.5719999999999</v>
      </c>
      <c r="H64" s="33">
        <v>1443.8679999999999</v>
      </c>
      <c r="I64" s="33">
        <v>692.67</v>
      </c>
      <c r="J64" s="33">
        <v>752.84299999999996</v>
      </c>
      <c r="K64" s="551">
        <v>844.89800000000002</v>
      </c>
      <c r="L64" s="94">
        <v>1227.896</v>
      </c>
      <c r="M64" s="33">
        <v>589.27499999999998</v>
      </c>
      <c r="N64" s="33">
        <v>882.29200000000003</v>
      </c>
      <c r="O64" s="33">
        <v>2153.7849999999999</v>
      </c>
      <c r="P64" s="551">
        <v>1146.413</v>
      </c>
      <c r="Q64" s="33">
        <v>10571.841</v>
      </c>
      <c r="R64" s="35">
        <v>12359.955</v>
      </c>
      <c r="S64" s="308">
        <v>116.9</v>
      </c>
      <c r="T64" s="546" t="s">
        <v>757</v>
      </c>
      <c r="U64" s="66"/>
      <c r="V64" s="554" t="s">
        <v>1523</v>
      </c>
      <c r="W64" s="556"/>
    </row>
    <row r="65" spans="1:23" x14ac:dyDescent="0.25">
      <c r="A65" s="552"/>
      <c r="B65" s="553"/>
      <c r="C65" s="543"/>
      <c r="D65" s="555"/>
      <c r="E65" s="94"/>
      <c r="F65" s="33"/>
      <c r="G65" s="33"/>
      <c r="H65" s="33"/>
      <c r="I65" s="33"/>
      <c r="J65" s="33"/>
      <c r="K65" s="551"/>
      <c r="L65" s="94"/>
      <c r="M65" s="33"/>
      <c r="N65" s="33"/>
      <c r="O65" s="33"/>
      <c r="P65" s="551"/>
      <c r="Q65" s="33"/>
      <c r="R65" s="35"/>
      <c r="S65" s="308"/>
      <c r="T65" s="546"/>
      <c r="U65" s="66"/>
      <c r="V65" s="554"/>
      <c r="W65" s="556"/>
    </row>
    <row r="66" spans="1:23" x14ac:dyDescent="0.25">
      <c r="A66" s="552" t="s">
        <v>1524</v>
      </c>
      <c r="B66" s="553"/>
      <c r="C66" s="543" t="s">
        <v>1525</v>
      </c>
      <c r="D66" s="544" t="s">
        <v>754</v>
      </c>
      <c r="E66" s="94">
        <v>20.248000000000001</v>
      </c>
      <c r="F66" s="33">
        <v>13.641999999999999</v>
      </c>
      <c r="G66" s="33">
        <v>10.728</v>
      </c>
      <c r="H66" s="33">
        <v>17.05</v>
      </c>
      <c r="I66" s="33">
        <v>8.8529999999999998</v>
      </c>
      <c r="J66" s="33" t="s">
        <v>233</v>
      </c>
      <c r="K66" s="551">
        <v>361.947</v>
      </c>
      <c r="L66" s="94" t="s">
        <v>233</v>
      </c>
      <c r="M66" s="33">
        <v>332.29199999999997</v>
      </c>
      <c r="N66" s="33">
        <v>777.50699999999995</v>
      </c>
      <c r="O66" s="33">
        <v>164.74700000000001</v>
      </c>
      <c r="P66" s="551">
        <v>153.68</v>
      </c>
      <c r="Q66" s="33">
        <v>1800.92</v>
      </c>
      <c r="R66" s="35">
        <v>1860.694</v>
      </c>
      <c r="S66" s="308">
        <v>103.3</v>
      </c>
      <c r="T66" s="546" t="s">
        <v>755</v>
      </c>
      <c r="U66" s="66"/>
      <c r="V66" s="543" t="s">
        <v>1526</v>
      </c>
      <c r="W66" s="556" t="s">
        <v>1524</v>
      </c>
    </row>
    <row r="67" spans="1:23" x14ac:dyDescent="0.25">
      <c r="A67" s="552"/>
      <c r="B67" s="553"/>
      <c r="C67" s="543" t="s">
        <v>1527</v>
      </c>
      <c r="D67" s="544" t="s">
        <v>756</v>
      </c>
      <c r="E67" s="94">
        <v>2812.4349999999999</v>
      </c>
      <c r="F67" s="33">
        <v>3664.2</v>
      </c>
      <c r="G67" s="33">
        <v>1438.9590000000001</v>
      </c>
      <c r="H67" s="33">
        <v>2323.5410000000002</v>
      </c>
      <c r="I67" s="33">
        <v>3101.7910000000002</v>
      </c>
      <c r="J67" s="33">
        <v>2058.2370000000001</v>
      </c>
      <c r="K67" s="551">
        <v>2105.8069999999998</v>
      </c>
      <c r="L67" s="94">
        <v>1056.171</v>
      </c>
      <c r="M67" s="33">
        <v>3612.83</v>
      </c>
      <c r="N67" s="33">
        <v>4880.049</v>
      </c>
      <c r="O67" s="33">
        <v>2272.0219999999999</v>
      </c>
      <c r="P67" s="551">
        <v>3593.2370000000001</v>
      </c>
      <c r="Q67" s="33">
        <v>19815.02</v>
      </c>
      <c r="R67" s="35">
        <v>32919.279000000002</v>
      </c>
      <c r="S67" s="308">
        <v>166.1</v>
      </c>
      <c r="T67" s="546" t="s">
        <v>757</v>
      </c>
      <c r="U67" s="66"/>
      <c r="V67" s="554" t="s">
        <v>1528</v>
      </c>
      <c r="W67" s="556"/>
    </row>
    <row r="68" spans="1:23" x14ac:dyDescent="0.25">
      <c r="A68" s="552"/>
      <c r="B68" s="553"/>
      <c r="C68" s="543"/>
      <c r="D68" s="544"/>
      <c r="E68" s="94"/>
      <c r="F68" s="33"/>
      <c r="G68" s="33"/>
      <c r="H68" s="33"/>
      <c r="I68" s="33"/>
      <c r="J68" s="33"/>
      <c r="K68" s="551"/>
      <c r="L68" s="94"/>
      <c r="M68" s="33"/>
      <c r="N68" s="33"/>
      <c r="O68" s="33"/>
      <c r="P68" s="551"/>
      <c r="Q68" s="33"/>
      <c r="R68" s="35"/>
      <c r="S68" s="308"/>
      <c r="T68" s="546"/>
      <c r="U68" s="66"/>
      <c r="V68" s="554"/>
      <c r="W68" s="556"/>
    </row>
    <row r="69" spans="1:23" x14ac:dyDescent="0.25">
      <c r="A69" s="552" t="s">
        <v>1529</v>
      </c>
      <c r="B69" s="553"/>
      <c r="C69" s="543" t="s">
        <v>1530</v>
      </c>
      <c r="D69" s="544" t="s">
        <v>754</v>
      </c>
      <c r="E69" s="94">
        <v>252.28800000000001</v>
      </c>
      <c r="F69" s="33">
        <v>222.99799999999999</v>
      </c>
      <c r="G69" s="33">
        <v>269.846</v>
      </c>
      <c r="H69" s="33">
        <v>92.334000000000003</v>
      </c>
      <c r="I69" s="33">
        <v>91.257999999999996</v>
      </c>
      <c r="J69" s="33">
        <v>185.773</v>
      </c>
      <c r="K69" s="551">
        <v>132.36699999999999</v>
      </c>
      <c r="L69" s="94">
        <v>89.138999999999996</v>
      </c>
      <c r="M69" s="33">
        <v>98.561000000000007</v>
      </c>
      <c r="N69" s="33">
        <v>134.46700000000001</v>
      </c>
      <c r="O69" s="33">
        <v>209.58099999999999</v>
      </c>
      <c r="P69" s="551">
        <v>400.19400000000002</v>
      </c>
      <c r="Q69" s="33">
        <v>13712.58</v>
      </c>
      <c r="R69" s="35">
        <v>2178.806</v>
      </c>
      <c r="S69" s="308">
        <v>15.9</v>
      </c>
      <c r="T69" s="546" t="s">
        <v>755</v>
      </c>
      <c r="U69" s="66"/>
      <c r="V69" s="543" t="s">
        <v>1531</v>
      </c>
      <c r="W69" s="556" t="s">
        <v>1529</v>
      </c>
    </row>
    <row r="70" spans="1:23" x14ac:dyDescent="0.25">
      <c r="A70" s="552"/>
      <c r="B70" s="553"/>
      <c r="C70" s="543" t="s">
        <v>1532</v>
      </c>
      <c r="D70" s="544" t="s">
        <v>756</v>
      </c>
      <c r="E70" s="94">
        <v>2298.21</v>
      </c>
      <c r="F70" s="33">
        <v>2551.9470000000001</v>
      </c>
      <c r="G70" s="33">
        <v>1727.0139999999999</v>
      </c>
      <c r="H70" s="33">
        <v>1809.0239999999999</v>
      </c>
      <c r="I70" s="33">
        <v>2148.652</v>
      </c>
      <c r="J70" s="33">
        <v>2141.14</v>
      </c>
      <c r="K70" s="551">
        <v>1929.8340000000001</v>
      </c>
      <c r="L70" s="94">
        <v>1149.3109999999999</v>
      </c>
      <c r="M70" s="33">
        <v>2270.8040000000001</v>
      </c>
      <c r="N70" s="33">
        <v>4044.0859999999998</v>
      </c>
      <c r="O70" s="33">
        <v>2377.5940000000001</v>
      </c>
      <c r="P70" s="551">
        <v>2715.7220000000002</v>
      </c>
      <c r="Q70" s="33">
        <v>46825.264999999999</v>
      </c>
      <c r="R70" s="35">
        <v>27163.338</v>
      </c>
      <c r="S70" s="308">
        <v>58</v>
      </c>
      <c r="T70" s="546" t="s">
        <v>757</v>
      </c>
      <c r="U70" s="66"/>
      <c r="V70" s="554" t="s">
        <v>1533</v>
      </c>
      <c r="W70" s="556"/>
    </row>
    <row r="71" spans="1:23" x14ac:dyDescent="0.25">
      <c r="A71" s="552"/>
      <c r="B71" s="553"/>
      <c r="C71" s="543"/>
      <c r="D71" s="544"/>
      <c r="E71" s="94"/>
      <c r="F71" s="33"/>
      <c r="G71" s="33"/>
      <c r="H71" s="33"/>
      <c r="I71" s="33"/>
      <c r="J71" s="33"/>
      <c r="K71" s="551"/>
      <c r="L71" s="94"/>
      <c r="M71" s="33"/>
      <c r="N71" s="33"/>
      <c r="O71" s="33"/>
      <c r="P71" s="551"/>
      <c r="Q71" s="33"/>
      <c r="R71" s="35"/>
      <c r="S71" s="308"/>
      <c r="T71" s="546"/>
      <c r="U71" s="66"/>
      <c r="V71" s="554"/>
      <c r="W71" s="556"/>
    </row>
    <row r="72" spans="1:23" x14ac:dyDescent="0.25">
      <c r="A72" s="552" t="s">
        <v>1534</v>
      </c>
      <c r="B72" s="553"/>
      <c r="C72" s="543" t="s">
        <v>1535</v>
      </c>
      <c r="D72" s="544" t="s">
        <v>754</v>
      </c>
      <c r="E72" s="36" t="s">
        <v>233</v>
      </c>
      <c r="F72" s="35">
        <v>5.1280000000000001</v>
      </c>
      <c r="G72" s="35" t="s">
        <v>233</v>
      </c>
      <c r="H72" s="35" t="s">
        <v>233</v>
      </c>
      <c r="I72" s="34">
        <v>21.2</v>
      </c>
      <c r="J72" s="34" t="s">
        <v>233</v>
      </c>
      <c r="K72" s="157" t="s">
        <v>233</v>
      </c>
      <c r="L72" s="94">
        <v>21.812000000000001</v>
      </c>
      <c r="M72" s="33">
        <v>2.4380000000000002</v>
      </c>
      <c r="N72" s="33">
        <v>43.46</v>
      </c>
      <c r="O72" s="35">
        <v>0.81200000000000006</v>
      </c>
      <c r="P72" s="551">
        <v>17.59</v>
      </c>
      <c r="Q72" s="33">
        <v>884.17200000000003</v>
      </c>
      <c r="R72" s="35">
        <v>112.44</v>
      </c>
      <c r="S72" s="308">
        <v>12.7</v>
      </c>
      <c r="T72" s="546" t="s">
        <v>755</v>
      </c>
      <c r="U72" s="66"/>
      <c r="V72" s="543" t="s">
        <v>1536</v>
      </c>
      <c r="W72" s="556" t="s">
        <v>1534</v>
      </c>
    </row>
    <row r="73" spans="1:23" x14ac:dyDescent="0.25">
      <c r="A73" s="552"/>
      <c r="B73" s="553"/>
      <c r="C73" s="543" t="s">
        <v>1537</v>
      </c>
      <c r="D73" s="544" t="s">
        <v>756</v>
      </c>
      <c r="E73" s="36" t="s">
        <v>233</v>
      </c>
      <c r="F73" s="35">
        <v>4.3520000000000003</v>
      </c>
      <c r="G73" s="35">
        <v>1.1220000000000001</v>
      </c>
      <c r="H73" s="35">
        <v>6.4119999999999999</v>
      </c>
      <c r="I73" s="34" t="s">
        <v>233</v>
      </c>
      <c r="J73" s="34" t="s">
        <v>233</v>
      </c>
      <c r="K73" s="157">
        <v>3.879</v>
      </c>
      <c r="L73" s="94">
        <v>8.7569999999999997</v>
      </c>
      <c r="M73" s="33">
        <v>27.184000000000001</v>
      </c>
      <c r="N73" s="33">
        <v>13.432</v>
      </c>
      <c r="O73" s="35">
        <v>6.617</v>
      </c>
      <c r="P73" s="551" t="s">
        <v>233</v>
      </c>
      <c r="Q73" s="33">
        <v>167.49299999999999</v>
      </c>
      <c r="R73" s="35">
        <v>71.754999999999995</v>
      </c>
      <c r="S73" s="308">
        <v>42.8</v>
      </c>
      <c r="T73" s="546" t="s">
        <v>757</v>
      </c>
      <c r="U73" s="66"/>
      <c r="W73" s="556"/>
    </row>
    <row r="74" spans="1:23" x14ac:dyDescent="0.25">
      <c r="A74" s="552"/>
      <c r="B74" s="553"/>
      <c r="C74" s="543"/>
      <c r="D74" s="544"/>
      <c r="E74" s="36"/>
      <c r="F74" s="35"/>
      <c r="G74" s="35"/>
      <c r="H74" s="35"/>
      <c r="I74" s="34"/>
      <c r="J74" s="34"/>
      <c r="K74" s="157"/>
      <c r="L74" s="94"/>
      <c r="M74" s="33"/>
      <c r="N74" s="33"/>
      <c r="O74" s="35"/>
      <c r="P74" s="551"/>
      <c r="Q74" s="33"/>
      <c r="R74" s="35"/>
      <c r="S74" s="308"/>
      <c r="T74" s="546"/>
      <c r="U74" s="66"/>
      <c r="V74" s="554"/>
      <c r="W74" s="556"/>
    </row>
    <row r="75" spans="1:23" x14ac:dyDescent="0.25">
      <c r="A75" s="552" t="s">
        <v>1538</v>
      </c>
      <c r="B75" s="553"/>
      <c r="C75" s="543" t="s">
        <v>1539</v>
      </c>
      <c r="D75" s="555" t="s">
        <v>754</v>
      </c>
      <c r="E75" s="36">
        <v>17.082000000000001</v>
      </c>
      <c r="F75" s="35">
        <v>109.172</v>
      </c>
      <c r="G75" s="35">
        <v>102.911</v>
      </c>
      <c r="H75" s="35">
        <v>231.09100000000001</v>
      </c>
      <c r="I75" s="34">
        <v>367.096</v>
      </c>
      <c r="J75" s="34">
        <v>226.02199999999999</v>
      </c>
      <c r="K75" s="157">
        <v>324.34899999999999</v>
      </c>
      <c r="L75" s="94">
        <v>105.91800000000001</v>
      </c>
      <c r="M75" s="33">
        <v>153.06399999999999</v>
      </c>
      <c r="N75" s="33">
        <v>133.94800000000001</v>
      </c>
      <c r="O75" s="35">
        <v>233.32599999999999</v>
      </c>
      <c r="P75" s="551">
        <v>132.22399999999999</v>
      </c>
      <c r="Q75" s="33">
        <v>1847.0630000000001</v>
      </c>
      <c r="R75" s="35">
        <v>2136.203</v>
      </c>
      <c r="S75" s="308">
        <v>115.7</v>
      </c>
      <c r="T75" s="546" t="s">
        <v>755</v>
      </c>
      <c r="U75" s="66"/>
      <c r="V75" s="543" t="s">
        <v>1540</v>
      </c>
      <c r="W75" s="556" t="s">
        <v>1538</v>
      </c>
    </row>
    <row r="76" spans="1:23" x14ac:dyDescent="0.25">
      <c r="A76" s="552"/>
      <c r="B76" s="553"/>
      <c r="C76" s="543" t="s">
        <v>1541</v>
      </c>
      <c r="D76" s="555" t="s">
        <v>756</v>
      </c>
      <c r="E76" s="36">
        <v>52.304000000000002</v>
      </c>
      <c r="F76" s="35">
        <v>346.47399999999999</v>
      </c>
      <c r="G76" s="35">
        <v>1020.552</v>
      </c>
      <c r="H76" s="35">
        <v>416.238</v>
      </c>
      <c r="I76" s="34">
        <v>765.98699999999997</v>
      </c>
      <c r="J76" s="34">
        <v>737.09199999999998</v>
      </c>
      <c r="K76" s="157">
        <v>432.83600000000001</v>
      </c>
      <c r="L76" s="94">
        <v>298.98500000000001</v>
      </c>
      <c r="M76" s="33">
        <v>190.19399999999999</v>
      </c>
      <c r="N76" s="33">
        <v>225.446</v>
      </c>
      <c r="O76" s="35">
        <v>335.43799999999999</v>
      </c>
      <c r="P76" s="551">
        <v>207.14500000000001</v>
      </c>
      <c r="Q76" s="33">
        <v>7152.6130000000003</v>
      </c>
      <c r="R76" s="35">
        <v>5028.6909999999998</v>
      </c>
      <c r="S76" s="308">
        <v>70.3</v>
      </c>
      <c r="T76" s="546" t="s">
        <v>757</v>
      </c>
      <c r="U76" s="66"/>
      <c r="V76" s="554" t="s">
        <v>1542</v>
      </c>
      <c r="W76" s="556"/>
    </row>
    <row r="77" spans="1:23" x14ac:dyDescent="0.25">
      <c r="A77" s="552"/>
      <c r="B77" s="553"/>
      <c r="C77" s="543"/>
      <c r="D77" s="555"/>
      <c r="E77" s="94"/>
      <c r="F77" s="33"/>
      <c r="G77" s="33"/>
      <c r="H77" s="33"/>
      <c r="I77" s="33"/>
      <c r="J77" s="33"/>
      <c r="K77" s="551"/>
      <c r="L77" s="94"/>
      <c r="M77" s="33"/>
      <c r="N77" s="33"/>
      <c r="O77" s="33"/>
      <c r="P77" s="551"/>
      <c r="Q77" s="33"/>
      <c r="R77" s="35"/>
      <c r="S77" s="308"/>
      <c r="T77" s="546"/>
      <c r="U77" s="66"/>
      <c r="V77" s="554"/>
      <c r="W77" s="556"/>
    </row>
    <row r="78" spans="1:23" x14ac:dyDescent="0.25">
      <c r="A78" s="552" t="s">
        <v>1543</v>
      </c>
      <c r="B78" s="553"/>
      <c r="C78" s="543" t="s">
        <v>1544</v>
      </c>
      <c r="D78" s="544" t="s">
        <v>754</v>
      </c>
      <c r="E78" s="94">
        <v>5366.4889999999996</v>
      </c>
      <c r="F78" s="33">
        <v>3683.3510000000001</v>
      </c>
      <c r="G78" s="33">
        <v>9926.5400000000009</v>
      </c>
      <c r="H78" s="33">
        <v>3854.9870000000001</v>
      </c>
      <c r="I78" s="33">
        <v>11706.877</v>
      </c>
      <c r="J78" s="33">
        <v>5158.9970000000003</v>
      </c>
      <c r="K78" s="551">
        <v>5989.6689999999999</v>
      </c>
      <c r="L78" s="94">
        <v>10029.950000000001</v>
      </c>
      <c r="M78" s="33">
        <v>9792.2569999999996</v>
      </c>
      <c r="N78" s="33">
        <v>5880.6769999999997</v>
      </c>
      <c r="O78" s="33">
        <v>6980.8379999999997</v>
      </c>
      <c r="P78" s="551">
        <v>5392.6319999999996</v>
      </c>
      <c r="Q78" s="33">
        <v>71967.736999999994</v>
      </c>
      <c r="R78" s="35">
        <v>83763.263999999996</v>
      </c>
      <c r="S78" s="308">
        <v>116.4</v>
      </c>
      <c r="T78" s="546" t="s">
        <v>755</v>
      </c>
      <c r="U78" s="66"/>
      <c r="V78" s="543" t="s">
        <v>1545</v>
      </c>
      <c r="W78" s="556" t="s">
        <v>1543</v>
      </c>
    </row>
    <row r="79" spans="1:23" x14ac:dyDescent="0.25">
      <c r="A79" s="552"/>
      <c r="B79" s="553"/>
      <c r="C79" s="543"/>
      <c r="D79" s="544" t="s">
        <v>756</v>
      </c>
      <c r="E79" s="94">
        <v>5328.66</v>
      </c>
      <c r="F79" s="33">
        <v>5674.4920000000002</v>
      </c>
      <c r="G79" s="33">
        <v>6268.0190000000002</v>
      </c>
      <c r="H79" s="33">
        <v>8116.6710000000003</v>
      </c>
      <c r="I79" s="33">
        <v>14209.748</v>
      </c>
      <c r="J79" s="33">
        <v>9295.5300000000007</v>
      </c>
      <c r="K79" s="551">
        <v>12252.5</v>
      </c>
      <c r="L79" s="94">
        <v>7819.5439999999999</v>
      </c>
      <c r="M79" s="33">
        <v>11790.552</v>
      </c>
      <c r="N79" s="33">
        <v>11748.709000000001</v>
      </c>
      <c r="O79" s="33">
        <v>9101.2579999999998</v>
      </c>
      <c r="P79" s="551">
        <v>10968.736000000001</v>
      </c>
      <c r="Q79" s="33">
        <v>76722.312999999995</v>
      </c>
      <c r="R79" s="35">
        <v>112574.41899999999</v>
      </c>
      <c r="S79" s="308">
        <v>146.69999999999999</v>
      </c>
      <c r="T79" s="546" t="s">
        <v>757</v>
      </c>
      <c r="U79" s="66"/>
      <c r="V79" s="554"/>
      <c r="W79" s="556"/>
    </row>
    <row r="80" spans="1:23" x14ac:dyDescent="0.25">
      <c r="A80" s="552"/>
      <c r="B80" s="553"/>
      <c r="C80" s="543"/>
      <c r="D80" s="544"/>
      <c r="E80" s="94"/>
      <c r="F80" s="33"/>
      <c r="G80" s="33"/>
      <c r="H80" s="33"/>
      <c r="I80" s="33"/>
      <c r="J80" s="33"/>
      <c r="K80" s="551"/>
      <c r="L80" s="94"/>
      <c r="M80" s="33"/>
      <c r="N80" s="33"/>
      <c r="O80" s="33"/>
      <c r="P80" s="551"/>
      <c r="Q80" s="33"/>
      <c r="R80" s="35"/>
      <c r="S80" s="308"/>
      <c r="T80" s="546"/>
      <c r="U80" s="66"/>
      <c r="V80" s="554"/>
      <c r="W80" s="556"/>
    </row>
    <row r="81" spans="1:23" x14ac:dyDescent="0.25">
      <c r="A81" s="552" t="s">
        <v>1546</v>
      </c>
      <c r="B81" s="553"/>
      <c r="C81" s="543" t="s">
        <v>1547</v>
      </c>
      <c r="D81" s="544" t="s">
        <v>754</v>
      </c>
      <c r="E81" s="94">
        <v>3640.1030000000001</v>
      </c>
      <c r="F81" s="33">
        <v>3382.6860000000001</v>
      </c>
      <c r="G81" s="33">
        <v>3603.2310000000002</v>
      </c>
      <c r="H81" s="33">
        <v>2598.3649999999998</v>
      </c>
      <c r="I81" s="33">
        <v>3168.5250000000001</v>
      </c>
      <c r="J81" s="33">
        <v>2478.6640000000002</v>
      </c>
      <c r="K81" s="551">
        <v>4098.7510000000002</v>
      </c>
      <c r="L81" s="94">
        <v>3991.799</v>
      </c>
      <c r="M81" s="33">
        <v>2078.7800000000002</v>
      </c>
      <c r="N81" s="33">
        <v>4338.8710000000001</v>
      </c>
      <c r="O81" s="33">
        <v>3115.2339999999999</v>
      </c>
      <c r="P81" s="551">
        <v>2277.4949999999999</v>
      </c>
      <c r="Q81" s="33">
        <v>45736.603999999999</v>
      </c>
      <c r="R81" s="35">
        <v>38772.504000000001</v>
      </c>
      <c r="S81" s="308">
        <v>84.8</v>
      </c>
      <c r="T81" s="546" t="s">
        <v>755</v>
      </c>
      <c r="U81" s="66"/>
      <c r="V81" s="543" t="s">
        <v>1548</v>
      </c>
      <c r="W81" s="556" t="s">
        <v>1546</v>
      </c>
    </row>
    <row r="82" spans="1:23" x14ac:dyDescent="0.25">
      <c r="A82" s="552"/>
      <c r="B82" s="553"/>
      <c r="C82" s="543"/>
      <c r="D82" s="544" t="s">
        <v>756</v>
      </c>
      <c r="E82" s="94">
        <v>6831.3760000000002</v>
      </c>
      <c r="F82" s="33">
        <v>6221.6559999999999</v>
      </c>
      <c r="G82" s="33">
        <v>5772.29</v>
      </c>
      <c r="H82" s="33">
        <v>6825.1629999999996</v>
      </c>
      <c r="I82" s="33">
        <v>4883.5879999999997</v>
      </c>
      <c r="J82" s="33">
        <v>4969.5230000000001</v>
      </c>
      <c r="K82" s="551">
        <v>5256.8760000000002</v>
      </c>
      <c r="L82" s="94">
        <v>5658.442</v>
      </c>
      <c r="M82" s="33">
        <v>5615.3580000000002</v>
      </c>
      <c r="N82" s="33">
        <v>5769.9139999999998</v>
      </c>
      <c r="O82" s="33">
        <v>4782.2020000000002</v>
      </c>
      <c r="P82" s="551">
        <v>5527.5529999999999</v>
      </c>
      <c r="Q82" s="33">
        <v>79686.031000000003</v>
      </c>
      <c r="R82" s="35">
        <v>68113.941000000006</v>
      </c>
      <c r="S82" s="308">
        <v>85.5</v>
      </c>
      <c r="T82" s="546" t="s">
        <v>757</v>
      </c>
      <c r="U82" s="66"/>
      <c r="V82" s="554"/>
      <c r="W82" s="556"/>
    </row>
    <row r="83" spans="1:23" x14ac:dyDescent="0.25">
      <c r="A83" s="552"/>
      <c r="B83" s="553"/>
      <c r="C83" s="543"/>
      <c r="D83" s="544"/>
      <c r="E83" s="94"/>
      <c r="F83" s="33"/>
      <c r="G83" s="33"/>
      <c r="H83" s="33"/>
      <c r="I83" s="33"/>
      <c r="J83" s="33"/>
      <c r="K83" s="551"/>
      <c r="L83" s="94"/>
      <c r="M83" s="33"/>
      <c r="N83" s="33"/>
      <c r="O83" s="33"/>
      <c r="P83" s="551"/>
      <c r="Q83" s="33"/>
      <c r="R83" s="35"/>
      <c r="S83" s="308"/>
      <c r="T83" s="546"/>
      <c r="U83" s="66"/>
      <c r="V83" s="554"/>
      <c r="W83" s="556"/>
    </row>
    <row r="84" spans="1:23" x14ac:dyDescent="0.25">
      <c r="A84" s="552" t="s">
        <v>1549</v>
      </c>
      <c r="B84" s="553"/>
      <c r="C84" s="543" t="s">
        <v>1550</v>
      </c>
      <c r="D84" s="544" t="s">
        <v>754</v>
      </c>
      <c r="E84" s="94">
        <v>1596.482</v>
      </c>
      <c r="F84" s="33">
        <v>1547.7360000000001</v>
      </c>
      <c r="G84" s="33">
        <v>1882.202</v>
      </c>
      <c r="H84" s="33">
        <v>1936.453</v>
      </c>
      <c r="I84" s="33">
        <v>1007.657</v>
      </c>
      <c r="J84" s="33">
        <v>1171.7570000000001</v>
      </c>
      <c r="K84" s="551">
        <v>1054.175</v>
      </c>
      <c r="L84" s="94">
        <v>2844.5279999999998</v>
      </c>
      <c r="M84" s="33">
        <v>1295.4829999999999</v>
      </c>
      <c r="N84" s="33">
        <v>3435.893</v>
      </c>
      <c r="O84" s="33">
        <v>2043.309</v>
      </c>
      <c r="P84" s="551">
        <v>1459.9590000000001</v>
      </c>
      <c r="Q84" s="33">
        <v>17272.71</v>
      </c>
      <c r="R84" s="35">
        <v>21275.633999999998</v>
      </c>
      <c r="S84" s="308">
        <v>123.2</v>
      </c>
      <c r="T84" s="546" t="s">
        <v>755</v>
      </c>
      <c r="U84" s="66"/>
      <c r="V84" s="543" t="s">
        <v>1551</v>
      </c>
      <c r="W84" s="556" t="s">
        <v>1549</v>
      </c>
    </row>
    <row r="85" spans="1:23" s="9" customFormat="1" x14ac:dyDescent="0.25">
      <c r="A85" s="552"/>
      <c r="B85" s="553"/>
      <c r="C85" s="543" t="s">
        <v>1552</v>
      </c>
      <c r="D85" s="544" t="s">
        <v>756</v>
      </c>
      <c r="E85" s="94">
        <v>1069.9949999999999</v>
      </c>
      <c r="F85" s="33">
        <v>1526.0609999999999</v>
      </c>
      <c r="G85" s="33">
        <v>1493.078</v>
      </c>
      <c r="H85" s="33">
        <v>1519.1990000000001</v>
      </c>
      <c r="I85" s="33">
        <v>1496.982</v>
      </c>
      <c r="J85" s="33">
        <v>1237.0060000000001</v>
      </c>
      <c r="K85" s="551">
        <v>1002.9109999999999</v>
      </c>
      <c r="L85" s="94">
        <v>935.14700000000005</v>
      </c>
      <c r="M85" s="33">
        <v>1286.454</v>
      </c>
      <c r="N85" s="33">
        <v>5417.9639999999999</v>
      </c>
      <c r="O85" s="33">
        <v>1099.317</v>
      </c>
      <c r="P85" s="551">
        <v>1157.155</v>
      </c>
      <c r="Q85" s="33">
        <v>18676.208999999999</v>
      </c>
      <c r="R85" s="35">
        <v>19241.269</v>
      </c>
      <c r="S85" s="308">
        <v>103</v>
      </c>
      <c r="T85" s="546" t="s">
        <v>757</v>
      </c>
      <c r="U85" s="66"/>
      <c r="V85" s="554" t="s">
        <v>1553</v>
      </c>
      <c r="W85" s="556"/>
    </row>
    <row r="86" spans="1:23" s="9" customFormat="1" x14ac:dyDescent="0.25">
      <c r="A86" s="563"/>
      <c r="B86" s="679"/>
      <c r="C86" s="564"/>
      <c r="D86" s="593"/>
      <c r="E86" s="777"/>
      <c r="F86" s="759"/>
      <c r="G86" s="759"/>
      <c r="H86" s="759"/>
      <c r="I86" s="759"/>
      <c r="J86" s="759"/>
      <c r="K86" s="758"/>
      <c r="L86" s="778"/>
      <c r="M86" s="759"/>
      <c r="N86" s="759"/>
      <c r="O86" s="759"/>
      <c r="P86" s="758"/>
      <c r="Q86" s="759"/>
      <c r="R86" s="759"/>
      <c r="S86" s="760"/>
      <c r="T86" s="530"/>
      <c r="U86" s="685"/>
      <c r="V86" s="565"/>
      <c r="W86" s="566"/>
    </row>
    <row r="87" spans="1:23" x14ac:dyDescent="0.25">
      <c r="A87" s="552" t="s">
        <v>1554</v>
      </c>
      <c r="B87" s="553"/>
      <c r="C87" s="543" t="s">
        <v>1555</v>
      </c>
      <c r="D87" s="544" t="s">
        <v>754</v>
      </c>
      <c r="E87" s="94">
        <v>22.515999999999998</v>
      </c>
      <c r="F87" s="33">
        <v>27.289000000000001</v>
      </c>
      <c r="G87" s="33">
        <v>149.52600000000001</v>
      </c>
      <c r="H87" s="33">
        <v>327.41300000000001</v>
      </c>
      <c r="I87" s="33">
        <v>126.643</v>
      </c>
      <c r="J87" s="33">
        <v>11.664999999999999</v>
      </c>
      <c r="K87" s="551">
        <v>2.0249999999999999</v>
      </c>
      <c r="L87" s="94">
        <v>6.9749999999999996</v>
      </c>
      <c r="M87" s="33">
        <v>754.87099999999998</v>
      </c>
      <c r="N87" s="33">
        <v>124.108</v>
      </c>
      <c r="O87" s="33">
        <v>2.7989999999999999</v>
      </c>
      <c r="P87" s="551">
        <v>118.09</v>
      </c>
      <c r="Q87" s="33">
        <v>1928.828</v>
      </c>
      <c r="R87" s="35">
        <v>1673.92</v>
      </c>
      <c r="S87" s="308">
        <v>86.8</v>
      </c>
      <c r="T87" s="546" t="s">
        <v>755</v>
      </c>
      <c r="U87" s="334"/>
      <c r="V87" s="554" t="s">
        <v>1556</v>
      </c>
      <c r="W87" s="556" t="s">
        <v>1554</v>
      </c>
    </row>
    <row r="88" spans="1:23" x14ac:dyDescent="0.25">
      <c r="A88" s="552"/>
      <c r="B88" s="553"/>
      <c r="C88" s="543" t="s">
        <v>1557</v>
      </c>
      <c r="D88" s="544" t="s">
        <v>756</v>
      </c>
      <c r="E88" s="94">
        <v>38.116999999999997</v>
      </c>
      <c r="F88" s="33">
        <v>0.51900000000000002</v>
      </c>
      <c r="G88" s="33">
        <v>72.156999999999996</v>
      </c>
      <c r="H88" s="33">
        <v>55.622999999999998</v>
      </c>
      <c r="I88" s="33">
        <v>6.8330000000000002</v>
      </c>
      <c r="J88" s="33">
        <v>18.123000000000001</v>
      </c>
      <c r="K88" s="551">
        <v>8.3780000000000001</v>
      </c>
      <c r="L88" s="94" t="s">
        <v>233</v>
      </c>
      <c r="M88" s="33">
        <v>4.5890000000000004</v>
      </c>
      <c r="N88" s="33">
        <v>10.523</v>
      </c>
      <c r="O88" s="33">
        <v>53.295000000000002</v>
      </c>
      <c r="P88" s="551">
        <v>17.998999999999999</v>
      </c>
      <c r="Q88" s="33">
        <v>659.25099999999998</v>
      </c>
      <c r="R88" s="35">
        <v>286.15600000000001</v>
      </c>
      <c r="S88" s="308">
        <v>43.4</v>
      </c>
      <c r="T88" s="546" t="s">
        <v>757</v>
      </c>
      <c r="U88" s="334"/>
      <c r="V88" s="516" t="s">
        <v>1558</v>
      </c>
      <c r="W88" s="556"/>
    </row>
    <row r="89" spans="1:23" x14ac:dyDescent="0.25">
      <c r="A89" s="552"/>
      <c r="B89" s="553"/>
      <c r="C89" s="543"/>
      <c r="D89" s="544"/>
      <c r="E89" s="94"/>
      <c r="F89" s="33"/>
      <c r="G89" s="33"/>
      <c r="H89" s="33"/>
      <c r="I89" s="33"/>
      <c r="J89" s="33"/>
      <c r="K89" s="551"/>
      <c r="L89" s="94"/>
      <c r="M89" s="33"/>
      <c r="N89" s="33"/>
      <c r="O89" s="33"/>
      <c r="P89" s="551"/>
      <c r="Q89" s="33"/>
      <c r="R89" s="35"/>
      <c r="S89" s="308"/>
      <c r="T89" s="546"/>
      <c r="U89" s="334"/>
      <c r="V89" s="554"/>
      <c r="W89" s="556"/>
    </row>
    <row r="90" spans="1:23" x14ac:dyDescent="0.25">
      <c r="A90" s="552" t="s">
        <v>1559</v>
      </c>
      <c r="B90" s="553"/>
      <c r="C90" s="543" t="s">
        <v>1560</v>
      </c>
      <c r="D90" s="544" t="s">
        <v>754</v>
      </c>
      <c r="E90" s="94">
        <v>4135.4350000000004</v>
      </c>
      <c r="F90" s="33">
        <v>6674.5249999999996</v>
      </c>
      <c r="G90" s="33">
        <v>7803.07</v>
      </c>
      <c r="H90" s="33">
        <v>4843.3530000000001</v>
      </c>
      <c r="I90" s="33">
        <v>8888.2270000000008</v>
      </c>
      <c r="J90" s="33">
        <v>5257.299</v>
      </c>
      <c r="K90" s="551">
        <v>6401.0969999999998</v>
      </c>
      <c r="L90" s="94">
        <v>9176.6209999999992</v>
      </c>
      <c r="M90" s="33">
        <v>10723.644</v>
      </c>
      <c r="N90" s="33">
        <v>7045.4440000000004</v>
      </c>
      <c r="O90" s="33">
        <v>6820.4470000000001</v>
      </c>
      <c r="P90" s="551">
        <v>5574.5829999999996</v>
      </c>
      <c r="Q90" s="33">
        <v>64633.218999999997</v>
      </c>
      <c r="R90" s="35">
        <v>83343.744999999995</v>
      </c>
      <c r="S90" s="308">
        <v>128.9</v>
      </c>
      <c r="T90" s="546" t="s">
        <v>755</v>
      </c>
      <c r="U90" s="334"/>
      <c r="V90" s="554" t="s">
        <v>1561</v>
      </c>
      <c r="W90" s="556" t="s">
        <v>1559</v>
      </c>
    </row>
    <row r="91" spans="1:23" x14ac:dyDescent="0.25">
      <c r="A91" s="552"/>
      <c r="B91" s="553"/>
      <c r="C91" s="543"/>
      <c r="D91" s="529" t="s">
        <v>756</v>
      </c>
      <c r="E91" s="94">
        <v>10092.955</v>
      </c>
      <c r="F91" s="33">
        <v>16333.382</v>
      </c>
      <c r="G91" s="33">
        <v>16381.669</v>
      </c>
      <c r="H91" s="33">
        <v>15556.546</v>
      </c>
      <c r="I91" s="33">
        <v>19245.031999999999</v>
      </c>
      <c r="J91" s="33">
        <v>16353.522000000001</v>
      </c>
      <c r="K91" s="551">
        <v>15136.717000000001</v>
      </c>
      <c r="L91" s="94">
        <v>18145.679</v>
      </c>
      <c r="M91" s="33">
        <v>17908.503000000001</v>
      </c>
      <c r="N91" s="33">
        <v>18284.460999999999</v>
      </c>
      <c r="O91" s="33">
        <v>18284.286</v>
      </c>
      <c r="P91" s="551">
        <v>14800.093000000001</v>
      </c>
      <c r="Q91" s="33">
        <v>186001.84700000001</v>
      </c>
      <c r="R91" s="35">
        <v>196522.845</v>
      </c>
      <c r="S91" s="308">
        <v>105.7</v>
      </c>
      <c r="T91" s="546" t="s">
        <v>757</v>
      </c>
      <c r="U91" s="334"/>
      <c r="W91" s="556"/>
    </row>
    <row r="92" spans="1:23" x14ac:dyDescent="0.25">
      <c r="A92" s="552"/>
      <c r="B92" s="553"/>
      <c r="C92" s="543"/>
      <c r="D92" s="544"/>
      <c r="E92" s="94"/>
      <c r="F92" s="33"/>
      <c r="G92" s="33"/>
      <c r="H92" s="33"/>
      <c r="I92" s="33"/>
      <c r="J92" s="33"/>
      <c r="K92" s="551"/>
      <c r="L92" s="94"/>
      <c r="M92" s="33"/>
      <c r="N92" s="33"/>
      <c r="O92" s="33"/>
      <c r="P92" s="551"/>
      <c r="Q92" s="33"/>
      <c r="R92" s="35"/>
      <c r="S92" s="308"/>
      <c r="T92" s="546"/>
      <c r="U92" s="334"/>
      <c r="V92" s="554"/>
      <c r="W92" s="556"/>
    </row>
    <row r="93" spans="1:23" x14ac:dyDescent="0.25">
      <c r="A93" s="552" t="s">
        <v>1562</v>
      </c>
      <c r="B93" s="553"/>
      <c r="C93" s="543" t="s">
        <v>1563</v>
      </c>
      <c r="D93" s="555" t="s">
        <v>754</v>
      </c>
      <c r="E93" s="94">
        <v>159.10400000000001</v>
      </c>
      <c r="F93" s="33">
        <v>152.976</v>
      </c>
      <c r="G93" s="33">
        <v>205.18</v>
      </c>
      <c r="H93" s="33">
        <v>237.87299999999999</v>
      </c>
      <c r="I93" s="33">
        <v>440.97399999999999</v>
      </c>
      <c r="J93" s="33">
        <v>207.624</v>
      </c>
      <c r="K93" s="551">
        <v>165.81100000000001</v>
      </c>
      <c r="L93" s="94">
        <v>233.976</v>
      </c>
      <c r="M93" s="33">
        <v>208.95599999999999</v>
      </c>
      <c r="N93" s="33">
        <v>279.65199999999999</v>
      </c>
      <c r="O93" s="33">
        <v>202.72800000000001</v>
      </c>
      <c r="P93" s="551">
        <v>252.27799999999999</v>
      </c>
      <c r="Q93" s="33">
        <v>2734.0569999999998</v>
      </c>
      <c r="R93" s="35">
        <v>2747.1320000000001</v>
      </c>
      <c r="S93" s="308">
        <v>100.5</v>
      </c>
      <c r="T93" s="546" t="s">
        <v>755</v>
      </c>
      <c r="U93" s="334"/>
      <c r="V93" s="554" t="s">
        <v>1564</v>
      </c>
      <c r="W93" s="556" t="s">
        <v>1562</v>
      </c>
    </row>
    <row r="94" spans="1:23" x14ac:dyDescent="0.25">
      <c r="A94" s="552"/>
      <c r="B94" s="553"/>
      <c r="C94" s="543" t="s">
        <v>1565</v>
      </c>
      <c r="D94" s="555" t="s">
        <v>756</v>
      </c>
      <c r="E94" s="94">
        <v>34.722999999999999</v>
      </c>
      <c r="F94" s="33">
        <v>45.817</v>
      </c>
      <c r="G94" s="33">
        <v>66.622</v>
      </c>
      <c r="H94" s="33">
        <v>95.692999999999998</v>
      </c>
      <c r="I94" s="33">
        <v>87.986000000000004</v>
      </c>
      <c r="J94" s="33">
        <v>134.58699999999999</v>
      </c>
      <c r="K94" s="551">
        <v>106.26</v>
      </c>
      <c r="L94" s="94">
        <v>87.671000000000006</v>
      </c>
      <c r="M94" s="33">
        <v>43.177999999999997</v>
      </c>
      <c r="N94" s="33">
        <v>142.268</v>
      </c>
      <c r="O94" s="33">
        <v>18.97</v>
      </c>
      <c r="P94" s="551">
        <v>9.7989999999999995</v>
      </c>
      <c r="Q94" s="33">
        <v>344.89299999999997</v>
      </c>
      <c r="R94" s="35">
        <v>873.57399999999996</v>
      </c>
      <c r="S94" s="308">
        <v>253.3</v>
      </c>
      <c r="T94" s="546" t="s">
        <v>757</v>
      </c>
      <c r="U94" s="334"/>
      <c r="W94" s="556"/>
    </row>
    <row r="95" spans="1:23" x14ac:dyDescent="0.25">
      <c r="A95" s="552"/>
      <c r="B95" s="553"/>
      <c r="C95" s="543"/>
      <c r="D95" s="555"/>
      <c r="E95" s="94"/>
      <c r="F95" s="33"/>
      <c r="G95" s="33"/>
      <c r="H95" s="33"/>
      <c r="I95" s="33"/>
      <c r="J95" s="33"/>
      <c r="K95" s="551"/>
      <c r="L95" s="94"/>
      <c r="M95" s="33"/>
      <c r="N95" s="33"/>
      <c r="O95" s="33"/>
      <c r="P95" s="551"/>
      <c r="Q95" s="33"/>
      <c r="R95" s="35"/>
      <c r="S95" s="308"/>
      <c r="T95" s="546"/>
      <c r="U95" s="334"/>
      <c r="V95" s="554"/>
      <c r="W95" s="556"/>
    </row>
    <row r="96" spans="1:23" x14ac:dyDescent="0.25">
      <c r="A96" s="552" t="s">
        <v>1566</v>
      </c>
      <c r="B96" s="553"/>
      <c r="C96" s="543" t="s">
        <v>1567</v>
      </c>
      <c r="D96" s="544" t="s">
        <v>754</v>
      </c>
      <c r="E96" s="94">
        <v>306.09800000000001</v>
      </c>
      <c r="F96" s="33">
        <v>254.78299999999999</v>
      </c>
      <c r="G96" s="33">
        <v>397.34</v>
      </c>
      <c r="H96" s="33">
        <v>622.76300000000003</v>
      </c>
      <c r="I96" s="33">
        <v>394.49900000000002</v>
      </c>
      <c r="J96" s="33">
        <v>262.61099999999999</v>
      </c>
      <c r="K96" s="551">
        <v>228.21899999999999</v>
      </c>
      <c r="L96" s="94">
        <v>264.745</v>
      </c>
      <c r="M96" s="33">
        <v>308.05399999999997</v>
      </c>
      <c r="N96" s="33">
        <v>502.20800000000003</v>
      </c>
      <c r="O96" s="33">
        <v>507.173</v>
      </c>
      <c r="P96" s="551">
        <v>1723.617</v>
      </c>
      <c r="Q96" s="33">
        <v>5822.4830000000002</v>
      </c>
      <c r="R96" s="35">
        <v>5772.11</v>
      </c>
      <c r="S96" s="308">
        <v>99.1</v>
      </c>
      <c r="T96" s="546" t="s">
        <v>755</v>
      </c>
      <c r="U96" s="334"/>
      <c r="V96" s="554" t="s">
        <v>1568</v>
      </c>
      <c r="W96" s="556" t="s">
        <v>1566</v>
      </c>
    </row>
    <row r="97" spans="1:23" x14ac:dyDescent="0.25">
      <c r="A97" s="552"/>
      <c r="B97" s="553"/>
      <c r="C97" s="543" t="s">
        <v>1569</v>
      </c>
      <c r="D97" s="544" t="s">
        <v>756</v>
      </c>
      <c r="E97" s="94">
        <v>137.95699999999999</v>
      </c>
      <c r="F97" s="33">
        <v>112.79</v>
      </c>
      <c r="G97" s="33">
        <v>205.482</v>
      </c>
      <c r="H97" s="33">
        <v>228.74100000000001</v>
      </c>
      <c r="I97" s="33">
        <v>179.36099999999999</v>
      </c>
      <c r="J97" s="33">
        <v>163.048</v>
      </c>
      <c r="K97" s="551">
        <v>144.11799999999999</v>
      </c>
      <c r="L97" s="94">
        <v>154.53100000000001</v>
      </c>
      <c r="M97" s="33">
        <v>180.88399999999999</v>
      </c>
      <c r="N97" s="33">
        <v>191.274</v>
      </c>
      <c r="O97" s="33">
        <v>202.20400000000001</v>
      </c>
      <c r="P97" s="551">
        <v>160.91300000000001</v>
      </c>
      <c r="Q97" s="33">
        <v>1988.38</v>
      </c>
      <c r="R97" s="35">
        <v>2061.3029999999999</v>
      </c>
      <c r="S97" s="308">
        <v>103.7</v>
      </c>
      <c r="T97" s="546" t="s">
        <v>757</v>
      </c>
      <c r="U97" s="334"/>
      <c r="V97" s="516" t="s">
        <v>1570</v>
      </c>
      <c r="W97" s="556"/>
    </row>
    <row r="98" spans="1:23" x14ac:dyDescent="0.25">
      <c r="A98" s="552"/>
      <c r="B98" s="553"/>
      <c r="C98" s="543"/>
      <c r="D98" s="544"/>
      <c r="E98" s="94"/>
      <c r="F98" s="33"/>
      <c r="G98" s="33"/>
      <c r="H98" s="33"/>
      <c r="I98" s="33"/>
      <c r="J98" s="33"/>
      <c r="K98" s="551"/>
      <c r="L98" s="94"/>
      <c r="M98" s="33"/>
      <c r="N98" s="33"/>
      <c r="O98" s="33"/>
      <c r="P98" s="551"/>
      <c r="Q98" s="33"/>
      <c r="R98" s="35"/>
      <c r="S98" s="308"/>
      <c r="T98" s="546"/>
      <c r="U98" s="334"/>
      <c r="V98" s="554"/>
      <c r="W98" s="556"/>
    </row>
    <row r="99" spans="1:23" x14ac:dyDescent="0.25">
      <c r="A99" s="552" t="s">
        <v>1571</v>
      </c>
      <c r="B99" s="553"/>
      <c r="C99" s="543" t="s">
        <v>1572</v>
      </c>
      <c r="D99" s="544" t="s">
        <v>754</v>
      </c>
      <c r="E99" s="94">
        <v>26134.681</v>
      </c>
      <c r="F99" s="33">
        <v>28737.873</v>
      </c>
      <c r="G99" s="33">
        <v>30026.391</v>
      </c>
      <c r="H99" s="33">
        <v>33548.357000000004</v>
      </c>
      <c r="I99" s="33">
        <v>31741.915000000001</v>
      </c>
      <c r="J99" s="33">
        <v>31075.134999999998</v>
      </c>
      <c r="K99" s="551">
        <v>30526.15</v>
      </c>
      <c r="L99" s="94">
        <v>25213.442999999999</v>
      </c>
      <c r="M99" s="33">
        <v>27576.958999999999</v>
      </c>
      <c r="N99" s="33">
        <v>32111.746999999999</v>
      </c>
      <c r="O99" s="33">
        <v>37191.355000000003</v>
      </c>
      <c r="P99" s="551">
        <v>35965.332999999999</v>
      </c>
      <c r="Q99" s="33">
        <v>486086.56199999998</v>
      </c>
      <c r="R99" s="35">
        <v>369849.33899999998</v>
      </c>
      <c r="S99" s="308">
        <v>76.099999999999994</v>
      </c>
      <c r="T99" s="546" t="s">
        <v>755</v>
      </c>
      <c r="U99" s="334"/>
      <c r="V99" s="554" t="s">
        <v>1573</v>
      </c>
      <c r="W99" s="556" t="s">
        <v>1571</v>
      </c>
    </row>
    <row r="100" spans="1:23" x14ac:dyDescent="0.25">
      <c r="A100" s="552"/>
      <c r="B100" s="553"/>
      <c r="C100" s="543"/>
      <c r="D100" s="544" t="s">
        <v>756</v>
      </c>
      <c r="E100" s="94">
        <v>218.90299999999999</v>
      </c>
      <c r="F100" s="33">
        <v>228.03700000000001</v>
      </c>
      <c r="G100" s="33">
        <v>520.69200000000001</v>
      </c>
      <c r="H100" s="33">
        <v>490.733</v>
      </c>
      <c r="I100" s="33">
        <v>255.26900000000001</v>
      </c>
      <c r="J100" s="33">
        <v>375.69900000000001</v>
      </c>
      <c r="K100" s="551">
        <v>308.78500000000003</v>
      </c>
      <c r="L100" s="94">
        <v>314.67399999999998</v>
      </c>
      <c r="M100" s="33">
        <v>189.631</v>
      </c>
      <c r="N100" s="33">
        <v>381.935</v>
      </c>
      <c r="O100" s="33">
        <v>141.197</v>
      </c>
      <c r="P100" s="551">
        <v>121.76</v>
      </c>
      <c r="Q100" s="33">
        <v>3557.5230000000001</v>
      </c>
      <c r="R100" s="35">
        <v>3547.3150000000001</v>
      </c>
      <c r="S100" s="308">
        <v>99.7</v>
      </c>
      <c r="T100" s="546" t="s">
        <v>757</v>
      </c>
      <c r="U100" s="334"/>
      <c r="W100" s="556"/>
    </row>
    <row r="101" spans="1:23" x14ac:dyDescent="0.25">
      <c r="A101" s="552"/>
      <c r="B101" s="553"/>
      <c r="C101" s="543"/>
      <c r="D101" s="544"/>
      <c r="E101" s="94"/>
      <c r="F101" s="33"/>
      <c r="G101" s="33"/>
      <c r="H101" s="33"/>
      <c r="I101" s="33"/>
      <c r="J101" s="33"/>
      <c r="K101" s="551"/>
      <c r="L101" s="94"/>
      <c r="M101" s="33"/>
      <c r="N101" s="33"/>
      <c r="O101" s="33"/>
      <c r="P101" s="551"/>
      <c r="Q101" s="33"/>
      <c r="R101" s="35"/>
      <c r="S101" s="308"/>
      <c r="T101" s="546"/>
      <c r="U101" s="334"/>
      <c r="V101" s="554"/>
      <c r="W101" s="556"/>
    </row>
    <row r="102" spans="1:23" x14ac:dyDescent="0.25">
      <c r="A102" s="552" t="s">
        <v>1574</v>
      </c>
      <c r="B102" s="553"/>
      <c r="C102" s="543" t="s">
        <v>1575</v>
      </c>
      <c r="D102" s="544" t="s">
        <v>754</v>
      </c>
      <c r="E102" s="94">
        <v>2004.752</v>
      </c>
      <c r="F102" s="33">
        <v>2819.6280000000002</v>
      </c>
      <c r="G102" s="33">
        <v>2633.2370000000001</v>
      </c>
      <c r="H102" s="33">
        <v>2471.5219999999999</v>
      </c>
      <c r="I102" s="33">
        <v>1154.5899999999999</v>
      </c>
      <c r="J102" s="33">
        <v>1051.723</v>
      </c>
      <c r="K102" s="551">
        <v>1835.9269999999999</v>
      </c>
      <c r="L102" s="94">
        <v>2495.5929999999998</v>
      </c>
      <c r="M102" s="33">
        <v>1833.097</v>
      </c>
      <c r="N102" s="33">
        <v>3867.683</v>
      </c>
      <c r="O102" s="33">
        <v>3587.8220000000001</v>
      </c>
      <c r="P102" s="551">
        <v>4138.3109999999997</v>
      </c>
      <c r="Q102" s="33">
        <v>47122.601999999999</v>
      </c>
      <c r="R102" s="35">
        <v>29893.884999999998</v>
      </c>
      <c r="S102" s="308">
        <v>63.4</v>
      </c>
      <c r="T102" s="546" t="s">
        <v>755</v>
      </c>
      <c r="U102" s="334"/>
      <c r="V102" s="554" t="s">
        <v>1576</v>
      </c>
      <c r="W102" s="556" t="s">
        <v>1574</v>
      </c>
    </row>
    <row r="103" spans="1:23" x14ac:dyDescent="0.25">
      <c r="A103" s="552"/>
      <c r="B103" s="553"/>
      <c r="C103" s="543"/>
      <c r="D103" s="544" t="s">
        <v>756</v>
      </c>
      <c r="E103" s="94">
        <v>20.518999999999998</v>
      </c>
      <c r="F103" s="33">
        <v>6.1989999999999998</v>
      </c>
      <c r="G103" s="33" t="s">
        <v>233</v>
      </c>
      <c r="H103" s="33">
        <v>4.0510000000000002</v>
      </c>
      <c r="I103" s="33" t="s">
        <v>233</v>
      </c>
      <c r="J103" s="33">
        <v>9.8209999999999997</v>
      </c>
      <c r="K103" s="551" t="s">
        <v>233</v>
      </c>
      <c r="L103" s="94">
        <v>1.5349999999999999</v>
      </c>
      <c r="M103" s="33">
        <v>24.236999999999998</v>
      </c>
      <c r="N103" s="33">
        <v>31.161000000000001</v>
      </c>
      <c r="O103" s="33">
        <v>20.809000000000001</v>
      </c>
      <c r="P103" s="551">
        <v>280.91000000000003</v>
      </c>
      <c r="Q103" s="33">
        <v>400.31799999999998</v>
      </c>
      <c r="R103" s="35">
        <v>399.24200000000002</v>
      </c>
      <c r="S103" s="308">
        <v>99.7</v>
      </c>
      <c r="T103" s="546" t="s">
        <v>757</v>
      </c>
      <c r="U103" s="334"/>
      <c r="W103" s="556"/>
    </row>
    <row r="104" spans="1:23" x14ac:dyDescent="0.25">
      <c r="A104" s="552"/>
      <c r="B104" s="553"/>
      <c r="C104" s="543"/>
      <c r="D104" s="544"/>
      <c r="E104" s="94"/>
      <c r="F104" s="33"/>
      <c r="G104" s="33"/>
      <c r="H104" s="33"/>
      <c r="I104" s="33"/>
      <c r="J104" s="33"/>
      <c r="K104" s="551"/>
      <c r="L104" s="94"/>
      <c r="M104" s="33"/>
      <c r="N104" s="33"/>
      <c r="O104" s="33"/>
      <c r="P104" s="551"/>
      <c r="Q104" s="33"/>
      <c r="R104" s="35"/>
      <c r="S104" s="308"/>
      <c r="T104" s="546"/>
      <c r="U104" s="334"/>
      <c r="V104" s="554"/>
      <c r="W104" s="556"/>
    </row>
    <row r="105" spans="1:23" x14ac:dyDescent="0.25">
      <c r="A105" s="552" t="s">
        <v>1577</v>
      </c>
      <c r="B105" s="553"/>
      <c r="C105" s="543" t="s">
        <v>1578</v>
      </c>
      <c r="D105" s="555" t="s">
        <v>754</v>
      </c>
      <c r="E105" s="94">
        <v>302589.201</v>
      </c>
      <c r="F105" s="33">
        <v>300368.20899999997</v>
      </c>
      <c r="G105" s="33">
        <v>238507.06299999999</v>
      </c>
      <c r="H105" s="33">
        <v>278448.48700000002</v>
      </c>
      <c r="I105" s="33">
        <v>269396.46399999998</v>
      </c>
      <c r="J105" s="33">
        <v>269338.48100000003</v>
      </c>
      <c r="K105" s="551">
        <v>295038.86499999999</v>
      </c>
      <c r="L105" s="94">
        <v>302156.08100000001</v>
      </c>
      <c r="M105" s="33">
        <v>308909.255</v>
      </c>
      <c r="N105" s="33">
        <v>306394.5</v>
      </c>
      <c r="O105" s="33">
        <v>276698.82299999997</v>
      </c>
      <c r="P105" s="551">
        <v>261536.753</v>
      </c>
      <c r="Q105" s="33">
        <v>3292406.8659999999</v>
      </c>
      <c r="R105" s="35">
        <v>3409382.182</v>
      </c>
      <c r="S105" s="308">
        <v>103.6</v>
      </c>
      <c r="T105" s="546" t="s">
        <v>755</v>
      </c>
      <c r="U105" s="334"/>
      <c r="V105" s="554" t="s">
        <v>1579</v>
      </c>
      <c r="W105" s="556" t="s">
        <v>1577</v>
      </c>
    </row>
    <row r="106" spans="1:23" x14ac:dyDescent="0.25">
      <c r="A106" s="552"/>
      <c r="B106" s="553"/>
      <c r="C106" s="543"/>
      <c r="D106" s="555" t="s">
        <v>756</v>
      </c>
      <c r="E106" s="94">
        <v>502.01100000000002</v>
      </c>
      <c r="F106" s="33">
        <v>582.33799999999997</v>
      </c>
      <c r="G106" s="33">
        <v>526.16200000000003</v>
      </c>
      <c r="H106" s="33">
        <v>244.536</v>
      </c>
      <c r="I106" s="33">
        <v>577.28599999999994</v>
      </c>
      <c r="J106" s="33">
        <v>552.28499999999997</v>
      </c>
      <c r="K106" s="551">
        <v>289.22399999999999</v>
      </c>
      <c r="L106" s="94">
        <v>617.56100000000004</v>
      </c>
      <c r="M106" s="33">
        <v>384.58300000000003</v>
      </c>
      <c r="N106" s="33">
        <v>620.33000000000004</v>
      </c>
      <c r="O106" s="33">
        <v>476.983</v>
      </c>
      <c r="P106" s="551">
        <v>566.48699999999997</v>
      </c>
      <c r="Q106" s="33">
        <v>7321.1809999999996</v>
      </c>
      <c r="R106" s="35">
        <v>5939.7860000000001</v>
      </c>
      <c r="S106" s="308">
        <v>81.099999999999994</v>
      </c>
      <c r="T106" s="546" t="s">
        <v>757</v>
      </c>
      <c r="U106" s="334"/>
      <c r="W106" s="556"/>
    </row>
    <row r="107" spans="1:23" x14ac:dyDescent="0.25">
      <c r="A107" s="552"/>
      <c r="B107" s="553"/>
      <c r="C107" s="543"/>
      <c r="D107" s="555"/>
      <c r="E107" s="94"/>
      <c r="F107" s="33"/>
      <c r="G107" s="33"/>
      <c r="H107" s="33"/>
      <c r="I107" s="33"/>
      <c r="J107" s="33"/>
      <c r="K107" s="551"/>
      <c r="L107" s="94"/>
      <c r="M107" s="33"/>
      <c r="N107" s="33"/>
      <c r="O107" s="33"/>
      <c r="P107" s="551"/>
      <c r="Q107" s="33"/>
      <c r="R107" s="35"/>
      <c r="S107" s="308"/>
      <c r="T107" s="546"/>
      <c r="U107" s="334"/>
      <c r="V107" s="554"/>
      <c r="W107" s="556"/>
    </row>
    <row r="108" spans="1:23" x14ac:dyDescent="0.25">
      <c r="A108" s="552" t="s">
        <v>1580</v>
      </c>
      <c r="B108" s="553"/>
      <c r="C108" s="543" t="s">
        <v>1581</v>
      </c>
      <c r="D108" s="544" t="s">
        <v>754</v>
      </c>
      <c r="E108" s="94">
        <v>183382.519</v>
      </c>
      <c r="F108" s="33">
        <v>175194.60800000001</v>
      </c>
      <c r="G108" s="33">
        <v>144225.891</v>
      </c>
      <c r="H108" s="33">
        <v>225743.58100000001</v>
      </c>
      <c r="I108" s="33">
        <v>188367.86199999999</v>
      </c>
      <c r="J108" s="33">
        <v>121234.21</v>
      </c>
      <c r="K108" s="551">
        <v>319039.41800000001</v>
      </c>
      <c r="L108" s="94">
        <v>166468.13699999999</v>
      </c>
      <c r="M108" s="33">
        <v>211569.09</v>
      </c>
      <c r="N108" s="33">
        <v>266083.24099999998</v>
      </c>
      <c r="O108" s="33">
        <v>259601.14600000001</v>
      </c>
      <c r="P108" s="551">
        <v>306444.02299999999</v>
      </c>
      <c r="Q108" s="33">
        <v>2615087.98</v>
      </c>
      <c r="R108" s="35">
        <v>2567353.7259999998</v>
      </c>
      <c r="S108" s="308">
        <v>98.2</v>
      </c>
      <c r="T108" s="546" t="s">
        <v>755</v>
      </c>
      <c r="U108" s="334"/>
      <c r="V108" s="554" t="s">
        <v>1582</v>
      </c>
      <c r="W108" s="556" t="s">
        <v>1580</v>
      </c>
    </row>
    <row r="109" spans="1:23" x14ac:dyDescent="0.25">
      <c r="A109" s="552"/>
      <c r="B109" s="553"/>
      <c r="C109" s="543" t="s">
        <v>1583</v>
      </c>
      <c r="D109" s="544" t="s">
        <v>756</v>
      </c>
      <c r="E109" s="94">
        <v>16807.223999999998</v>
      </c>
      <c r="F109" s="33">
        <v>4118.3649999999998</v>
      </c>
      <c r="G109" s="33">
        <v>18408.666000000001</v>
      </c>
      <c r="H109" s="33">
        <v>123767.344</v>
      </c>
      <c r="I109" s="33">
        <v>93875.013000000006</v>
      </c>
      <c r="J109" s="33">
        <v>3670.1019999999999</v>
      </c>
      <c r="K109" s="551">
        <v>4538.0020000000004</v>
      </c>
      <c r="L109" s="94">
        <v>21135.344000000001</v>
      </c>
      <c r="M109" s="33">
        <v>22466.633000000002</v>
      </c>
      <c r="N109" s="33">
        <v>32725.440999999999</v>
      </c>
      <c r="O109" s="33">
        <v>75192.490999999995</v>
      </c>
      <c r="P109" s="551">
        <v>51473.913999999997</v>
      </c>
      <c r="Q109" s="33">
        <v>576741.10900000005</v>
      </c>
      <c r="R109" s="35">
        <v>468178.53899999999</v>
      </c>
      <c r="S109" s="308">
        <v>81.2</v>
      </c>
      <c r="T109" s="546" t="s">
        <v>757</v>
      </c>
      <c r="U109" s="334"/>
      <c r="V109" s="516" t="s">
        <v>1584</v>
      </c>
      <c r="W109" s="556"/>
    </row>
    <row r="110" spans="1:23" x14ac:dyDescent="0.25">
      <c r="A110" s="552"/>
      <c r="B110" s="553"/>
      <c r="C110" s="543"/>
      <c r="D110" s="544"/>
      <c r="E110" s="94"/>
      <c r="F110" s="33"/>
      <c r="G110" s="33"/>
      <c r="H110" s="33"/>
      <c r="I110" s="33"/>
      <c r="J110" s="33"/>
      <c r="K110" s="551"/>
      <c r="L110" s="94"/>
      <c r="M110" s="33"/>
      <c r="N110" s="33"/>
      <c r="O110" s="33"/>
      <c r="P110" s="551"/>
      <c r="Q110" s="33"/>
      <c r="R110" s="35"/>
      <c r="S110" s="308"/>
      <c r="T110" s="546"/>
      <c r="U110" s="334"/>
      <c r="V110" s="554"/>
      <c r="W110" s="556"/>
    </row>
    <row r="111" spans="1:23" x14ac:dyDescent="0.25">
      <c r="A111" s="552" t="s">
        <v>1585</v>
      </c>
      <c r="B111" s="553"/>
      <c r="C111" s="543" t="s">
        <v>1586</v>
      </c>
      <c r="D111" s="544" t="s">
        <v>754</v>
      </c>
      <c r="E111" s="94">
        <v>36256.921000000002</v>
      </c>
      <c r="F111" s="33">
        <v>38416.714999999997</v>
      </c>
      <c r="G111" s="33">
        <v>53239.906999999999</v>
      </c>
      <c r="H111" s="33">
        <v>43681.906000000003</v>
      </c>
      <c r="I111" s="33">
        <v>45490.078999999998</v>
      </c>
      <c r="J111" s="33">
        <v>44294.154999999999</v>
      </c>
      <c r="K111" s="551">
        <v>32170.236000000001</v>
      </c>
      <c r="L111" s="94">
        <v>25046.865000000002</v>
      </c>
      <c r="M111" s="33">
        <v>41657.972000000002</v>
      </c>
      <c r="N111" s="33">
        <v>45821.841</v>
      </c>
      <c r="O111" s="33">
        <v>40020.93</v>
      </c>
      <c r="P111" s="551">
        <v>45500.49</v>
      </c>
      <c r="Q111" s="33">
        <v>483245.69799999997</v>
      </c>
      <c r="R111" s="35">
        <v>491598.01699999999</v>
      </c>
      <c r="S111" s="308">
        <v>101.7</v>
      </c>
      <c r="T111" s="546" t="s">
        <v>755</v>
      </c>
      <c r="U111" s="334"/>
      <c r="V111" s="554" t="s">
        <v>1587</v>
      </c>
      <c r="W111" s="556" t="s">
        <v>1585</v>
      </c>
    </row>
    <row r="112" spans="1:23" x14ac:dyDescent="0.25">
      <c r="A112" s="552"/>
      <c r="B112" s="553"/>
      <c r="C112" s="543"/>
      <c r="D112" s="544" t="s">
        <v>756</v>
      </c>
      <c r="E112" s="94">
        <v>265.27499999999998</v>
      </c>
      <c r="F112" s="33">
        <v>337.64499999999998</v>
      </c>
      <c r="G112" s="33">
        <v>123.164</v>
      </c>
      <c r="H112" s="33">
        <v>83.093999999999994</v>
      </c>
      <c r="I112" s="33">
        <v>115.46299999999999</v>
      </c>
      <c r="J112" s="33">
        <v>134.72300000000001</v>
      </c>
      <c r="K112" s="551">
        <v>1142.0139999999999</v>
      </c>
      <c r="L112" s="94">
        <v>1817.2719999999999</v>
      </c>
      <c r="M112" s="33">
        <v>1602.818</v>
      </c>
      <c r="N112" s="33">
        <v>1831.107</v>
      </c>
      <c r="O112" s="33">
        <v>994.11099999999999</v>
      </c>
      <c r="P112" s="551">
        <v>428.32100000000003</v>
      </c>
      <c r="Q112" s="33">
        <v>13050.096</v>
      </c>
      <c r="R112" s="35">
        <v>8875.0069999999996</v>
      </c>
      <c r="S112" s="308">
        <v>68</v>
      </c>
      <c r="T112" s="546" t="s">
        <v>757</v>
      </c>
      <c r="U112" s="334"/>
      <c r="W112" s="556"/>
    </row>
    <row r="113" spans="1:23" x14ac:dyDescent="0.25">
      <c r="A113" s="552"/>
      <c r="B113" s="553"/>
      <c r="C113" s="543"/>
      <c r="D113" s="544"/>
      <c r="E113" s="94"/>
      <c r="F113" s="33"/>
      <c r="G113" s="33"/>
      <c r="H113" s="33"/>
      <c r="I113" s="33"/>
      <c r="J113" s="33"/>
      <c r="K113" s="551"/>
      <c r="L113" s="94"/>
      <c r="M113" s="33"/>
      <c r="N113" s="33"/>
      <c r="O113" s="33"/>
      <c r="P113" s="551"/>
      <c r="Q113" s="33"/>
      <c r="R113" s="35"/>
      <c r="S113" s="308"/>
      <c r="T113" s="546"/>
      <c r="U113" s="334"/>
      <c r="V113" s="554"/>
      <c r="W113" s="556"/>
    </row>
    <row r="114" spans="1:23" x14ac:dyDescent="0.25">
      <c r="A114" s="552" t="s">
        <v>1588</v>
      </c>
      <c r="B114" s="553"/>
      <c r="C114" s="543" t="s">
        <v>1589</v>
      </c>
      <c r="D114" s="544" t="s">
        <v>754</v>
      </c>
      <c r="E114" s="94" t="s">
        <v>233</v>
      </c>
      <c r="F114" s="33" t="s">
        <v>233</v>
      </c>
      <c r="G114" s="33" t="s">
        <v>233</v>
      </c>
      <c r="H114" s="33" t="s">
        <v>233</v>
      </c>
      <c r="I114" s="33" t="s">
        <v>233</v>
      </c>
      <c r="J114" s="33" t="s">
        <v>233</v>
      </c>
      <c r="K114" s="551" t="s">
        <v>233</v>
      </c>
      <c r="L114" s="94" t="s">
        <v>233</v>
      </c>
      <c r="M114" s="33" t="s">
        <v>233</v>
      </c>
      <c r="N114" s="33" t="s">
        <v>233</v>
      </c>
      <c r="O114" s="33" t="s">
        <v>233</v>
      </c>
      <c r="P114" s="551" t="s">
        <v>233</v>
      </c>
      <c r="Q114" s="33">
        <v>0.79500000000000004</v>
      </c>
      <c r="R114" s="35" t="s">
        <v>233</v>
      </c>
      <c r="S114" s="308">
        <v>0</v>
      </c>
      <c r="T114" s="546" t="s">
        <v>755</v>
      </c>
      <c r="U114" s="334"/>
      <c r="V114" s="554" t="s">
        <v>1590</v>
      </c>
      <c r="W114" s="556" t="s">
        <v>1588</v>
      </c>
    </row>
    <row r="115" spans="1:23" x14ac:dyDescent="0.25">
      <c r="A115" s="552"/>
      <c r="B115" s="553"/>
      <c r="C115" s="543"/>
      <c r="D115" s="544" t="s">
        <v>756</v>
      </c>
      <c r="E115" s="94" t="s">
        <v>233</v>
      </c>
      <c r="F115" s="33" t="s">
        <v>233</v>
      </c>
      <c r="G115" s="33" t="s">
        <v>233</v>
      </c>
      <c r="H115" s="33" t="s">
        <v>233</v>
      </c>
      <c r="I115" s="33" t="s">
        <v>233</v>
      </c>
      <c r="J115" s="33" t="s">
        <v>233</v>
      </c>
      <c r="K115" s="551" t="s">
        <v>233</v>
      </c>
      <c r="L115" s="94" t="s">
        <v>233</v>
      </c>
      <c r="M115" s="33" t="s">
        <v>233</v>
      </c>
      <c r="N115" s="33" t="s">
        <v>233</v>
      </c>
      <c r="O115" s="33" t="s">
        <v>233</v>
      </c>
      <c r="P115" s="551" t="s">
        <v>233</v>
      </c>
      <c r="Q115" s="33" t="s">
        <v>233</v>
      </c>
      <c r="R115" s="35" t="s">
        <v>233</v>
      </c>
      <c r="S115" s="308" t="s">
        <v>259</v>
      </c>
      <c r="T115" s="546" t="s">
        <v>757</v>
      </c>
      <c r="U115" s="334"/>
      <c r="W115" s="556"/>
    </row>
    <row r="116" spans="1:23" x14ac:dyDescent="0.25">
      <c r="A116" s="552"/>
      <c r="B116" s="553"/>
      <c r="C116" s="543"/>
      <c r="D116" s="544"/>
      <c r="E116" s="94"/>
      <c r="F116" s="33"/>
      <c r="G116" s="33"/>
      <c r="H116" s="33"/>
      <c r="I116" s="33"/>
      <c r="J116" s="33"/>
      <c r="K116" s="551"/>
      <c r="L116" s="94"/>
      <c r="M116" s="33"/>
      <c r="N116" s="33"/>
      <c r="O116" s="33"/>
      <c r="P116" s="551"/>
      <c r="Q116" s="33"/>
      <c r="R116" s="35"/>
      <c r="S116" s="308"/>
      <c r="T116" s="546"/>
      <c r="U116" s="334"/>
      <c r="V116" s="554"/>
      <c r="W116" s="556"/>
    </row>
    <row r="117" spans="1:23" x14ac:dyDescent="0.25">
      <c r="A117" s="552" t="s">
        <v>1591</v>
      </c>
      <c r="B117" s="553"/>
      <c r="C117" s="543" t="s">
        <v>1592</v>
      </c>
      <c r="D117" s="555" t="s">
        <v>754</v>
      </c>
      <c r="E117" s="94">
        <v>2977.203</v>
      </c>
      <c r="F117" s="33">
        <v>692.56299999999999</v>
      </c>
      <c r="G117" s="33">
        <v>1573.9079999999999</v>
      </c>
      <c r="H117" s="33">
        <v>1463.0709999999999</v>
      </c>
      <c r="I117" s="33">
        <v>959.24800000000005</v>
      </c>
      <c r="J117" s="33">
        <v>5523.4290000000001</v>
      </c>
      <c r="K117" s="551">
        <v>1079.6980000000001</v>
      </c>
      <c r="L117" s="94">
        <v>791.87099999999998</v>
      </c>
      <c r="M117" s="33">
        <v>1420.663</v>
      </c>
      <c r="N117" s="33">
        <v>4339.1170000000002</v>
      </c>
      <c r="O117" s="33">
        <v>544.08799999999997</v>
      </c>
      <c r="P117" s="551">
        <v>957.88800000000003</v>
      </c>
      <c r="Q117" s="33">
        <v>36426.233999999997</v>
      </c>
      <c r="R117" s="35">
        <v>22322.746999999999</v>
      </c>
      <c r="S117" s="308">
        <v>61.3</v>
      </c>
      <c r="T117" s="546" t="s">
        <v>755</v>
      </c>
      <c r="U117" s="334"/>
      <c r="V117" s="554" t="s">
        <v>1593</v>
      </c>
      <c r="W117" s="556" t="s">
        <v>1591</v>
      </c>
    </row>
    <row r="118" spans="1:23" x14ac:dyDescent="0.25">
      <c r="A118" s="552"/>
      <c r="B118" s="553"/>
      <c r="C118" s="543" t="s">
        <v>1594</v>
      </c>
      <c r="D118" s="555" t="s">
        <v>756</v>
      </c>
      <c r="E118" s="94">
        <v>1237.5830000000001</v>
      </c>
      <c r="F118" s="33">
        <v>1020.398</v>
      </c>
      <c r="G118" s="33">
        <v>1311.5450000000001</v>
      </c>
      <c r="H118" s="33">
        <v>827.92399999999998</v>
      </c>
      <c r="I118" s="33">
        <v>1539.84</v>
      </c>
      <c r="J118" s="33">
        <v>1981.567</v>
      </c>
      <c r="K118" s="551">
        <v>2129.326</v>
      </c>
      <c r="L118" s="94">
        <v>894.827</v>
      </c>
      <c r="M118" s="33">
        <v>2397.3440000000001</v>
      </c>
      <c r="N118" s="33">
        <v>1939.893</v>
      </c>
      <c r="O118" s="33">
        <v>1270.068</v>
      </c>
      <c r="P118" s="551">
        <v>830.89200000000005</v>
      </c>
      <c r="Q118" s="33">
        <v>19216.053</v>
      </c>
      <c r="R118" s="35">
        <v>17381.206999999999</v>
      </c>
      <c r="S118" s="308">
        <v>90.5</v>
      </c>
      <c r="T118" s="546" t="s">
        <v>757</v>
      </c>
      <c r="U118" s="334"/>
      <c r="V118" s="516" t="s">
        <v>1595</v>
      </c>
      <c r="W118" s="556"/>
    </row>
    <row r="119" spans="1:23" x14ac:dyDescent="0.25">
      <c r="A119" s="552"/>
      <c r="B119" s="553"/>
      <c r="C119" s="543"/>
      <c r="D119" s="555"/>
      <c r="E119" s="94"/>
      <c r="F119" s="33"/>
      <c r="G119" s="33"/>
      <c r="H119" s="33"/>
      <c r="I119" s="33"/>
      <c r="J119" s="33"/>
      <c r="K119" s="551"/>
      <c r="L119" s="94"/>
      <c r="M119" s="33"/>
      <c r="N119" s="33"/>
      <c r="O119" s="33"/>
      <c r="P119" s="551"/>
      <c r="Q119" s="33"/>
      <c r="R119" s="35"/>
      <c r="S119" s="308"/>
      <c r="T119" s="546"/>
      <c r="U119" s="334"/>
      <c r="V119" s="554"/>
      <c r="W119" s="556"/>
    </row>
    <row r="120" spans="1:23" x14ac:dyDescent="0.25">
      <c r="A120" s="552" t="s">
        <v>1596</v>
      </c>
      <c r="B120" s="553"/>
      <c r="C120" s="543" t="s">
        <v>1597</v>
      </c>
      <c r="D120" s="544" t="s">
        <v>754</v>
      </c>
      <c r="E120" s="94">
        <v>170.05</v>
      </c>
      <c r="F120" s="33">
        <v>269.77</v>
      </c>
      <c r="G120" s="33">
        <v>370.34800000000001</v>
      </c>
      <c r="H120" s="33">
        <v>497.28300000000002</v>
      </c>
      <c r="I120" s="33">
        <v>520.07299999999998</v>
      </c>
      <c r="J120" s="33">
        <v>759.12900000000002</v>
      </c>
      <c r="K120" s="551">
        <v>513.75199999999995</v>
      </c>
      <c r="L120" s="94">
        <v>569.89800000000002</v>
      </c>
      <c r="M120" s="33">
        <v>657.66399999999999</v>
      </c>
      <c r="N120" s="33">
        <v>561.91800000000001</v>
      </c>
      <c r="O120" s="33">
        <v>415.78199999999998</v>
      </c>
      <c r="P120" s="551">
        <v>436.589</v>
      </c>
      <c r="Q120" s="33">
        <v>4409.7709999999997</v>
      </c>
      <c r="R120" s="35">
        <v>5742.2560000000003</v>
      </c>
      <c r="S120" s="308">
        <v>130.19999999999999</v>
      </c>
      <c r="T120" s="546" t="s">
        <v>755</v>
      </c>
      <c r="U120" s="334"/>
      <c r="V120" s="554" t="s">
        <v>1598</v>
      </c>
      <c r="W120" s="556" t="s">
        <v>1596</v>
      </c>
    </row>
    <row r="121" spans="1:23" x14ac:dyDescent="0.25">
      <c r="A121" s="552"/>
      <c r="B121" s="553"/>
      <c r="C121" s="543" t="s">
        <v>1599</v>
      </c>
      <c r="D121" s="544" t="s">
        <v>756</v>
      </c>
      <c r="E121" s="94">
        <v>743.52099999999996</v>
      </c>
      <c r="F121" s="33">
        <v>794.97799999999995</v>
      </c>
      <c r="G121" s="33">
        <v>889.44899999999996</v>
      </c>
      <c r="H121" s="33">
        <v>818.53200000000004</v>
      </c>
      <c r="I121" s="33">
        <v>900.11099999999999</v>
      </c>
      <c r="J121" s="33">
        <v>841.62900000000002</v>
      </c>
      <c r="K121" s="551">
        <v>899.726</v>
      </c>
      <c r="L121" s="94">
        <v>690.78599999999994</v>
      </c>
      <c r="M121" s="33">
        <v>802.173</v>
      </c>
      <c r="N121" s="33">
        <v>837.54600000000005</v>
      </c>
      <c r="O121" s="33">
        <v>718.81</v>
      </c>
      <c r="P121" s="551">
        <v>686.32299999999998</v>
      </c>
      <c r="Q121" s="33">
        <v>10860.468999999999</v>
      </c>
      <c r="R121" s="35">
        <v>9623.5840000000007</v>
      </c>
      <c r="S121" s="308">
        <v>88.6</v>
      </c>
      <c r="T121" s="546" t="s">
        <v>757</v>
      </c>
      <c r="U121" s="334"/>
      <c r="V121" s="516" t="s">
        <v>1600</v>
      </c>
      <c r="W121" s="556"/>
    </row>
    <row r="122" spans="1:23" x14ac:dyDescent="0.25">
      <c r="A122" s="552"/>
      <c r="B122" s="553"/>
      <c r="C122" s="543"/>
      <c r="D122" s="544"/>
      <c r="E122" s="94"/>
      <c r="F122" s="33"/>
      <c r="G122" s="33"/>
      <c r="H122" s="33"/>
      <c r="I122" s="33"/>
      <c r="J122" s="33"/>
      <c r="K122" s="551"/>
      <c r="L122" s="94"/>
      <c r="M122" s="33"/>
      <c r="N122" s="33"/>
      <c r="O122" s="33"/>
      <c r="P122" s="551"/>
      <c r="Q122" s="33"/>
      <c r="R122" s="35"/>
      <c r="S122" s="308"/>
      <c r="T122" s="546"/>
      <c r="U122" s="334"/>
      <c r="V122" s="554"/>
      <c r="W122" s="556"/>
    </row>
    <row r="123" spans="1:23" x14ac:dyDescent="0.25">
      <c r="A123" s="552" t="s">
        <v>1601</v>
      </c>
      <c r="B123" s="553"/>
      <c r="C123" s="543" t="s">
        <v>1602</v>
      </c>
      <c r="D123" s="544" t="s">
        <v>754</v>
      </c>
      <c r="E123" s="94">
        <v>1876.499</v>
      </c>
      <c r="F123" s="33">
        <v>1768.528</v>
      </c>
      <c r="G123" s="33">
        <v>1931.8009999999999</v>
      </c>
      <c r="H123" s="33">
        <v>2276.5659999999998</v>
      </c>
      <c r="I123" s="33">
        <v>2410.9389999999999</v>
      </c>
      <c r="J123" s="33">
        <v>2399.6619999999998</v>
      </c>
      <c r="K123" s="551">
        <v>2453.3969999999999</v>
      </c>
      <c r="L123" s="94">
        <v>3218.085</v>
      </c>
      <c r="M123" s="33">
        <v>2242.056</v>
      </c>
      <c r="N123" s="33">
        <v>2111.527</v>
      </c>
      <c r="O123" s="33">
        <v>2014.5360000000001</v>
      </c>
      <c r="P123" s="551">
        <v>1650.712</v>
      </c>
      <c r="Q123" s="33">
        <v>26217.904999999999</v>
      </c>
      <c r="R123" s="35">
        <v>26354.308000000001</v>
      </c>
      <c r="S123" s="308">
        <v>100.5</v>
      </c>
      <c r="T123" s="546" t="s">
        <v>755</v>
      </c>
      <c r="U123" s="334"/>
      <c r="V123" s="554" t="s">
        <v>1603</v>
      </c>
      <c r="W123" s="556" t="s">
        <v>1601</v>
      </c>
    </row>
    <row r="124" spans="1:23" x14ac:dyDescent="0.25">
      <c r="A124" s="552"/>
      <c r="B124" s="553"/>
      <c r="C124" s="543"/>
      <c r="D124" s="544" t="s">
        <v>756</v>
      </c>
      <c r="E124" s="94">
        <v>1767.357</v>
      </c>
      <c r="F124" s="33">
        <v>1012.71</v>
      </c>
      <c r="G124" s="33">
        <v>1146.104</v>
      </c>
      <c r="H124" s="33">
        <v>1400.1479999999999</v>
      </c>
      <c r="I124" s="33">
        <v>1694.528</v>
      </c>
      <c r="J124" s="33">
        <v>1682.578</v>
      </c>
      <c r="K124" s="551">
        <v>2479.3409999999999</v>
      </c>
      <c r="L124" s="94">
        <v>1977.749</v>
      </c>
      <c r="M124" s="33">
        <v>1960.9580000000001</v>
      </c>
      <c r="N124" s="33">
        <v>2295.5340000000001</v>
      </c>
      <c r="O124" s="33">
        <v>1645.6120000000001</v>
      </c>
      <c r="P124" s="551">
        <v>1172.249</v>
      </c>
      <c r="Q124" s="33">
        <v>22142.378000000001</v>
      </c>
      <c r="R124" s="35">
        <v>20234.867999999999</v>
      </c>
      <c r="S124" s="308">
        <v>91.4</v>
      </c>
      <c r="T124" s="546" t="s">
        <v>757</v>
      </c>
      <c r="U124" s="334"/>
      <c r="W124" s="556"/>
    </row>
    <row r="125" spans="1:23" x14ac:dyDescent="0.25">
      <c r="A125" s="552"/>
      <c r="B125" s="553"/>
      <c r="C125" s="543"/>
      <c r="D125" s="544"/>
      <c r="E125" s="94"/>
      <c r="F125" s="33"/>
      <c r="G125" s="33"/>
      <c r="H125" s="33"/>
      <c r="I125" s="33"/>
      <c r="J125" s="33"/>
      <c r="K125" s="551"/>
      <c r="L125" s="94"/>
      <c r="M125" s="33"/>
      <c r="N125" s="33"/>
      <c r="O125" s="33"/>
      <c r="P125" s="551"/>
      <c r="Q125" s="33"/>
      <c r="R125" s="35"/>
      <c r="S125" s="308"/>
      <c r="T125" s="546"/>
      <c r="U125" s="334"/>
      <c r="V125" s="554"/>
      <c r="W125" s="556"/>
    </row>
    <row r="126" spans="1:23" x14ac:dyDescent="0.25">
      <c r="A126" s="552" t="s">
        <v>1604</v>
      </c>
      <c r="B126" s="553"/>
      <c r="C126" s="543" t="s">
        <v>1605</v>
      </c>
      <c r="D126" s="544" t="s">
        <v>754</v>
      </c>
      <c r="E126" s="94">
        <v>540.01900000000001</v>
      </c>
      <c r="F126" s="33">
        <v>501.86099999999999</v>
      </c>
      <c r="G126" s="33">
        <v>586.30499999999995</v>
      </c>
      <c r="H126" s="33">
        <v>512.30499999999995</v>
      </c>
      <c r="I126" s="33">
        <v>607.20500000000004</v>
      </c>
      <c r="J126" s="33">
        <v>170.24600000000001</v>
      </c>
      <c r="K126" s="551">
        <v>580.80499999999995</v>
      </c>
      <c r="L126" s="94">
        <v>687.41300000000001</v>
      </c>
      <c r="M126" s="33">
        <v>728.54300000000001</v>
      </c>
      <c r="N126" s="33">
        <v>272.29300000000001</v>
      </c>
      <c r="O126" s="33">
        <v>154.291</v>
      </c>
      <c r="P126" s="551">
        <v>80.903000000000006</v>
      </c>
      <c r="Q126" s="33">
        <v>5202.7290000000003</v>
      </c>
      <c r="R126" s="35">
        <v>5422.1890000000003</v>
      </c>
      <c r="S126" s="308">
        <v>104.2</v>
      </c>
      <c r="T126" s="546" t="s">
        <v>755</v>
      </c>
      <c r="U126" s="334"/>
      <c r="V126" s="554" t="s">
        <v>1606</v>
      </c>
      <c r="W126" s="556" t="s">
        <v>1604</v>
      </c>
    </row>
    <row r="127" spans="1:23" x14ac:dyDescent="0.25">
      <c r="A127" s="552"/>
      <c r="B127" s="553"/>
      <c r="C127" s="543"/>
      <c r="D127" s="544" t="s">
        <v>756</v>
      </c>
      <c r="E127" s="94">
        <v>765.56100000000004</v>
      </c>
      <c r="F127" s="33">
        <v>772.67899999999997</v>
      </c>
      <c r="G127" s="33">
        <v>997.66700000000003</v>
      </c>
      <c r="H127" s="33">
        <v>1058.433</v>
      </c>
      <c r="I127" s="33">
        <v>977.67700000000002</v>
      </c>
      <c r="J127" s="33">
        <v>947.02599999999995</v>
      </c>
      <c r="K127" s="551">
        <v>1144.1759999999999</v>
      </c>
      <c r="L127" s="94">
        <v>1207.008</v>
      </c>
      <c r="M127" s="33">
        <v>958.86599999999999</v>
      </c>
      <c r="N127" s="33">
        <v>1101.0920000000001</v>
      </c>
      <c r="O127" s="33">
        <v>896.51900000000001</v>
      </c>
      <c r="P127" s="551">
        <v>752.69200000000001</v>
      </c>
      <c r="Q127" s="33">
        <v>6915.4350000000004</v>
      </c>
      <c r="R127" s="35">
        <v>11579.396000000001</v>
      </c>
      <c r="S127" s="308">
        <v>167.4</v>
      </c>
      <c r="T127" s="546" t="s">
        <v>757</v>
      </c>
      <c r="U127" s="334"/>
      <c r="W127" s="556"/>
    </row>
    <row r="128" spans="1:23" x14ac:dyDescent="0.25">
      <c r="A128" s="552"/>
      <c r="B128" s="553"/>
      <c r="C128" s="543"/>
      <c r="D128" s="544"/>
      <c r="E128" s="94"/>
      <c r="F128" s="33"/>
      <c r="G128" s="33"/>
      <c r="H128" s="33"/>
      <c r="I128" s="33"/>
      <c r="J128" s="33"/>
      <c r="K128" s="551"/>
      <c r="L128" s="94"/>
      <c r="M128" s="33"/>
      <c r="N128" s="33"/>
      <c r="O128" s="33"/>
      <c r="P128" s="551"/>
      <c r="Q128" s="33"/>
      <c r="R128" s="35"/>
      <c r="S128" s="308"/>
      <c r="T128" s="546"/>
      <c r="U128" s="334"/>
      <c r="V128" s="554"/>
      <c r="W128" s="556"/>
    </row>
    <row r="129" spans="1:23" x14ac:dyDescent="0.25">
      <c r="A129" s="552" t="s">
        <v>1607</v>
      </c>
      <c r="B129" s="553"/>
      <c r="C129" s="543" t="s">
        <v>1608</v>
      </c>
      <c r="D129" s="555" t="s">
        <v>754</v>
      </c>
      <c r="E129" s="94">
        <v>398.048</v>
      </c>
      <c r="F129" s="33">
        <v>507.16</v>
      </c>
      <c r="G129" s="33">
        <v>910.33799999999997</v>
      </c>
      <c r="H129" s="33">
        <v>1080.252</v>
      </c>
      <c r="I129" s="33">
        <v>600.51499999999999</v>
      </c>
      <c r="J129" s="33">
        <v>468.62700000000001</v>
      </c>
      <c r="K129" s="551">
        <v>416.34</v>
      </c>
      <c r="L129" s="94">
        <v>408.23599999999999</v>
      </c>
      <c r="M129" s="33">
        <v>449.14600000000002</v>
      </c>
      <c r="N129" s="33">
        <v>458.50200000000001</v>
      </c>
      <c r="O129" s="33">
        <v>311.79199999999997</v>
      </c>
      <c r="P129" s="551">
        <v>309.87099999999998</v>
      </c>
      <c r="Q129" s="33">
        <v>5538.5389999999998</v>
      </c>
      <c r="R129" s="35">
        <v>6318.8270000000002</v>
      </c>
      <c r="S129" s="308">
        <v>114.1</v>
      </c>
      <c r="T129" s="546" t="s">
        <v>755</v>
      </c>
      <c r="U129" s="334"/>
      <c r="V129" s="554" t="s">
        <v>1609</v>
      </c>
      <c r="W129" s="556" t="s">
        <v>1607</v>
      </c>
    </row>
    <row r="130" spans="1:23" x14ac:dyDescent="0.25">
      <c r="A130" s="552"/>
      <c r="B130" s="553"/>
      <c r="C130" s="543"/>
      <c r="D130" s="555" t="s">
        <v>756</v>
      </c>
      <c r="E130" s="94">
        <v>55.017000000000003</v>
      </c>
      <c r="F130" s="33">
        <v>150.80699999999999</v>
      </c>
      <c r="G130" s="33">
        <v>174.393</v>
      </c>
      <c r="H130" s="33">
        <v>181.21899999999999</v>
      </c>
      <c r="I130" s="33">
        <v>189.101</v>
      </c>
      <c r="J130" s="33">
        <v>62.749000000000002</v>
      </c>
      <c r="K130" s="551">
        <v>36.131</v>
      </c>
      <c r="L130" s="94">
        <v>33.789000000000001</v>
      </c>
      <c r="M130" s="33">
        <v>63.219000000000001</v>
      </c>
      <c r="N130" s="33">
        <v>39.313000000000002</v>
      </c>
      <c r="O130" s="33">
        <v>21.914999999999999</v>
      </c>
      <c r="P130" s="551">
        <v>39.643999999999998</v>
      </c>
      <c r="Q130" s="33">
        <v>982.87699999999995</v>
      </c>
      <c r="R130" s="35">
        <v>1047.297</v>
      </c>
      <c r="S130" s="308">
        <v>106.6</v>
      </c>
      <c r="T130" s="546" t="s">
        <v>757</v>
      </c>
      <c r="U130" s="334"/>
      <c r="W130" s="556"/>
    </row>
    <row r="131" spans="1:23" x14ac:dyDescent="0.25">
      <c r="A131" s="552"/>
      <c r="B131" s="553"/>
      <c r="C131" s="543"/>
      <c r="D131" s="555"/>
      <c r="E131" s="94"/>
      <c r="F131" s="33"/>
      <c r="G131" s="33"/>
      <c r="H131" s="33"/>
      <c r="I131" s="33"/>
      <c r="J131" s="33"/>
      <c r="K131" s="551"/>
      <c r="L131" s="94"/>
      <c r="M131" s="33"/>
      <c r="N131" s="33"/>
      <c r="O131" s="33"/>
      <c r="P131" s="551"/>
      <c r="Q131" s="33"/>
      <c r="R131" s="35"/>
      <c r="S131" s="308"/>
      <c r="T131" s="546"/>
      <c r="U131" s="334"/>
      <c r="V131" s="554"/>
      <c r="W131" s="556"/>
    </row>
    <row r="132" spans="1:23" x14ac:dyDescent="0.25">
      <c r="A132" s="552" t="s">
        <v>1610</v>
      </c>
      <c r="B132" s="553"/>
      <c r="C132" s="543" t="s">
        <v>1611</v>
      </c>
      <c r="D132" s="544" t="s">
        <v>754</v>
      </c>
      <c r="E132" s="94">
        <v>4051.2269999999999</v>
      </c>
      <c r="F132" s="33">
        <v>6057.0020000000004</v>
      </c>
      <c r="G132" s="33">
        <v>1288.1199999999999</v>
      </c>
      <c r="H132" s="33">
        <v>4041.8560000000002</v>
      </c>
      <c r="I132" s="33">
        <v>3527.203</v>
      </c>
      <c r="J132" s="33">
        <v>1073.5039999999999</v>
      </c>
      <c r="K132" s="551">
        <v>1455.56</v>
      </c>
      <c r="L132" s="94">
        <v>806.98900000000003</v>
      </c>
      <c r="M132" s="33">
        <v>1534.502</v>
      </c>
      <c r="N132" s="33">
        <v>2066.5929999999998</v>
      </c>
      <c r="O132" s="33">
        <v>2143.75</v>
      </c>
      <c r="P132" s="551">
        <v>1261.175</v>
      </c>
      <c r="Q132" s="33">
        <v>17738.307000000001</v>
      </c>
      <c r="R132" s="35">
        <v>29307.481</v>
      </c>
      <c r="S132" s="308">
        <v>165.2</v>
      </c>
      <c r="T132" s="546" t="s">
        <v>755</v>
      </c>
      <c r="U132" s="334"/>
      <c r="V132" s="554" t="s">
        <v>1612</v>
      </c>
      <c r="W132" s="556" t="s">
        <v>1610</v>
      </c>
    </row>
    <row r="133" spans="1:23" x14ac:dyDescent="0.25">
      <c r="A133" s="552"/>
      <c r="B133" s="553"/>
      <c r="C133" s="543" t="s">
        <v>1613</v>
      </c>
      <c r="D133" s="544" t="s">
        <v>756</v>
      </c>
      <c r="E133" s="94">
        <v>250.952</v>
      </c>
      <c r="F133" s="33">
        <v>125.048</v>
      </c>
      <c r="G133" s="33">
        <v>43.972999999999999</v>
      </c>
      <c r="H133" s="33">
        <v>52.921999999999997</v>
      </c>
      <c r="I133" s="33">
        <v>55.198999999999998</v>
      </c>
      <c r="J133" s="33">
        <v>45.011000000000003</v>
      </c>
      <c r="K133" s="551">
        <v>5.4489999999999998</v>
      </c>
      <c r="L133" s="94">
        <v>12.49</v>
      </c>
      <c r="M133" s="33">
        <v>7.306</v>
      </c>
      <c r="N133" s="33">
        <v>19.009</v>
      </c>
      <c r="O133" s="33">
        <v>11.999000000000001</v>
      </c>
      <c r="P133" s="551">
        <v>6.3380000000000001</v>
      </c>
      <c r="Q133" s="33">
        <v>1075.9480000000001</v>
      </c>
      <c r="R133" s="35">
        <v>635.69600000000003</v>
      </c>
      <c r="S133" s="308">
        <v>59.1</v>
      </c>
      <c r="T133" s="546" t="s">
        <v>757</v>
      </c>
      <c r="U133" s="334"/>
      <c r="V133" s="516" t="s">
        <v>1614</v>
      </c>
      <c r="W133" s="556"/>
    </row>
    <row r="134" spans="1:23" x14ac:dyDescent="0.25">
      <c r="A134" s="552"/>
      <c r="B134" s="553"/>
      <c r="C134" s="543"/>
      <c r="D134" s="544"/>
      <c r="E134" s="94"/>
      <c r="F134" s="33"/>
      <c r="G134" s="33"/>
      <c r="H134" s="33"/>
      <c r="I134" s="33"/>
      <c r="J134" s="33"/>
      <c r="K134" s="551"/>
      <c r="L134" s="94"/>
      <c r="M134" s="33"/>
      <c r="N134" s="33"/>
      <c r="O134" s="33"/>
      <c r="P134" s="551"/>
      <c r="Q134" s="33"/>
      <c r="R134" s="35"/>
      <c r="S134" s="308"/>
      <c r="T134" s="546"/>
      <c r="U134" s="334"/>
      <c r="V134" s="554"/>
      <c r="W134" s="556"/>
    </row>
    <row r="135" spans="1:23" x14ac:dyDescent="0.25">
      <c r="A135" s="552" t="s">
        <v>1615</v>
      </c>
      <c r="B135" s="553"/>
      <c r="C135" s="543" t="s">
        <v>1616</v>
      </c>
      <c r="D135" s="544" t="s">
        <v>754</v>
      </c>
      <c r="E135" s="94">
        <v>628.80700000000002</v>
      </c>
      <c r="F135" s="33">
        <v>2053.86</v>
      </c>
      <c r="G135" s="33">
        <v>1068.115</v>
      </c>
      <c r="H135" s="33">
        <v>876.07500000000005</v>
      </c>
      <c r="I135" s="33">
        <v>1159.2280000000001</v>
      </c>
      <c r="J135" s="33">
        <v>1013.4589999999999</v>
      </c>
      <c r="K135" s="551">
        <v>1042.1320000000001</v>
      </c>
      <c r="L135" s="94">
        <v>1005.251</v>
      </c>
      <c r="M135" s="33">
        <v>1087.1289999999999</v>
      </c>
      <c r="N135" s="33">
        <v>1810.7239999999999</v>
      </c>
      <c r="O135" s="33">
        <v>1685.0129999999999</v>
      </c>
      <c r="P135" s="551">
        <v>972.83699999999999</v>
      </c>
      <c r="Q135" s="33">
        <v>23582.723000000002</v>
      </c>
      <c r="R135" s="35">
        <v>14402.63</v>
      </c>
      <c r="S135" s="308">
        <v>61.1</v>
      </c>
      <c r="T135" s="546" t="s">
        <v>755</v>
      </c>
      <c r="U135" s="334"/>
      <c r="V135" s="554" t="s">
        <v>1617</v>
      </c>
      <c r="W135" s="556" t="s">
        <v>1615</v>
      </c>
    </row>
    <row r="136" spans="1:23" x14ac:dyDescent="0.25">
      <c r="A136" s="552"/>
      <c r="B136" s="553"/>
      <c r="C136" s="543" t="s">
        <v>1618</v>
      </c>
      <c r="D136" s="544" t="s">
        <v>756</v>
      </c>
      <c r="E136" s="94">
        <v>5372.299</v>
      </c>
      <c r="F136" s="33">
        <v>5791.4030000000002</v>
      </c>
      <c r="G136" s="33">
        <v>6796.7049999999999</v>
      </c>
      <c r="H136" s="33">
        <v>6187.6350000000002</v>
      </c>
      <c r="I136" s="33">
        <v>6608.1030000000001</v>
      </c>
      <c r="J136" s="33">
        <v>6704.8230000000003</v>
      </c>
      <c r="K136" s="551">
        <v>5982.067</v>
      </c>
      <c r="L136" s="94">
        <v>6335.9709999999995</v>
      </c>
      <c r="M136" s="33">
        <v>7219.3829999999998</v>
      </c>
      <c r="N136" s="33">
        <v>7691.1239999999998</v>
      </c>
      <c r="O136" s="33">
        <v>6190.7879999999996</v>
      </c>
      <c r="P136" s="551">
        <v>5936.9089999999997</v>
      </c>
      <c r="Q136" s="33">
        <v>88999.659</v>
      </c>
      <c r="R136" s="35">
        <v>76817.210000000006</v>
      </c>
      <c r="S136" s="308">
        <v>86.3</v>
      </c>
      <c r="T136" s="546" t="s">
        <v>757</v>
      </c>
      <c r="U136" s="334"/>
      <c r="V136" s="516" t="s">
        <v>1619</v>
      </c>
      <c r="W136" s="556"/>
    </row>
    <row r="137" spans="1:23" x14ac:dyDescent="0.25">
      <c r="A137" s="552"/>
      <c r="B137" s="553"/>
      <c r="C137" s="543"/>
      <c r="D137" s="544"/>
      <c r="E137" s="94"/>
      <c r="F137" s="33"/>
      <c r="G137" s="33"/>
      <c r="H137" s="33"/>
      <c r="I137" s="33"/>
      <c r="J137" s="33"/>
      <c r="K137" s="551"/>
      <c r="L137" s="94"/>
      <c r="M137" s="33"/>
      <c r="N137" s="33"/>
      <c r="O137" s="33"/>
      <c r="P137" s="551"/>
      <c r="Q137" s="33"/>
      <c r="R137" s="35"/>
      <c r="S137" s="308"/>
      <c r="T137" s="546"/>
      <c r="U137" s="334"/>
      <c r="V137" s="554"/>
      <c r="W137" s="556"/>
    </row>
    <row r="138" spans="1:23" x14ac:dyDescent="0.25">
      <c r="A138" s="552" t="s">
        <v>1620</v>
      </c>
      <c r="B138" s="553"/>
      <c r="C138" s="543" t="s">
        <v>1621</v>
      </c>
      <c r="D138" s="544" t="s">
        <v>754</v>
      </c>
      <c r="E138" s="94">
        <v>31184.23</v>
      </c>
      <c r="F138" s="33">
        <v>26919.214</v>
      </c>
      <c r="G138" s="33">
        <v>28101.344000000001</v>
      </c>
      <c r="H138" s="33">
        <v>26752.331999999999</v>
      </c>
      <c r="I138" s="33">
        <v>29783.965</v>
      </c>
      <c r="J138" s="33">
        <v>26859.218000000001</v>
      </c>
      <c r="K138" s="551">
        <v>33630.832000000002</v>
      </c>
      <c r="L138" s="94">
        <v>30758.55</v>
      </c>
      <c r="M138" s="33">
        <v>35343.012999999999</v>
      </c>
      <c r="N138" s="33">
        <v>35361.379000000001</v>
      </c>
      <c r="O138" s="33">
        <v>33915.525000000001</v>
      </c>
      <c r="P138" s="551">
        <v>29613.812999999998</v>
      </c>
      <c r="Q138" s="33">
        <v>347270.78100000002</v>
      </c>
      <c r="R138" s="35">
        <v>368223.41499999998</v>
      </c>
      <c r="S138" s="308">
        <v>106</v>
      </c>
      <c r="T138" s="546" t="s">
        <v>755</v>
      </c>
      <c r="U138" s="334"/>
      <c r="V138" s="554" t="s">
        <v>1622</v>
      </c>
      <c r="W138" s="556" t="s">
        <v>1620</v>
      </c>
    </row>
    <row r="139" spans="1:23" x14ac:dyDescent="0.25">
      <c r="A139" s="552"/>
      <c r="B139" s="553"/>
      <c r="C139" s="543" t="s">
        <v>1623</v>
      </c>
      <c r="D139" s="544" t="s">
        <v>756</v>
      </c>
      <c r="E139" s="94">
        <v>9890.2240000000002</v>
      </c>
      <c r="F139" s="33">
        <v>7763.5169999999998</v>
      </c>
      <c r="G139" s="33">
        <v>11197.636</v>
      </c>
      <c r="H139" s="33">
        <v>8386.0190000000002</v>
      </c>
      <c r="I139" s="33">
        <v>6132.4530000000004</v>
      </c>
      <c r="J139" s="33">
        <v>6398.8209999999999</v>
      </c>
      <c r="K139" s="551">
        <v>5845.4750000000004</v>
      </c>
      <c r="L139" s="94">
        <v>7354.9579999999996</v>
      </c>
      <c r="M139" s="33">
        <v>6837.4290000000001</v>
      </c>
      <c r="N139" s="33">
        <v>6882.9189999999999</v>
      </c>
      <c r="O139" s="33">
        <v>7294.7049999999999</v>
      </c>
      <c r="P139" s="551">
        <v>6843.0249999999996</v>
      </c>
      <c r="Q139" s="33">
        <v>108829.96799999999</v>
      </c>
      <c r="R139" s="35">
        <v>90827.180999999997</v>
      </c>
      <c r="S139" s="308">
        <v>83.5</v>
      </c>
      <c r="T139" s="546" t="s">
        <v>757</v>
      </c>
      <c r="U139" s="334"/>
      <c r="W139" s="556"/>
    </row>
    <row r="140" spans="1:23" x14ac:dyDescent="0.25">
      <c r="A140" s="552"/>
      <c r="B140" s="553"/>
      <c r="C140" s="543"/>
      <c r="D140" s="544"/>
      <c r="E140" s="94"/>
      <c r="F140" s="33"/>
      <c r="G140" s="33"/>
      <c r="H140" s="33"/>
      <c r="I140" s="33"/>
      <c r="J140" s="33"/>
      <c r="K140" s="551"/>
      <c r="L140" s="94"/>
      <c r="M140" s="33"/>
      <c r="N140" s="33"/>
      <c r="O140" s="33"/>
      <c r="P140" s="551"/>
      <c r="Q140" s="33"/>
      <c r="R140" s="35"/>
      <c r="S140" s="308"/>
      <c r="T140" s="546"/>
      <c r="U140" s="334"/>
      <c r="V140" s="554"/>
      <c r="W140" s="556"/>
    </row>
    <row r="141" spans="1:23" x14ac:dyDescent="0.25">
      <c r="A141" s="552" t="s">
        <v>1624</v>
      </c>
      <c r="B141" s="553"/>
      <c r="C141" s="543" t="s">
        <v>1621</v>
      </c>
      <c r="D141" s="555" t="s">
        <v>754</v>
      </c>
      <c r="E141" s="94">
        <v>7574.9660000000003</v>
      </c>
      <c r="F141" s="33">
        <v>6763.0550000000003</v>
      </c>
      <c r="G141" s="33">
        <v>7768.4539999999997</v>
      </c>
      <c r="H141" s="33">
        <v>9053.8070000000007</v>
      </c>
      <c r="I141" s="33">
        <v>10960.46</v>
      </c>
      <c r="J141" s="33">
        <v>10064.634</v>
      </c>
      <c r="K141" s="551">
        <v>10860.655000000001</v>
      </c>
      <c r="L141" s="94">
        <v>9364.7350000000006</v>
      </c>
      <c r="M141" s="33">
        <v>10048.768</v>
      </c>
      <c r="N141" s="33">
        <v>12641.407999999999</v>
      </c>
      <c r="O141" s="33">
        <v>13021.245000000001</v>
      </c>
      <c r="P141" s="551">
        <v>11904.009</v>
      </c>
      <c r="Q141" s="33">
        <v>125473.364</v>
      </c>
      <c r="R141" s="35">
        <v>120026.196</v>
      </c>
      <c r="S141" s="308">
        <v>95.7</v>
      </c>
      <c r="T141" s="546" t="s">
        <v>755</v>
      </c>
      <c r="U141" s="334"/>
      <c r="V141" s="567" t="s">
        <v>1625</v>
      </c>
      <c r="W141" s="556" t="s">
        <v>1624</v>
      </c>
    </row>
    <row r="142" spans="1:23" x14ac:dyDescent="0.25">
      <c r="A142" s="552"/>
      <c r="B142" s="553"/>
      <c r="C142" s="543" t="s">
        <v>1626</v>
      </c>
      <c r="D142" s="555" t="s">
        <v>756</v>
      </c>
      <c r="E142" s="94">
        <v>5976.1369999999997</v>
      </c>
      <c r="F142" s="33">
        <v>5914.3549999999996</v>
      </c>
      <c r="G142" s="33">
        <v>5145.2669999999998</v>
      </c>
      <c r="H142" s="33">
        <v>5277.4309999999996</v>
      </c>
      <c r="I142" s="33">
        <v>6842.4160000000002</v>
      </c>
      <c r="J142" s="33">
        <v>5783.2340000000004</v>
      </c>
      <c r="K142" s="551">
        <v>8246.4110000000001</v>
      </c>
      <c r="L142" s="94">
        <v>7629.7939999999999</v>
      </c>
      <c r="M142" s="33">
        <v>6794.6549999999997</v>
      </c>
      <c r="N142" s="33">
        <v>12708.056</v>
      </c>
      <c r="O142" s="33">
        <v>8556.3700000000008</v>
      </c>
      <c r="P142" s="551">
        <v>6842.9920000000002</v>
      </c>
      <c r="Q142" s="33">
        <v>93256.941000000006</v>
      </c>
      <c r="R142" s="35">
        <v>85717.118000000002</v>
      </c>
      <c r="S142" s="308">
        <v>91.9</v>
      </c>
      <c r="T142" s="546" t="s">
        <v>757</v>
      </c>
      <c r="U142" s="334"/>
      <c r="W142" s="556"/>
    </row>
    <row r="143" spans="1:23" x14ac:dyDescent="0.25">
      <c r="A143" s="552"/>
      <c r="B143" s="553"/>
      <c r="C143" s="543"/>
      <c r="D143" s="555"/>
      <c r="E143" s="94"/>
      <c r="F143" s="33"/>
      <c r="G143" s="33"/>
      <c r="H143" s="33"/>
      <c r="I143" s="33"/>
      <c r="J143" s="33"/>
      <c r="K143" s="551"/>
      <c r="L143" s="94"/>
      <c r="M143" s="33"/>
      <c r="N143" s="33"/>
      <c r="O143" s="33"/>
      <c r="P143" s="551"/>
      <c r="Q143" s="33"/>
      <c r="R143" s="35"/>
      <c r="S143" s="308"/>
      <c r="T143" s="546"/>
      <c r="U143" s="334"/>
      <c r="V143" s="554"/>
      <c r="W143" s="556"/>
    </row>
    <row r="144" spans="1:23" x14ac:dyDescent="0.25">
      <c r="A144" s="552" t="s">
        <v>1627</v>
      </c>
      <c r="B144" s="553"/>
      <c r="C144" s="543" t="s">
        <v>1628</v>
      </c>
      <c r="D144" s="544" t="s">
        <v>754</v>
      </c>
      <c r="E144" s="94">
        <v>14610.571</v>
      </c>
      <c r="F144" s="33">
        <v>11948.916999999999</v>
      </c>
      <c r="G144" s="33">
        <v>13430.156999999999</v>
      </c>
      <c r="H144" s="33">
        <v>13348.036</v>
      </c>
      <c r="I144" s="33">
        <v>14594.073</v>
      </c>
      <c r="J144" s="33">
        <v>13339.346</v>
      </c>
      <c r="K144" s="551">
        <v>12800.98</v>
      </c>
      <c r="L144" s="94">
        <v>13012.424999999999</v>
      </c>
      <c r="M144" s="33">
        <v>12618.839</v>
      </c>
      <c r="N144" s="33">
        <v>13470.422</v>
      </c>
      <c r="O144" s="33">
        <v>12602.121999999999</v>
      </c>
      <c r="P144" s="551">
        <v>11930.005999999999</v>
      </c>
      <c r="Q144" s="33">
        <v>143430.31</v>
      </c>
      <c r="R144" s="35">
        <v>157705.894</v>
      </c>
      <c r="S144" s="308">
        <v>110</v>
      </c>
      <c r="T144" s="546" t="s">
        <v>755</v>
      </c>
      <c r="U144" s="334"/>
      <c r="V144" s="554" t="s">
        <v>1629</v>
      </c>
      <c r="W144" s="556" t="s">
        <v>1627</v>
      </c>
    </row>
    <row r="145" spans="1:23" x14ac:dyDescent="0.25">
      <c r="A145" s="552"/>
      <c r="B145" s="553"/>
      <c r="C145" s="543" t="s">
        <v>1630</v>
      </c>
      <c r="D145" s="544" t="s">
        <v>756</v>
      </c>
      <c r="E145" s="94">
        <v>4767.0219999999999</v>
      </c>
      <c r="F145" s="33">
        <v>5002.915</v>
      </c>
      <c r="G145" s="33">
        <v>5049.0770000000002</v>
      </c>
      <c r="H145" s="33">
        <v>5825.4189999999999</v>
      </c>
      <c r="I145" s="33">
        <v>6076.5519999999997</v>
      </c>
      <c r="J145" s="33">
        <v>6696.3770000000004</v>
      </c>
      <c r="K145" s="551">
        <v>7237.1540000000005</v>
      </c>
      <c r="L145" s="94">
        <v>6908.2860000000001</v>
      </c>
      <c r="M145" s="33">
        <v>7252.3270000000002</v>
      </c>
      <c r="N145" s="33">
        <v>7369.0969999999998</v>
      </c>
      <c r="O145" s="33">
        <v>7293.0770000000002</v>
      </c>
      <c r="P145" s="551">
        <v>7829.4960000000001</v>
      </c>
      <c r="Q145" s="33">
        <v>68232.267999999996</v>
      </c>
      <c r="R145" s="35">
        <v>77306.798999999999</v>
      </c>
      <c r="S145" s="308">
        <v>113.3</v>
      </c>
      <c r="T145" s="546" t="s">
        <v>757</v>
      </c>
      <c r="U145" s="334"/>
      <c r="W145" s="556"/>
    </row>
    <row r="146" spans="1:23" x14ac:dyDescent="0.25">
      <c r="A146" s="552"/>
      <c r="B146" s="553"/>
      <c r="C146" s="543"/>
      <c r="D146" s="544"/>
      <c r="E146" s="94"/>
      <c r="F146" s="33"/>
      <c r="G146" s="33"/>
      <c r="H146" s="33"/>
      <c r="I146" s="33"/>
      <c r="J146" s="33"/>
      <c r="K146" s="551"/>
      <c r="L146" s="94"/>
      <c r="M146" s="33"/>
      <c r="N146" s="33"/>
      <c r="O146" s="33"/>
      <c r="P146" s="551"/>
      <c r="Q146" s="33"/>
      <c r="R146" s="35"/>
      <c r="S146" s="308"/>
      <c r="T146" s="546"/>
      <c r="U146" s="334"/>
      <c r="V146" s="554"/>
      <c r="W146" s="556"/>
    </row>
    <row r="147" spans="1:23" x14ac:dyDescent="0.25">
      <c r="A147" s="552" t="s">
        <v>1631</v>
      </c>
      <c r="B147" s="553"/>
      <c r="C147" s="543" t="s">
        <v>1621</v>
      </c>
      <c r="D147" s="544" t="s">
        <v>754</v>
      </c>
      <c r="E147" s="94">
        <v>5871.4870000000001</v>
      </c>
      <c r="F147" s="33">
        <v>5910.1390000000001</v>
      </c>
      <c r="G147" s="33">
        <v>5257.4589999999998</v>
      </c>
      <c r="H147" s="33">
        <v>4707.7020000000002</v>
      </c>
      <c r="I147" s="33">
        <v>5012.7910000000002</v>
      </c>
      <c r="J147" s="33">
        <v>5040.41</v>
      </c>
      <c r="K147" s="551">
        <v>4662.6139999999996</v>
      </c>
      <c r="L147" s="94">
        <v>4228.8900000000003</v>
      </c>
      <c r="M147" s="33">
        <v>9600.4060000000009</v>
      </c>
      <c r="N147" s="33">
        <v>7874.7439999999997</v>
      </c>
      <c r="O147" s="33">
        <v>10048.761</v>
      </c>
      <c r="P147" s="551">
        <v>7893.8959999999997</v>
      </c>
      <c r="Q147" s="33">
        <v>63091.286</v>
      </c>
      <c r="R147" s="35">
        <v>76109.298999999999</v>
      </c>
      <c r="S147" s="308">
        <v>120.6</v>
      </c>
      <c r="T147" s="546" t="s">
        <v>755</v>
      </c>
      <c r="U147" s="334"/>
      <c r="V147" s="554" t="s">
        <v>1632</v>
      </c>
      <c r="W147" s="556" t="s">
        <v>1631</v>
      </c>
    </row>
    <row r="148" spans="1:23" x14ac:dyDescent="0.25">
      <c r="A148" s="552"/>
      <c r="B148" s="553"/>
      <c r="C148" s="543" t="s">
        <v>1633</v>
      </c>
      <c r="D148" s="544" t="s">
        <v>756</v>
      </c>
      <c r="E148" s="94">
        <v>370.29300000000001</v>
      </c>
      <c r="F148" s="33">
        <v>370.476</v>
      </c>
      <c r="G148" s="33">
        <v>354</v>
      </c>
      <c r="H148" s="33">
        <v>491.70699999999999</v>
      </c>
      <c r="I148" s="33">
        <v>440.19099999999997</v>
      </c>
      <c r="J148" s="33">
        <v>394.072</v>
      </c>
      <c r="K148" s="551">
        <v>387.05799999999999</v>
      </c>
      <c r="L148" s="94">
        <v>305.04500000000002</v>
      </c>
      <c r="M148" s="33">
        <v>2768.3290000000002</v>
      </c>
      <c r="N148" s="33">
        <v>3284.0549999999998</v>
      </c>
      <c r="O148" s="33">
        <v>2421.9299999999998</v>
      </c>
      <c r="P148" s="551">
        <v>1357.9829999999999</v>
      </c>
      <c r="Q148" s="33">
        <v>5707.1419999999998</v>
      </c>
      <c r="R148" s="35">
        <v>12945.138999999999</v>
      </c>
      <c r="S148" s="308">
        <v>226.8</v>
      </c>
      <c r="T148" s="546" t="s">
        <v>757</v>
      </c>
      <c r="U148" s="334"/>
      <c r="V148" s="516" t="s">
        <v>1634</v>
      </c>
      <c r="W148" s="556"/>
    </row>
    <row r="149" spans="1:23" x14ac:dyDescent="0.25">
      <c r="A149" s="552"/>
      <c r="B149" s="553"/>
      <c r="C149" s="543"/>
      <c r="D149" s="544"/>
      <c r="E149" s="94"/>
      <c r="F149" s="33"/>
      <c r="G149" s="33"/>
      <c r="H149" s="33"/>
      <c r="I149" s="33"/>
      <c r="J149" s="33"/>
      <c r="K149" s="551"/>
      <c r="L149" s="94"/>
      <c r="M149" s="33"/>
      <c r="N149" s="33"/>
      <c r="O149" s="33"/>
      <c r="P149" s="551"/>
      <c r="Q149" s="33"/>
      <c r="R149" s="35"/>
      <c r="S149" s="308"/>
      <c r="T149" s="546"/>
      <c r="U149" s="334"/>
      <c r="V149" s="554"/>
      <c r="W149" s="556"/>
    </row>
    <row r="150" spans="1:23" x14ac:dyDescent="0.25">
      <c r="A150" s="552" t="s">
        <v>1635</v>
      </c>
      <c r="B150" s="553"/>
      <c r="C150" s="543" t="s">
        <v>1621</v>
      </c>
      <c r="D150" s="544" t="s">
        <v>754</v>
      </c>
      <c r="E150" s="94">
        <v>2062.971</v>
      </c>
      <c r="F150" s="33">
        <v>2147.2890000000002</v>
      </c>
      <c r="G150" s="33">
        <v>2113.1880000000001</v>
      </c>
      <c r="H150" s="33">
        <v>2027.615</v>
      </c>
      <c r="I150" s="33">
        <v>2549.7620000000002</v>
      </c>
      <c r="J150" s="33">
        <v>2172.0520000000001</v>
      </c>
      <c r="K150" s="551">
        <v>2700.5529999999999</v>
      </c>
      <c r="L150" s="94">
        <v>1945.825</v>
      </c>
      <c r="M150" s="33">
        <v>2126.0149999999999</v>
      </c>
      <c r="N150" s="33">
        <v>2347.221</v>
      </c>
      <c r="O150" s="33">
        <v>2095.7330000000002</v>
      </c>
      <c r="P150" s="551">
        <v>2352.14</v>
      </c>
      <c r="Q150" s="33">
        <v>25765.178</v>
      </c>
      <c r="R150" s="35">
        <v>26640.364000000001</v>
      </c>
      <c r="S150" s="308">
        <v>103.4</v>
      </c>
      <c r="T150" s="546" t="s">
        <v>755</v>
      </c>
      <c r="U150" s="334"/>
      <c r="V150" s="554" t="s">
        <v>1636</v>
      </c>
      <c r="W150" s="556" t="s">
        <v>1635</v>
      </c>
    </row>
    <row r="151" spans="1:23" x14ac:dyDescent="0.25">
      <c r="A151" s="552"/>
      <c r="B151" s="553"/>
      <c r="C151" s="543" t="s">
        <v>1637</v>
      </c>
      <c r="D151" s="544" t="s">
        <v>756</v>
      </c>
      <c r="E151" s="94">
        <v>154.87899999999999</v>
      </c>
      <c r="F151" s="33">
        <v>111.601</v>
      </c>
      <c r="G151" s="33">
        <v>158.494</v>
      </c>
      <c r="H151" s="33">
        <v>194.947</v>
      </c>
      <c r="I151" s="33">
        <v>174.39699999999999</v>
      </c>
      <c r="J151" s="33">
        <v>194.80199999999999</v>
      </c>
      <c r="K151" s="551">
        <v>309.25200000000001</v>
      </c>
      <c r="L151" s="94">
        <v>236.797</v>
      </c>
      <c r="M151" s="33">
        <v>225.19800000000001</v>
      </c>
      <c r="N151" s="33">
        <v>845.07899999999995</v>
      </c>
      <c r="O151" s="33">
        <v>446.58499999999998</v>
      </c>
      <c r="P151" s="551">
        <v>429.96899999999999</v>
      </c>
      <c r="Q151" s="33">
        <v>1526.829</v>
      </c>
      <c r="R151" s="35">
        <v>3482</v>
      </c>
      <c r="S151" s="308">
        <v>228.1</v>
      </c>
      <c r="T151" s="546" t="s">
        <v>757</v>
      </c>
      <c r="U151" s="334"/>
      <c r="V151" s="516" t="s">
        <v>1638</v>
      </c>
      <c r="W151" s="556"/>
    </row>
    <row r="152" spans="1:23" x14ac:dyDescent="0.25">
      <c r="A152" s="552"/>
      <c r="B152" s="553"/>
      <c r="C152" s="543"/>
      <c r="D152" s="544"/>
      <c r="E152" s="94"/>
      <c r="F152" s="33"/>
      <c r="G152" s="33"/>
      <c r="H152" s="33"/>
      <c r="I152" s="33"/>
      <c r="J152" s="33"/>
      <c r="K152" s="551"/>
      <c r="L152" s="94"/>
      <c r="M152" s="33"/>
      <c r="N152" s="33"/>
      <c r="O152" s="33"/>
      <c r="P152" s="551"/>
      <c r="Q152" s="33"/>
      <c r="R152" s="35"/>
      <c r="S152" s="308"/>
      <c r="T152" s="546"/>
      <c r="U152" s="334"/>
      <c r="V152" s="554"/>
      <c r="W152" s="556"/>
    </row>
    <row r="153" spans="1:23" x14ac:dyDescent="0.25">
      <c r="A153" s="552" t="s">
        <v>1639</v>
      </c>
      <c r="B153" s="553"/>
      <c r="C153" s="543" t="s">
        <v>1640</v>
      </c>
      <c r="D153" s="555" t="s">
        <v>754</v>
      </c>
      <c r="E153" s="94">
        <v>1649.299</v>
      </c>
      <c r="F153" s="33">
        <v>1431.1179999999999</v>
      </c>
      <c r="G153" s="33">
        <v>1814.828</v>
      </c>
      <c r="H153" s="33">
        <v>1759.575</v>
      </c>
      <c r="I153" s="33">
        <v>1927.8119999999999</v>
      </c>
      <c r="J153" s="33">
        <v>1383.1769999999999</v>
      </c>
      <c r="K153" s="551">
        <v>1568.893</v>
      </c>
      <c r="L153" s="94">
        <v>1894.479</v>
      </c>
      <c r="M153" s="33">
        <v>2828.6129999999998</v>
      </c>
      <c r="N153" s="33">
        <v>2664.4760000000001</v>
      </c>
      <c r="O153" s="33">
        <v>1819.8779999999999</v>
      </c>
      <c r="P153" s="551">
        <v>1668.57</v>
      </c>
      <c r="Q153" s="33">
        <v>27389.768</v>
      </c>
      <c r="R153" s="35">
        <v>22410.718000000001</v>
      </c>
      <c r="S153" s="308">
        <v>81.8</v>
      </c>
      <c r="T153" s="546" t="s">
        <v>755</v>
      </c>
      <c r="U153" s="334"/>
      <c r="V153" s="554" t="s">
        <v>1641</v>
      </c>
      <c r="W153" s="556" t="s">
        <v>1639</v>
      </c>
    </row>
    <row r="154" spans="1:23" x14ac:dyDescent="0.25">
      <c r="A154" s="552"/>
      <c r="B154" s="553"/>
      <c r="C154" s="543"/>
      <c r="D154" s="555" t="s">
        <v>756</v>
      </c>
      <c r="E154" s="94">
        <v>290.43200000000002</v>
      </c>
      <c r="F154" s="33">
        <v>333.82900000000001</v>
      </c>
      <c r="G154" s="33">
        <v>472.28899999999999</v>
      </c>
      <c r="H154" s="33">
        <v>664.29300000000001</v>
      </c>
      <c r="I154" s="33">
        <v>957.13300000000004</v>
      </c>
      <c r="J154" s="33">
        <v>349.38099999999997</v>
      </c>
      <c r="K154" s="551">
        <v>405.89100000000002</v>
      </c>
      <c r="L154" s="94">
        <v>337.86</v>
      </c>
      <c r="M154" s="33">
        <v>457.94299999999998</v>
      </c>
      <c r="N154" s="33">
        <v>417.49799999999999</v>
      </c>
      <c r="O154" s="33">
        <v>330.21899999999999</v>
      </c>
      <c r="P154" s="551">
        <v>694.91099999999994</v>
      </c>
      <c r="Q154" s="33">
        <v>6455.72</v>
      </c>
      <c r="R154" s="33">
        <v>5711.6790000000001</v>
      </c>
      <c r="S154" s="308">
        <v>88.5</v>
      </c>
      <c r="T154" s="546" t="s">
        <v>757</v>
      </c>
      <c r="U154" s="334"/>
      <c r="W154" s="556"/>
    </row>
    <row r="155" spans="1:23" x14ac:dyDescent="0.25">
      <c r="A155" s="552"/>
      <c r="B155" s="553"/>
      <c r="C155" s="543"/>
      <c r="D155" s="555"/>
      <c r="E155" s="94"/>
      <c r="F155" s="33"/>
      <c r="G155" s="33"/>
      <c r="H155" s="33"/>
      <c r="I155" s="33"/>
      <c r="J155" s="33"/>
      <c r="K155" s="551"/>
      <c r="L155" s="94"/>
      <c r="M155" s="33"/>
      <c r="N155" s="33"/>
      <c r="O155" s="33"/>
      <c r="P155" s="551"/>
      <c r="Q155" s="33"/>
      <c r="R155" s="33"/>
      <c r="S155" s="308"/>
      <c r="T155" s="546"/>
      <c r="U155" s="334"/>
      <c r="V155" s="554"/>
      <c r="W155" s="556"/>
    </row>
    <row r="156" spans="1:23" x14ac:dyDescent="0.25">
      <c r="A156" s="552" t="s">
        <v>1642</v>
      </c>
      <c r="B156" s="553"/>
      <c r="C156" s="543" t="s">
        <v>1643</v>
      </c>
      <c r="D156" s="555" t="s">
        <v>754</v>
      </c>
      <c r="E156" s="94">
        <v>9230.8430000000008</v>
      </c>
      <c r="F156" s="33">
        <v>9941.5910000000003</v>
      </c>
      <c r="G156" s="33">
        <v>12665.316999999999</v>
      </c>
      <c r="H156" s="33">
        <v>10135.397999999999</v>
      </c>
      <c r="I156" s="33">
        <v>10633.672</v>
      </c>
      <c r="J156" s="33">
        <v>11565.914000000001</v>
      </c>
      <c r="K156" s="551">
        <v>11647.554</v>
      </c>
      <c r="L156" s="94">
        <v>9774.7549999999992</v>
      </c>
      <c r="M156" s="33">
        <v>12761.078</v>
      </c>
      <c r="N156" s="33">
        <v>13518.495000000001</v>
      </c>
      <c r="O156" s="33">
        <v>14855.536</v>
      </c>
      <c r="P156" s="551">
        <v>14176.45</v>
      </c>
      <c r="Q156" s="33">
        <v>130059.285</v>
      </c>
      <c r="R156" s="33">
        <v>140906.603</v>
      </c>
      <c r="S156" s="308">
        <v>108.3</v>
      </c>
      <c r="T156" s="546" t="s">
        <v>755</v>
      </c>
      <c r="U156" s="334"/>
      <c r="V156" s="554" t="s">
        <v>1644</v>
      </c>
      <c r="W156" s="556" t="s">
        <v>1642</v>
      </c>
    </row>
    <row r="157" spans="1:23" x14ac:dyDescent="0.25">
      <c r="A157" s="552"/>
      <c r="B157" s="553"/>
      <c r="C157" s="543" t="s">
        <v>1645</v>
      </c>
      <c r="D157" s="555" t="s">
        <v>756</v>
      </c>
      <c r="E157" s="94">
        <v>4646.7640000000001</v>
      </c>
      <c r="F157" s="33">
        <v>3672.36</v>
      </c>
      <c r="G157" s="33">
        <v>4915.3329999999996</v>
      </c>
      <c r="H157" s="33">
        <v>3521.355</v>
      </c>
      <c r="I157" s="33">
        <v>3407.5219999999999</v>
      </c>
      <c r="J157" s="33">
        <v>3746.7950000000001</v>
      </c>
      <c r="K157" s="551">
        <v>4671.5739999999996</v>
      </c>
      <c r="L157" s="94">
        <v>3987.277</v>
      </c>
      <c r="M157" s="33">
        <v>6295.5330000000004</v>
      </c>
      <c r="N157" s="33">
        <v>7506.7579999999998</v>
      </c>
      <c r="O157" s="33">
        <v>9055.8539999999994</v>
      </c>
      <c r="P157" s="551">
        <v>7069.9290000000001</v>
      </c>
      <c r="Q157" s="33">
        <v>68601.589000000007</v>
      </c>
      <c r="R157" s="33">
        <v>62497.053999999996</v>
      </c>
      <c r="S157" s="308">
        <v>91.1</v>
      </c>
      <c r="T157" s="546" t="s">
        <v>757</v>
      </c>
      <c r="U157" s="334"/>
      <c r="V157" s="516" t="s">
        <v>1646</v>
      </c>
      <c r="W157" s="556"/>
    </row>
    <row r="158" spans="1:23" x14ac:dyDescent="0.25">
      <c r="A158" s="552"/>
      <c r="B158" s="553"/>
      <c r="C158" s="543"/>
      <c r="D158" s="555"/>
      <c r="E158" s="94"/>
      <c r="F158" s="33"/>
      <c r="G158" s="33"/>
      <c r="H158" s="33"/>
      <c r="I158" s="33"/>
      <c r="J158" s="33"/>
      <c r="K158" s="551"/>
      <c r="L158" s="94"/>
      <c r="M158" s="33"/>
      <c r="N158" s="33"/>
      <c r="O158" s="33"/>
      <c r="P158" s="551"/>
      <c r="Q158" s="33"/>
      <c r="R158" s="33"/>
      <c r="S158" s="308"/>
      <c r="T158" s="546"/>
      <c r="U158" s="334"/>
      <c r="V158" s="554"/>
      <c r="W158" s="556"/>
    </row>
    <row r="159" spans="1:23" x14ac:dyDescent="0.25">
      <c r="A159" s="552" t="s">
        <v>1647</v>
      </c>
      <c r="B159" s="553"/>
      <c r="C159" s="543" t="s">
        <v>61</v>
      </c>
      <c r="D159" s="555" t="s">
        <v>754</v>
      </c>
      <c r="E159" s="94">
        <v>33712.135999999999</v>
      </c>
      <c r="F159" s="33">
        <v>21510.137999999999</v>
      </c>
      <c r="G159" s="33">
        <v>31904.383999999998</v>
      </c>
      <c r="H159" s="33">
        <v>18027.366000000002</v>
      </c>
      <c r="I159" s="33">
        <v>19437.36</v>
      </c>
      <c r="J159" s="33">
        <v>41117.870999999999</v>
      </c>
      <c r="K159" s="551">
        <v>40905.137999999999</v>
      </c>
      <c r="L159" s="94">
        <v>18595.332999999999</v>
      </c>
      <c r="M159" s="33">
        <v>17630.815999999999</v>
      </c>
      <c r="N159" s="33">
        <v>24077.434000000001</v>
      </c>
      <c r="O159" s="33">
        <v>20749.682000000001</v>
      </c>
      <c r="P159" s="551">
        <v>17022.89</v>
      </c>
      <c r="Q159" s="33">
        <v>367731.01500000001</v>
      </c>
      <c r="R159" s="33">
        <v>304690.54800000001</v>
      </c>
      <c r="S159" s="308">
        <v>82.9</v>
      </c>
      <c r="T159" s="546" t="s">
        <v>755</v>
      </c>
      <c r="U159" s="334"/>
      <c r="V159" s="554" t="s">
        <v>1648</v>
      </c>
      <c r="W159" s="556" t="s">
        <v>1647</v>
      </c>
    </row>
    <row r="160" spans="1:23" s="9" customFormat="1" x14ac:dyDescent="0.25">
      <c r="A160" s="552"/>
      <c r="B160" s="553"/>
      <c r="C160" s="543"/>
      <c r="D160" s="555" t="s">
        <v>756</v>
      </c>
      <c r="E160" s="94">
        <v>34230.103000000003</v>
      </c>
      <c r="F160" s="33">
        <v>23198.433000000001</v>
      </c>
      <c r="G160" s="33">
        <v>17522.047999999999</v>
      </c>
      <c r="H160" s="33">
        <v>15220.951999999999</v>
      </c>
      <c r="I160" s="33">
        <v>16551.583999999999</v>
      </c>
      <c r="J160" s="33">
        <v>30281.798999999999</v>
      </c>
      <c r="K160" s="551">
        <v>29685.798999999999</v>
      </c>
      <c r="L160" s="94">
        <v>12490.293</v>
      </c>
      <c r="M160" s="33">
        <v>14063.933999999999</v>
      </c>
      <c r="N160" s="33">
        <v>15931.913</v>
      </c>
      <c r="O160" s="33">
        <v>17287.231</v>
      </c>
      <c r="P160" s="551">
        <v>18483.597000000002</v>
      </c>
      <c r="Q160" s="33">
        <v>321494.34999999998</v>
      </c>
      <c r="R160" s="33">
        <v>244947.68599999999</v>
      </c>
      <c r="S160" s="308">
        <v>76.2</v>
      </c>
      <c r="T160" s="546" t="s">
        <v>757</v>
      </c>
      <c r="U160" s="334"/>
      <c r="V160" s="779"/>
      <c r="W160" s="556"/>
    </row>
    <row r="161" spans="1:23" x14ac:dyDescent="0.25">
      <c r="A161" s="552"/>
      <c r="B161" s="562"/>
      <c r="C161" s="295"/>
      <c r="D161" s="568"/>
      <c r="E161" s="467"/>
      <c r="F161" s="470"/>
      <c r="G161" s="470"/>
      <c r="H161" s="470"/>
      <c r="I161" s="470"/>
      <c r="J161" s="470"/>
      <c r="K161" s="678"/>
      <c r="L161" s="467"/>
      <c r="M161" s="470"/>
      <c r="N161" s="470"/>
      <c r="O161" s="470"/>
      <c r="P161" s="678"/>
      <c r="Q161" s="470"/>
      <c r="R161" s="468"/>
      <c r="S161" s="334"/>
      <c r="T161" s="546"/>
      <c r="U161" s="334"/>
      <c r="V161" s="554"/>
      <c r="W161" s="556"/>
    </row>
    <row r="162" spans="1:23" x14ac:dyDescent="0.25">
      <c r="A162" s="552" t="s">
        <v>1649</v>
      </c>
      <c r="B162" s="562"/>
      <c r="C162" s="295" t="s">
        <v>1650</v>
      </c>
      <c r="D162" s="568" t="s">
        <v>754</v>
      </c>
      <c r="E162" s="94">
        <v>2064.942</v>
      </c>
      <c r="F162" s="33">
        <v>2190.88</v>
      </c>
      <c r="G162" s="33">
        <v>2567.5700000000002</v>
      </c>
      <c r="H162" s="33">
        <v>1832.076</v>
      </c>
      <c r="I162" s="33">
        <v>1591.991</v>
      </c>
      <c r="J162" s="33">
        <v>1724.3969999999999</v>
      </c>
      <c r="K162" s="551">
        <v>1573.999</v>
      </c>
      <c r="L162" s="94">
        <v>1887.421</v>
      </c>
      <c r="M162" s="33">
        <v>1992.5029999999999</v>
      </c>
      <c r="N162" s="33">
        <v>2569.8270000000002</v>
      </c>
      <c r="O162" s="33">
        <v>2315.7739999999999</v>
      </c>
      <c r="P162" s="551">
        <v>1420.5</v>
      </c>
      <c r="Q162" s="33">
        <v>22467.539000000001</v>
      </c>
      <c r="R162" s="33">
        <v>23731.88</v>
      </c>
      <c r="S162" s="66">
        <v>105.6</v>
      </c>
      <c r="T162" s="546" t="s">
        <v>755</v>
      </c>
      <c r="U162" s="334"/>
      <c r="V162" s="554" t="s">
        <v>1651</v>
      </c>
      <c r="W162" s="556" t="s">
        <v>1649</v>
      </c>
    </row>
    <row r="163" spans="1:23" x14ac:dyDescent="0.25">
      <c r="A163" s="552"/>
      <c r="B163" s="562"/>
      <c r="C163" s="295"/>
      <c r="D163" s="568" t="s">
        <v>756</v>
      </c>
      <c r="E163" s="94">
        <v>126.021</v>
      </c>
      <c r="F163" s="33">
        <v>97.099000000000004</v>
      </c>
      <c r="G163" s="33">
        <v>163.666</v>
      </c>
      <c r="H163" s="33">
        <v>59.771999999999998</v>
      </c>
      <c r="I163" s="33">
        <v>83.885000000000005</v>
      </c>
      <c r="J163" s="33">
        <v>103.66</v>
      </c>
      <c r="K163" s="551">
        <v>55.868000000000002</v>
      </c>
      <c r="L163" s="94">
        <v>44.441000000000003</v>
      </c>
      <c r="M163" s="33">
        <v>79.61</v>
      </c>
      <c r="N163" s="33">
        <v>61.372</v>
      </c>
      <c r="O163" s="33">
        <v>63.204999999999998</v>
      </c>
      <c r="P163" s="551">
        <v>66.203999999999994</v>
      </c>
      <c r="Q163" s="33">
        <v>1313.8230000000001</v>
      </c>
      <c r="R163" s="33">
        <v>1004.803</v>
      </c>
      <c r="S163" s="66">
        <v>76.5</v>
      </c>
      <c r="T163" s="546" t="s">
        <v>757</v>
      </c>
      <c r="U163" s="334"/>
      <c r="W163" s="556"/>
    </row>
    <row r="164" spans="1:23" x14ac:dyDescent="0.25">
      <c r="A164" s="552"/>
      <c r="B164" s="562"/>
      <c r="C164" s="295"/>
      <c r="D164" s="568"/>
      <c r="E164" s="94"/>
      <c r="F164" s="33"/>
      <c r="G164" s="33"/>
      <c r="H164" s="33"/>
      <c r="I164" s="33"/>
      <c r="J164" s="33"/>
      <c r="K164" s="551"/>
      <c r="L164" s="94"/>
      <c r="M164" s="33"/>
      <c r="N164" s="33"/>
      <c r="O164" s="33"/>
      <c r="P164" s="551"/>
      <c r="Q164" s="33"/>
      <c r="R164" s="33"/>
      <c r="S164" s="66"/>
      <c r="T164" s="546"/>
      <c r="U164" s="334"/>
      <c r="V164" s="554"/>
      <c r="W164" s="556"/>
    </row>
    <row r="165" spans="1:23" x14ac:dyDescent="0.25">
      <c r="A165" s="569" t="s">
        <v>1652</v>
      </c>
      <c r="B165" s="570"/>
      <c r="C165" s="571" t="s">
        <v>1653</v>
      </c>
      <c r="D165" s="529" t="s">
        <v>754</v>
      </c>
      <c r="E165" s="572">
        <v>23088.690999999999</v>
      </c>
      <c r="F165" s="33">
        <v>23304.720000000001</v>
      </c>
      <c r="G165" s="33">
        <v>25664.511999999999</v>
      </c>
      <c r="H165" s="33">
        <v>25714.216</v>
      </c>
      <c r="I165" s="33">
        <v>23889.155999999999</v>
      </c>
      <c r="J165" s="33">
        <v>24536.405999999999</v>
      </c>
      <c r="K165" s="551">
        <v>26781.067999999999</v>
      </c>
      <c r="L165" s="94">
        <v>27454.964</v>
      </c>
      <c r="M165" s="33">
        <v>27843.11</v>
      </c>
      <c r="N165" s="33">
        <v>29196.601999999999</v>
      </c>
      <c r="O165" s="33">
        <v>29096.058000000001</v>
      </c>
      <c r="P165" s="551">
        <v>26755.442999999999</v>
      </c>
      <c r="Q165" s="33">
        <v>254885.23300000001</v>
      </c>
      <c r="R165" s="33">
        <v>313324.946</v>
      </c>
      <c r="S165" s="573">
        <v>122.9</v>
      </c>
      <c r="T165" s="546" t="s">
        <v>755</v>
      </c>
      <c r="U165" s="574"/>
      <c r="V165" s="575" t="s">
        <v>1654</v>
      </c>
      <c r="W165" s="556" t="s">
        <v>1652</v>
      </c>
    </row>
    <row r="166" spans="1:23" x14ac:dyDescent="0.25">
      <c r="A166" s="569"/>
      <c r="B166" s="570"/>
      <c r="C166" s="571"/>
      <c r="D166" s="529" t="s">
        <v>756</v>
      </c>
      <c r="E166" s="572">
        <v>22095.690999999999</v>
      </c>
      <c r="F166" s="33">
        <v>20487.376</v>
      </c>
      <c r="G166" s="33">
        <v>23213.685000000001</v>
      </c>
      <c r="H166" s="33">
        <v>24354.053</v>
      </c>
      <c r="I166" s="33">
        <v>27233.582999999999</v>
      </c>
      <c r="J166" s="33">
        <v>21750.989000000001</v>
      </c>
      <c r="K166" s="551">
        <v>28291.518</v>
      </c>
      <c r="L166" s="94">
        <v>25765.506000000001</v>
      </c>
      <c r="M166" s="33">
        <v>24946.955999999998</v>
      </c>
      <c r="N166" s="33">
        <v>24374.941999999999</v>
      </c>
      <c r="O166" s="33">
        <v>24069.816999999999</v>
      </c>
      <c r="P166" s="551">
        <v>24101.432000000001</v>
      </c>
      <c r="Q166" s="33">
        <v>232591.46799999999</v>
      </c>
      <c r="R166" s="33">
        <v>290685.54800000001</v>
      </c>
      <c r="S166" s="573">
        <v>125</v>
      </c>
      <c r="T166" s="546" t="s">
        <v>757</v>
      </c>
      <c r="U166" s="574"/>
      <c r="W166" s="556"/>
    </row>
    <row r="167" spans="1:23" x14ac:dyDescent="0.25">
      <c r="A167" s="569"/>
      <c r="B167" s="570"/>
      <c r="C167" s="571"/>
      <c r="D167" s="529"/>
      <c r="E167" s="572"/>
      <c r="F167" s="33"/>
      <c r="G167" s="33"/>
      <c r="H167" s="33"/>
      <c r="I167" s="33"/>
      <c r="J167" s="33"/>
      <c r="K167" s="551"/>
      <c r="L167" s="94"/>
      <c r="M167" s="33"/>
      <c r="N167" s="33"/>
      <c r="O167" s="33"/>
      <c r="P167" s="551"/>
      <c r="Q167" s="33"/>
      <c r="R167" s="33"/>
      <c r="S167" s="573"/>
      <c r="T167" s="546"/>
      <c r="U167" s="574"/>
      <c r="V167" s="575"/>
      <c r="W167" s="556"/>
    </row>
    <row r="168" spans="1:23" x14ac:dyDescent="0.25">
      <c r="A168" s="569" t="s">
        <v>1655</v>
      </c>
      <c r="B168" s="570"/>
      <c r="C168" s="571" t="s">
        <v>1656</v>
      </c>
      <c r="D168" s="529" t="s">
        <v>754</v>
      </c>
      <c r="E168" s="572">
        <v>221.137</v>
      </c>
      <c r="F168" s="33">
        <v>498.601</v>
      </c>
      <c r="G168" s="33">
        <v>1747.53</v>
      </c>
      <c r="H168" s="33">
        <v>2885.38</v>
      </c>
      <c r="I168" s="33">
        <v>4309.76</v>
      </c>
      <c r="J168" s="33">
        <v>5053.2280000000001</v>
      </c>
      <c r="K168" s="551">
        <v>6122.1880000000001</v>
      </c>
      <c r="L168" s="94">
        <v>3392.12</v>
      </c>
      <c r="M168" s="33">
        <v>922.17200000000003</v>
      </c>
      <c r="N168" s="33">
        <v>259.70400000000001</v>
      </c>
      <c r="O168" s="33">
        <v>397.238</v>
      </c>
      <c r="P168" s="551">
        <v>278.16199999999998</v>
      </c>
      <c r="Q168" s="33">
        <v>18870.635999999999</v>
      </c>
      <c r="R168" s="33">
        <v>26087.22</v>
      </c>
      <c r="S168" s="573">
        <v>138.19999999999999</v>
      </c>
      <c r="T168" s="546" t="s">
        <v>755</v>
      </c>
      <c r="U168" s="574"/>
      <c r="V168" s="575" t="s">
        <v>1657</v>
      </c>
      <c r="W168" s="556" t="s">
        <v>1655</v>
      </c>
    </row>
    <row r="169" spans="1:23" x14ac:dyDescent="0.25">
      <c r="A169" s="569"/>
      <c r="B169" s="570"/>
      <c r="C169" s="571"/>
      <c r="D169" s="529" t="s">
        <v>756</v>
      </c>
      <c r="E169" s="572">
        <v>0.76100000000000001</v>
      </c>
      <c r="F169" s="33">
        <v>0.75600000000000001</v>
      </c>
      <c r="G169" s="33">
        <v>62.003999999999998</v>
      </c>
      <c r="H169" s="33">
        <v>98.376000000000005</v>
      </c>
      <c r="I169" s="33">
        <v>183.36099999999999</v>
      </c>
      <c r="J169" s="33">
        <v>142.77199999999999</v>
      </c>
      <c r="K169" s="551">
        <v>161.44499999999999</v>
      </c>
      <c r="L169" s="94">
        <v>138.44300000000001</v>
      </c>
      <c r="M169" s="33">
        <v>22.483000000000001</v>
      </c>
      <c r="N169" s="33">
        <v>1.1459999999999999</v>
      </c>
      <c r="O169" s="33">
        <v>0.95399999999999996</v>
      </c>
      <c r="P169" s="551">
        <v>0.123</v>
      </c>
      <c r="Q169" s="33">
        <v>710.15</v>
      </c>
      <c r="R169" s="33">
        <v>812.62400000000002</v>
      </c>
      <c r="S169" s="573">
        <v>114.4</v>
      </c>
      <c r="T169" s="546" t="s">
        <v>757</v>
      </c>
      <c r="U169" s="574"/>
      <c r="W169" s="556"/>
    </row>
    <row r="170" spans="1:23" x14ac:dyDescent="0.25">
      <c r="A170" s="569"/>
      <c r="B170" s="570"/>
      <c r="C170" s="571"/>
      <c r="D170" s="529"/>
      <c r="E170" s="572"/>
      <c r="F170" s="33"/>
      <c r="G170" s="33"/>
      <c r="H170" s="33"/>
      <c r="I170" s="33"/>
      <c r="J170" s="33"/>
      <c r="K170" s="551"/>
      <c r="L170" s="94"/>
      <c r="M170" s="33"/>
      <c r="N170" s="33"/>
      <c r="O170" s="33"/>
      <c r="P170" s="551"/>
      <c r="Q170" s="33"/>
      <c r="R170" s="33"/>
      <c r="S170" s="573"/>
      <c r="T170" s="546"/>
      <c r="U170" s="574"/>
      <c r="V170" s="575"/>
      <c r="W170" s="556"/>
    </row>
    <row r="171" spans="1:23" x14ac:dyDescent="0.25">
      <c r="A171" s="569" t="s">
        <v>1658</v>
      </c>
      <c r="B171" s="570"/>
      <c r="C171" s="571" t="s">
        <v>1659</v>
      </c>
      <c r="D171" s="568" t="s">
        <v>754</v>
      </c>
      <c r="E171" s="572">
        <v>6102.7340000000004</v>
      </c>
      <c r="F171" s="33">
        <v>6631.3010000000004</v>
      </c>
      <c r="G171" s="33">
        <v>6943.7560000000003</v>
      </c>
      <c r="H171" s="33">
        <v>7607.183</v>
      </c>
      <c r="I171" s="33">
        <v>7573.6869999999999</v>
      </c>
      <c r="J171" s="33">
        <v>7065.4809999999998</v>
      </c>
      <c r="K171" s="551">
        <v>6360.2610000000004</v>
      </c>
      <c r="L171" s="94">
        <v>6925.5780000000004</v>
      </c>
      <c r="M171" s="33">
        <v>6231.8770000000004</v>
      </c>
      <c r="N171" s="33">
        <v>6828.0889999999999</v>
      </c>
      <c r="O171" s="33">
        <v>5913.3710000000001</v>
      </c>
      <c r="P171" s="551">
        <v>6221.3680000000004</v>
      </c>
      <c r="Q171" s="33">
        <v>81886.270999999993</v>
      </c>
      <c r="R171" s="33">
        <v>80404.686000000002</v>
      </c>
      <c r="S171" s="573">
        <v>98.2</v>
      </c>
      <c r="T171" s="546" t="s">
        <v>755</v>
      </c>
      <c r="U171" s="574"/>
      <c r="V171" s="575" t="s">
        <v>1660</v>
      </c>
      <c r="W171" s="556" t="s">
        <v>1658</v>
      </c>
    </row>
    <row r="172" spans="1:23" x14ac:dyDescent="0.25">
      <c r="A172" s="569"/>
      <c r="B172" s="570"/>
      <c r="C172" s="571"/>
      <c r="D172" s="568" t="s">
        <v>756</v>
      </c>
      <c r="E172" s="572">
        <v>6501.4160000000002</v>
      </c>
      <c r="F172" s="33">
        <v>7394.076</v>
      </c>
      <c r="G172" s="33">
        <v>6190.1180000000004</v>
      </c>
      <c r="H172" s="33">
        <v>6556.549</v>
      </c>
      <c r="I172" s="33">
        <v>7300.4530000000004</v>
      </c>
      <c r="J172" s="33">
        <v>5752.8580000000002</v>
      </c>
      <c r="K172" s="551">
        <v>6380.942</v>
      </c>
      <c r="L172" s="94">
        <v>5556.9089999999997</v>
      </c>
      <c r="M172" s="33">
        <v>5016.0060000000003</v>
      </c>
      <c r="N172" s="33">
        <v>6118.7129999999997</v>
      </c>
      <c r="O172" s="33">
        <v>5842.607</v>
      </c>
      <c r="P172" s="551">
        <v>5491.2240000000002</v>
      </c>
      <c r="Q172" s="33">
        <v>79379.562999999995</v>
      </c>
      <c r="R172" s="33">
        <v>74101.870999999999</v>
      </c>
      <c r="S172" s="573">
        <v>93.4</v>
      </c>
      <c r="T172" s="546" t="s">
        <v>757</v>
      </c>
      <c r="U172" s="574"/>
      <c r="W172" s="556"/>
    </row>
    <row r="173" spans="1:23" x14ac:dyDescent="0.25">
      <c r="A173" s="569"/>
      <c r="B173" s="570"/>
      <c r="C173" s="571"/>
      <c r="D173" s="568"/>
      <c r="E173" s="572"/>
      <c r="F173" s="33"/>
      <c r="G173" s="33"/>
      <c r="H173" s="33"/>
      <c r="I173" s="33"/>
      <c r="J173" s="33"/>
      <c r="K173" s="551"/>
      <c r="L173" s="94"/>
      <c r="M173" s="33"/>
      <c r="N173" s="33"/>
      <c r="O173" s="33"/>
      <c r="P173" s="551"/>
      <c r="Q173" s="33"/>
      <c r="R173" s="33"/>
      <c r="S173" s="573"/>
      <c r="T173" s="546"/>
      <c r="U173" s="574"/>
      <c r="V173" s="575"/>
      <c r="W173" s="556"/>
    </row>
    <row r="174" spans="1:23" x14ac:dyDescent="0.25">
      <c r="A174" s="552" t="s">
        <v>1661</v>
      </c>
      <c r="B174" s="553"/>
      <c r="C174" s="295" t="s">
        <v>1662</v>
      </c>
      <c r="D174" s="529" t="s">
        <v>754</v>
      </c>
      <c r="E174" s="94">
        <v>2795.4740000000002</v>
      </c>
      <c r="F174" s="33">
        <v>2680.2730000000001</v>
      </c>
      <c r="G174" s="33">
        <v>3102.5810000000001</v>
      </c>
      <c r="H174" s="33">
        <v>3139.8890000000001</v>
      </c>
      <c r="I174" s="33">
        <v>3582.1030000000001</v>
      </c>
      <c r="J174" s="33">
        <v>2908.011</v>
      </c>
      <c r="K174" s="551">
        <v>3802.4720000000002</v>
      </c>
      <c r="L174" s="94">
        <v>2851.12</v>
      </c>
      <c r="M174" s="33">
        <v>3243.3879999999999</v>
      </c>
      <c r="N174" s="33">
        <v>2708.4</v>
      </c>
      <c r="O174" s="33">
        <v>3067.453</v>
      </c>
      <c r="P174" s="551">
        <v>2709.721</v>
      </c>
      <c r="Q174" s="33">
        <v>39833.078000000001</v>
      </c>
      <c r="R174" s="35">
        <v>36590.885000000002</v>
      </c>
      <c r="S174" s="308">
        <v>91.9</v>
      </c>
      <c r="T174" s="546" t="s">
        <v>755</v>
      </c>
      <c r="U174" s="334"/>
      <c r="V174" s="575" t="s">
        <v>1663</v>
      </c>
      <c r="W174" s="556" t="s">
        <v>1661</v>
      </c>
    </row>
    <row r="175" spans="1:23" x14ac:dyDescent="0.25">
      <c r="A175" s="569"/>
      <c r="B175" s="570"/>
      <c r="C175" s="571"/>
      <c r="D175" s="529" t="s">
        <v>756</v>
      </c>
      <c r="E175" s="572">
        <v>12380.14</v>
      </c>
      <c r="F175" s="33">
        <v>11756.62</v>
      </c>
      <c r="G175" s="33">
        <v>10898.208000000001</v>
      </c>
      <c r="H175" s="33">
        <v>11460.876</v>
      </c>
      <c r="I175" s="33">
        <v>13259.453</v>
      </c>
      <c r="J175" s="33">
        <v>11350.251</v>
      </c>
      <c r="K175" s="551">
        <v>12075.151</v>
      </c>
      <c r="L175" s="94">
        <v>12191.208000000001</v>
      </c>
      <c r="M175" s="33">
        <v>11258.421</v>
      </c>
      <c r="N175" s="33">
        <v>10948.870999999999</v>
      </c>
      <c r="O175" s="33">
        <v>10481.342000000001</v>
      </c>
      <c r="P175" s="551">
        <v>8846.9110000000001</v>
      </c>
      <c r="Q175" s="33">
        <v>120110.295</v>
      </c>
      <c r="R175" s="33">
        <v>136907.45199999999</v>
      </c>
      <c r="S175" s="573">
        <v>114</v>
      </c>
      <c r="T175" s="546" t="s">
        <v>757</v>
      </c>
      <c r="U175" s="574"/>
      <c r="W175" s="556"/>
    </row>
    <row r="176" spans="1:23" x14ac:dyDescent="0.25">
      <c r="A176" s="569"/>
      <c r="B176" s="576"/>
      <c r="C176" s="571"/>
      <c r="D176" s="529"/>
      <c r="E176" s="577"/>
      <c r="F176" s="578"/>
      <c r="G176" s="578"/>
      <c r="H176" s="578"/>
      <c r="I176" s="578"/>
      <c r="J176" s="578"/>
      <c r="K176" s="580"/>
      <c r="L176" s="579"/>
      <c r="M176" s="578"/>
      <c r="N176" s="578"/>
      <c r="O176" s="578"/>
      <c r="P176" s="580"/>
      <c r="Q176" s="578"/>
      <c r="R176" s="578"/>
      <c r="S176" s="581"/>
      <c r="T176" s="546"/>
      <c r="U176" s="582"/>
      <c r="V176" s="583"/>
      <c r="W176" s="556"/>
    </row>
    <row r="177" spans="1:23" x14ac:dyDescent="0.25">
      <c r="A177" s="569" t="s">
        <v>1664</v>
      </c>
      <c r="B177" s="576"/>
      <c r="C177" s="584" t="s">
        <v>1665</v>
      </c>
      <c r="D177" s="529" t="s">
        <v>754</v>
      </c>
      <c r="E177" s="572">
        <v>3064.54</v>
      </c>
      <c r="F177" s="33">
        <v>3557.1640000000002</v>
      </c>
      <c r="G177" s="33">
        <v>4236.6090000000004</v>
      </c>
      <c r="H177" s="33">
        <v>3900.915</v>
      </c>
      <c r="I177" s="33">
        <v>6152.24</v>
      </c>
      <c r="J177" s="33">
        <v>3859.6729999999998</v>
      </c>
      <c r="K177" s="551">
        <v>4348.8879999999999</v>
      </c>
      <c r="L177" s="94">
        <v>4124.0280000000002</v>
      </c>
      <c r="M177" s="33">
        <v>4108.0789999999997</v>
      </c>
      <c r="N177" s="33">
        <v>4858.1229999999996</v>
      </c>
      <c r="O177" s="33">
        <v>4310.2110000000002</v>
      </c>
      <c r="P177" s="551">
        <v>3647.9969999999998</v>
      </c>
      <c r="Q177" s="33">
        <v>41854.055999999997</v>
      </c>
      <c r="R177" s="33">
        <v>50168.466999999997</v>
      </c>
      <c r="S177" s="585">
        <v>119.9</v>
      </c>
      <c r="T177" s="546" t="s">
        <v>755</v>
      </c>
      <c r="U177" s="586"/>
      <c r="V177" s="554" t="s">
        <v>1666</v>
      </c>
      <c r="W177" s="556" t="s">
        <v>1664</v>
      </c>
    </row>
    <row r="178" spans="1:23" x14ac:dyDescent="0.25">
      <c r="A178" s="569"/>
      <c r="B178" s="576"/>
      <c r="C178" s="584"/>
      <c r="D178" s="529" t="s">
        <v>756</v>
      </c>
      <c r="E178" s="572">
        <v>402.20600000000002</v>
      </c>
      <c r="F178" s="33">
        <v>343.61099999999999</v>
      </c>
      <c r="G178" s="33">
        <v>391.517</v>
      </c>
      <c r="H178" s="33">
        <v>385.16699999999997</v>
      </c>
      <c r="I178" s="33">
        <v>440.25299999999999</v>
      </c>
      <c r="J178" s="33">
        <v>382.68</v>
      </c>
      <c r="K178" s="551">
        <v>411.959</v>
      </c>
      <c r="L178" s="94">
        <v>395.17700000000002</v>
      </c>
      <c r="M178" s="33">
        <v>608.14800000000002</v>
      </c>
      <c r="N178" s="33">
        <v>561.51800000000003</v>
      </c>
      <c r="O178" s="33">
        <v>573.85900000000004</v>
      </c>
      <c r="P178" s="551">
        <v>553.678</v>
      </c>
      <c r="Q178" s="33">
        <v>3507.2829999999999</v>
      </c>
      <c r="R178" s="33">
        <v>5449.7730000000001</v>
      </c>
      <c r="S178" s="585">
        <v>155.4</v>
      </c>
      <c r="T178" s="546" t="s">
        <v>757</v>
      </c>
      <c r="U178" s="586"/>
      <c r="V178" s="516" t="s">
        <v>1667</v>
      </c>
      <c r="W178" s="556"/>
    </row>
    <row r="179" spans="1:23" x14ac:dyDescent="0.25">
      <c r="A179" s="569"/>
      <c r="B179" s="576"/>
      <c r="C179" s="584"/>
      <c r="D179" s="529"/>
      <c r="E179" s="572"/>
      <c r="F179" s="33"/>
      <c r="G179" s="33"/>
      <c r="H179" s="33"/>
      <c r="I179" s="33"/>
      <c r="J179" s="33"/>
      <c r="K179" s="551"/>
      <c r="L179" s="94"/>
      <c r="M179" s="33"/>
      <c r="N179" s="33"/>
      <c r="O179" s="33"/>
      <c r="P179" s="551"/>
      <c r="Q179" s="33"/>
      <c r="R179" s="33"/>
      <c r="S179" s="585"/>
      <c r="T179" s="546"/>
      <c r="U179" s="586"/>
      <c r="V179" s="554"/>
      <c r="W179" s="556"/>
    </row>
    <row r="180" spans="1:23" x14ac:dyDescent="0.25">
      <c r="A180" s="569" t="s">
        <v>1668</v>
      </c>
      <c r="B180" s="576"/>
      <c r="C180" s="584" t="s">
        <v>1669</v>
      </c>
      <c r="D180" s="529" t="s">
        <v>754</v>
      </c>
      <c r="E180" s="572">
        <v>6956.933</v>
      </c>
      <c r="F180" s="33">
        <v>8817.9140000000007</v>
      </c>
      <c r="G180" s="33">
        <v>9086.7450000000008</v>
      </c>
      <c r="H180" s="33">
        <v>7995.65</v>
      </c>
      <c r="I180" s="33">
        <v>8828.8289999999997</v>
      </c>
      <c r="J180" s="33">
        <v>8198.8289999999997</v>
      </c>
      <c r="K180" s="551">
        <v>8505.9040000000005</v>
      </c>
      <c r="L180" s="94">
        <v>9095.8780000000006</v>
      </c>
      <c r="M180" s="33">
        <v>9152.7720000000008</v>
      </c>
      <c r="N180" s="33">
        <v>8798.3060000000005</v>
      </c>
      <c r="O180" s="33">
        <v>9698.3080000000009</v>
      </c>
      <c r="P180" s="551">
        <v>7085.2089999999998</v>
      </c>
      <c r="Q180" s="33">
        <v>99758.006999999998</v>
      </c>
      <c r="R180" s="33">
        <v>102221.277</v>
      </c>
      <c r="S180" s="585">
        <v>102.5</v>
      </c>
      <c r="T180" s="546" t="s">
        <v>755</v>
      </c>
      <c r="U180" s="586"/>
      <c r="V180" s="554" t="s">
        <v>1670</v>
      </c>
      <c r="W180" s="556" t="s">
        <v>1668</v>
      </c>
    </row>
    <row r="181" spans="1:23" x14ac:dyDescent="0.25">
      <c r="A181" s="569"/>
      <c r="B181" s="576"/>
      <c r="C181" s="584" t="s">
        <v>1671</v>
      </c>
      <c r="D181" s="529" t="s">
        <v>756</v>
      </c>
      <c r="E181" s="572">
        <v>5662.5709999999999</v>
      </c>
      <c r="F181" s="33">
        <v>5888.0959999999995</v>
      </c>
      <c r="G181" s="33">
        <v>6775.6980000000003</v>
      </c>
      <c r="H181" s="33">
        <v>6020.1090000000004</v>
      </c>
      <c r="I181" s="33">
        <v>6436.0529999999999</v>
      </c>
      <c r="J181" s="33">
        <v>5934.4679999999998</v>
      </c>
      <c r="K181" s="551">
        <v>6685.3590000000004</v>
      </c>
      <c r="L181" s="94">
        <v>7282.4589999999998</v>
      </c>
      <c r="M181" s="33">
        <v>6492.223</v>
      </c>
      <c r="N181" s="33">
        <v>7766.6170000000002</v>
      </c>
      <c r="O181" s="33">
        <v>6497.5519999999997</v>
      </c>
      <c r="P181" s="551">
        <v>5696.6289999999999</v>
      </c>
      <c r="Q181" s="33">
        <v>67412.824999999997</v>
      </c>
      <c r="R181" s="33">
        <v>77137.834000000003</v>
      </c>
      <c r="S181" s="585">
        <v>114.4</v>
      </c>
      <c r="T181" s="546" t="s">
        <v>757</v>
      </c>
      <c r="U181" s="586"/>
      <c r="V181" s="516" t="s">
        <v>1672</v>
      </c>
      <c r="W181" s="556"/>
    </row>
    <row r="182" spans="1:23" x14ac:dyDescent="0.25">
      <c r="A182" s="569"/>
      <c r="B182" s="576"/>
      <c r="C182" s="584"/>
      <c r="D182" s="529"/>
      <c r="E182" s="572"/>
      <c r="F182" s="33"/>
      <c r="G182" s="33"/>
      <c r="H182" s="33"/>
      <c r="I182" s="33"/>
      <c r="J182" s="33"/>
      <c r="K182" s="551"/>
      <c r="L182" s="94"/>
      <c r="M182" s="33"/>
      <c r="N182" s="33"/>
      <c r="O182" s="33"/>
      <c r="P182" s="551"/>
      <c r="Q182" s="33"/>
      <c r="R182" s="33"/>
      <c r="S182" s="585"/>
      <c r="T182" s="546"/>
      <c r="U182" s="586"/>
      <c r="V182" s="554"/>
      <c r="W182" s="556"/>
    </row>
    <row r="183" spans="1:23" x14ac:dyDescent="0.25">
      <c r="A183" s="569" t="s">
        <v>1673</v>
      </c>
      <c r="B183" s="576"/>
      <c r="C183" s="584" t="s">
        <v>1674</v>
      </c>
      <c r="D183" s="568" t="s">
        <v>754</v>
      </c>
      <c r="E183" s="572">
        <v>1096.76</v>
      </c>
      <c r="F183" s="33">
        <v>1064.289</v>
      </c>
      <c r="G183" s="33">
        <v>1250.8679999999999</v>
      </c>
      <c r="H183" s="33">
        <v>1213.4849999999999</v>
      </c>
      <c r="I183" s="33">
        <v>1329.0530000000001</v>
      </c>
      <c r="J183" s="33">
        <v>1420.1590000000001</v>
      </c>
      <c r="K183" s="551">
        <v>1420.768</v>
      </c>
      <c r="L183" s="94">
        <v>1264.231</v>
      </c>
      <c r="M183" s="33">
        <v>1147.309</v>
      </c>
      <c r="N183" s="33">
        <v>1285.3520000000001</v>
      </c>
      <c r="O183" s="33">
        <v>1121.741</v>
      </c>
      <c r="P183" s="551">
        <v>1021.2089999999999</v>
      </c>
      <c r="Q183" s="33">
        <v>13623.388000000001</v>
      </c>
      <c r="R183" s="33">
        <v>14635.224</v>
      </c>
      <c r="S183" s="585">
        <v>107.4</v>
      </c>
      <c r="T183" s="546" t="s">
        <v>755</v>
      </c>
      <c r="U183" s="586"/>
      <c r="V183" s="554" t="s">
        <v>1675</v>
      </c>
      <c r="W183" s="556" t="s">
        <v>1673</v>
      </c>
    </row>
    <row r="184" spans="1:23" x14ac:dyDescent="0.25">
      <c r="A184" s="569"/>
      <c r="B184" s="576"/>
      <c r="C184" s="584" t="s">
        <v>1676</v>
      </c>
      <c r="D184" s="568" t="s">
        <v>756</v>
      </c>
      <c r="E184" s="572">
        <v>221.749</v>
      </c>
      <c r="F184" s="33">
        <v>122.723</v>
      </c>
      <c r="G184" s="33">
        <v>72.885000000000005</v>
      </c>
      <c r="H184" s="33">
        <v>126.613</v>
      </c>
      <c r="I184" s="33">
        <v>74.832999999999998</v>
      </c>
      <c r="J184" s="33">
        <v>71.239999999999995</v>
      </c>
      <c r="K184" s="551">
        <v>119.378</v>
      </c>
      <c r="L184" s="94">
        <v>124.92</v>
      </c>
      <c r="M184" s="33">
        <v>114.52800000000001</v>
      </c>
      <c r="N184" s="33">
        <v>109.36799999999999</v>
      </c>
      <c r="O184" s="33">
        <v>175.76300000000001</v>
      </c>
      <c r="P184" s="551">
        <v>65.269000000000005</v>
      </c>
      <c r="Q184" s="33">
        <v>1240.0989999999999</v>
      </c>
      <c r="R184" s="33">
        <v>1399.269</v>
      </c>
      <c r="S184" s="585">
        <v>112.8</v>
      </c>
      <c r="T184" s="546" t="s">
        <v>757</v>
      </c>
      <c r="U184" s="586"/>
      <c r="V184" s="516" t="s">
        <v>1677</v>
      </c>
      <c r="W184" s="556"/>
    </row>
    <row r="185" spans="1:23" x14ac:dyDescent="0.25">
      <c r="A185" s="569"/>
      <c r="B185" s="576"/>
      <c r="C185" s="584"/>
      <c r="D185" s="568"/>
      <c r="E185" s="572"/>
      <c r="F185" s="33"/>
      <c r="G185" s="33"/>
      <c r="H185" s="33"/>
      <c r="I185" s="33"/>
      <c r="J185" s="33"/>
      <c r="K185" s="551"/>
      <c r="L185" s="94"/>
      <c r="M185" s="33"/>
      <c r="N185" s="33"/>
      <c r="O185" s="33"/>
      <c r="P185" s="551"/>
      <c r="Q185" s="33"/>
      <c r="R185" s="33"/>
      <c r="S185" s="585"/>
      <c r="T185" s="546"/>
      <c r="U185" s="586"/>
      <c r="V185" s="554"/>
      <c r="W185" s="556"/>
    </row>
    <row r="186" spans="1:23" x14ac:dyDescent="0.25">
      <c r="A186" s="569" t="s">
        <v>1678</v>
      </c>
      <c r="B186" s="576"/>
      <c r="C186" s="584" t="s">
        <v>1679</v>
      </c>
      <c r="D186" s="529" t="s">
        <v>754</v>
      </c>
      <c r="E186" s="572">
        <v>7074.1670000000004</v>
      </c>
      <c r="F186" s="33">
        <v>7840.0330000000004</v>
      </c>
      <c r="G186" s="33">
        <v>7912.567</v>
      </c>
      <c r="H186" s="33">
        <v>5728.67</v>
      </c>
      <c r="I186" s="33">
        <v>9604.4680000000008</v>
      </c>
      <c r="J186" s="33">
        <v>10535.356</v>
      </c>
      <c r="K186" s="551">
        <v>16691.017</v>
      </c>
      <c r="L186" s="94">
        <v>13855.558999999999</v>
      </c>
      <c r="M186" s="33">
        <v>12931.708000000001</v>
      </c>
      <c r="N186" s="33">
        <v>11167.174999999999</v>
      </c>
      <c r="O186" s="33">
        <v>10036.877</v>
      </c>
      <c r="P186" s="551">
        <v>3491.8870000000002</v>
      </c>
      <c r="Q186" s="33">
        <v>206763.32500000001</v>
      </c>
      <c r="R186" s="33">
        <v>116869.484</v>
      </c>
      <c r="S186" s="212">
        <v>56.5</v>
      </c>
      <c r="T186" s="546" t="s">
        <v>755</v>
      </c>
      <c r="U186" s="334"/>
      <c r="V186" s="554" t="s">
        <v>1680</v>
      </c>
      <c r="W186" s="556" t="s">
        <v>1678</v>
      </c>
    </row>
    <row r="187" spans="1:23" x14ac:dyDescent="0.25">
      <c r="A187" s="569"/>
      <c r="B187" s="576"/>
      <c r="C187" s="584"/>
      <c r="D187" s="529" t="s">
        <v>756</v>
      </c>
      <c r="E187" s="572">
        <v>13875.714</v>
      </c>
      <c r="F187" s="33">
        <v>16473.694</v>
      </c>
      <c r="G187" s="33">
        <v>13347.675999999999</v>
      </c>
      <c r="H187" s="33">
        <v>15434.343999999999</v>
      </c>
      <c r="I187" s="33">
        <v>12361.746999999999</v>
      </c>
      <c r="J187" s="33">
        <v>14751.125</v>
      </c>
      <c r="K187" s="551">
        <v>20426.896000000001</v>
      </c>
      <c r="L187" s="94">
        <v>20010.228999999999</v>
      </c>
      <c r="M187" s="33">
        <v>21859.188999999998</v>
      </c>
      <c r="N187" s="33">
        <v>20064.63</v>
      </c>
      <c r="O187" s="33">
        <v>18292.632000000001</v>
      </c>
      <c r="P187" s="551">
        <v>11307.653</v>
      </c>
      <c r="Q187" s="33">
        <v>380334.88299999997</v>
      </c>
      <c r="R187" s="33">
        <v>198205.52900000001</v>
      </c>
      <c r="S187" s="212">
        <v>52.1</v>
      </c>
      <c r="T187" s="546" t="s">
        <v>757</v>
      </c>
      <c r="U187" s="334"/>
      <c r="W187" s="556"/>
    </row>
    <row r="188" spans="1:23" x14ac:dyDescent="0.25">
      <c r="A188" s="569"/>
      <c r="B188" s="576"/>
      <c r="C188" s="584"/>
      <c r="D188" s="529"/>
      <c r="E188" s="572"/>
      <c r="F188" s="33"/>
      <c r="G188" s="33"/>
      <c r="H188" s="33"/>
      <c r="I188" s="33"/>
      <c r="J188" s="33"/>
      <c r="K188" s="551"/>
      <c r="L188" s="94"/>
      <c r="M188" s="33"/>
      <c r="N188" s="33"/>
      <c r="O188" s="33"/>
      <c r="P188" s="551"/>
      <c r="Q188" s="33"/>
      <c r="R188" s="33"/>
      <c r="S188" s="212"/>
      <c r="T188" s="546"/>
      <c r="U188" s="334"/>
      <c r="V188" s="554"/>
      <c r="W188" s="556"/>
    </row>
    <row r="189" spans="1:23" x14ac:dyDescent="0.25">
      <c r="A189" s="569" t="s">
        <v>1681</v>
      </c>
      <c r="B189" s="576"/>
      <c r="C189" s="584" t="s">
        <v>1682</v>
      </c>
      <c r="D189" s="529" t="s">
        <v>754</v>
      </c>
      <c r="E189" s="572">
        <v>16185.446</v>
      </c>
      <c r="F189" s="33">
        <v>26182.143</v>
      </c>
      <c r="G189" s="33">
        <v>17632.335999999999</v>
      </c>
      <c r="H189" s="33">
        <v>15656.102999999999</v>
      </c>
      <c r="I189" s="33">
        <v>15926.441999999999</v>
      </c>
      <c r="J189" s="33">
        <v>15513.47</v>
      </c>
      <c r="K189" s="551">
        <v>16012.414000000001</v>
      </c>
      <c r="L189" s="94">
        <v>16999.145</v>
      </c>
      <c r="M189" s="33">
        <v>22677.356</v>
      </c>
      <c r="N189" s="33">
        <v>25075.57</v>
      </c>
      <c r="O189" s="33">
        <v>24509.432000000001</v>
      </c>
      <c r="P189" s="551">
        <v>18017.454000000002</v>
      </c>
      <c r="Q189" s="33">
        <v>208923.43799999999</v>
      </c>
      <c r="R189" s="33">
        <v>230387.31099999999</v>
      </c>
      <c r="S189" s="585">
        <v>110.3</v>
      </c>
      <c r="T189" s="546" t="s">
        <v>755</v>
      </c>
      <c r="U189" s="586"/>
      <c r="V189" s="554" t="s">
        <v>1683</v>
      </c>
      <c r="W189" s="556" t="s">
        <v>1681</v>
      </c>
    </row>
    <row r="190" spans="1:23" x14ac:dyDescent="0.25">
      <c r="A190" s="569"/>
      <c r="B190" s="576"/>
      <c r="C190" s="584"/>
      <c r="D190" s="529" t="s">
        <v>756</v>
      </c>
      <c r="E190" s="572">
        <v>16008.68</v>
      </c>
      <c r="F190" s="33">
        <v>18500.934000000001</v>
      </c>
      <c r="G190" s="33">
        <v>18581.044000000002</v>
      </c>
      <c r="H190" s="33">
        <v>15316.378000000001</v>
      </c>
      <c r="I190" s="33">
        <v>15365.892</v>
      </c>
      <c r="J190" s="33">
        <v>17628.085999999999</v>
      </c>
      <c r="K190" s="551">
        <v>18378.227999999999</v>
      </c>
      <c r="L190" s="94">
        <v>24020.28</v>
      </c>
      <c r="M190" s="33">
        <v>24481.054</v>
      </c>
      <c r="N190" s="33">
        <v>29009.855</v>
      </c>
      <c r="O190" s="33">
        <v>32642.218000000001</v>
      </c>
      <c r="P190" s="551">
        <v>16117.925999999999</v>
      </c>
      <c r="Q190" s="33">
        <v>226956.334</v>
      </c>
      <c r="R190" s="33">
        <v>246050.57500000001</v>
      </c>
      <c r="S190" s="585">
        <v>108.4</v>
      </c>
      <c r="T190" s="546" t="s">
        <v>757</v>
      </c>
      <c r="U190" s="586"/>
      <c r="V190" s="516" t="s">
        <v>1684</v>
      </c>
      <c r="W190" s="556"/>
    </row>
    <row r="191" spans="1:23" x14ac:dyDescent="0.25">
      <c r="A191" s="569"/>
      <c r="B191" s="576"/>
      <c r="C191" s="584"/>
      <c r="D191" s="568"/>
      <c r="E191" s="572"/>
      <c r="F191" s="33"/>
      <c r="G191" s="33"/>
      <c r="H191" s="33"/>
      <c r="I191" s="33"/>
      <c r="J191" s="33"/>
      <c r="K191" s="551"/>
      <c r="L191" s="94"/>
      <c r="M191" s="33"/>
      <c r="N191" s="33"/>
      <c r="O191" s="33"/>
      <c r="P191" s="551"/>
      <c r="Q191" s="33"/>
      <c r="R191" s="33"/>
      <c r="S191" s="585"/>
      <c r="T191" s="546"/>
      <c r="U191" s="586"/>
      <c r="V191" s="554"/>
      <c r="W191" s="556"/>
    </row>
    <row r="192" spans="1:23" x14ac:dyDescent="0.25">
      <c r="A192" s="569" t="s">
        <v>1685</v>
      </c>
      <c r="B192" s="576"/>
      <c r="C192" s="584" t="s">
        <v>1686</v>
      </c>
      <c r="D192" s="529" t="s">
        <v>754</v>
      </c>
      <c r="E192" s="572">
        <v>13947.525</v>
      </c>
      <c r="F192" s="33">
        <v>12123.467000000001</v>
      </c>
      <c r="G192" s="33">
        <v>17684.972000000002</v>
      </c>
      <c r="H192" s="33">
        <v>15342.971</v>
      </c>
      <c r="I192" s="33">
        <v>16884.491999999998</v>
      </c>
      <c r="J192" s="33">
        <v>26371.524000000001</v>
      </c>
      <c r="K192" s="551">
        <v>19079.829000000002</v>
      </c>
      <c r="L192" s="94">
        <v>16858.975999999999</v>
      </c>
      <c r="M192" s="33">
        <v>22926.47</v>
      </c>
      <c r="N192" s="33">
        <v>14477.504000000001</v>
      </c>
      <c r="O192" s="33">
        <v>17588.662</v>
      </c>
      <c r="P192" s="551">
        <v>15796.757</v>
      </c>
      <c r="Q192" s="33">
        <v>196851.81099999999</v>
      </c>
      <c r="R192" s="33">
        <v>209083.149</v>
      </c>
      <c r="S192" s="212">
        <v>106.2</v>
      </c>
      <c r="T192" s="546" t="s">
        <v>755</v>
      </c>
      <c r="U192" s="334"/>
      <c r="V192" s="554" t="s">
        <v>1687</v>
      </c>
      <c r="W192" s="556" t="s">
        <v>1685</v>
      </c>
    </row>
    <row r="193" spans="1:23" x14ac:dyDescent="0.25">
      <c r="A193" s="569"/>
      <c r="B193" s="576"/>
      <c r="C193" s="584"/>
      <c r="D193" s="529" t="s">
        <v>756</v>
      </c>
      <c r="E193" s="572">
        <v>7068.9660000000003</v>
      </c>
      <c r="F193" s="33">
        <v>11011.773999999999</v>
      </c>
      <c r="G193" s="33">
        <v>13595.97</v>
      </c>
      <c r="H193" s="33">
        <v>10890.585999999999</v>
      </c>
      <c r="I193" s="33">
        <v>12127.793</v>
      </c>
      <c r="J193" s="33">
        <v>12702.924000000001</v>
      </c>
      <c r="K193" s="551">
        <v>9756.4670000000006</v>
      </c>
      <c r="L193" s="94">
        <v>10755.557000000001</v>
      </c>
      <c r="M193" s="33">
        <v>12841.168</v>
      </c>
      <c r="N193" s="33">
        <v>10499.192999999999</v>
      </c>
      <c r="O193" s="33">
        <v>11128.644</v>
      </c>
      <c r="P193" s="551">
        <v>11280.058000000001</v>
      </c>
      <c r="Q193" s="33">
        <v>178554.20300000001</v>
      </c>
      <c r="R193" s="33">
        <v>133659.1</v>
      </c>
      <c r="S193" s="212">
        <v>74.900000000000006</v>
      </c>
      <c r="T193" s="546" t="s">
        <v>757</v>
      </c>
      <c r="U193" s="334"/>
      <c r="W193" s="556"/>
    </row>
    <row r="194" spans="1:23" x14ac:dyDescent="0.25">
      <c r="A194" s="569"/>
      <c r="B194" s="576"/>
      <c r="C194" s="584"/>
      <c r="D194" s="529"/>
      <c r="E194" s="572"/>
      <c r="F194" s="33"/>
      <c r="G194" s="33"/>
      <c r="H194" s="33"/>
      <c r="I194" s="33"/>
      <c r="J194" s="33"/>
      <c r="K194" s="551"/>
      <c r="L194" s="94"/>
      <c r="M194" s="33"/>
      <c r="N194" s="33"/>
      <c r="O194" s="33"/>
      <c r="P194" s="551"/>
      <c r="Q194" s="33"/>
      <c r="R194" s="33"/>
      <c r="S194" s="212"/>
      <c r="T194" s="546"/>
      <c r="U194" s="334"/>
      <c r="V194" s="554"/>
      <c r="W194" s="556"/>
    </row>
    <row r="195" spans="1:23" x14ac:dyDescent="0.25">
      <c r="A195" s="569" t="s">
        <v>1688</v>
      </c>
      <c r="B195" s="576"/>
      <c r="C195" s="584" t="s">
        <v>1689</v>
      </c>
      <c r="D195" s="568" t="s">
        <v>754</v>
      </c>
      <c r="E195" s="94">
        <v>3717.1260000000002</v>
      </c>
      <c r="F195" s="33">
        <v>2939.864</v>
      </c>
      <c r="G195" s="33">
        <v>3999.3409999999999</v>
      </c>
      <c r="H195" s="33">
        <v>3274.21</v>
      </c>
      <c r="I195" s="33">
        <v>3801.924</v>
      </c>
      <c r="J195" s="33">
        <v>3159.085</v>
      </c>
      <c r="K195" s="551">
        <v>4095.5079999999998</v>
      </c>
      <c r="L195" s="94">
        <v>3601.6089999999999</v>
      </c>
      <c r="M195" s="33">
        <v>3865.5970000000002</v>
      </c>
      <c r="N195" s="33">
        <v>4661.817</v>
      </c>
      <c r="O195" s="33">
        <v>4680.9399999999996</v>
      </c>
      <c r="P195" s="551">
        <v>3889.2139999999999</v>
      </c>
      <c r="Q195" s="33">
        <v>40532.745999999999</v>
      </c>
      <c r="R195" s="33">
        <v>45686.235000000001</v>
      </c>
      <c r="S195" s="212">
        <v>112.7</v>
      </c>
      <c r="T195" s="546" t="s">
        <v>755</v>
      </c>
      <c r="U195" s="334"/>
      <c r="V195" s="554" t="s">
        <v>1690</v>
      </c>
      <c r="W195" s="556" t="s">
        <v>1688</v>
      </c>
    </row>
    <row r="196" spans="1:23" x14ac:dyDescent="0.25">
      <c r="A196" s="569"/>
      <c r="B196" s="576"/>
      <c r="C196" s="584"/>
      <c r="D196" s="568" t="s">
        <v>756</v>
      </c>
      <c r="E196" s="94">
        <v>2525.27</v>
      </c>
      <c r="F196" s="33">
        <v>2295.4470000000001</v>
      </c>
      <c r="G196" s="33">
        <v>2701.3609999999999</v>
      </c>
      <c r="H196" s="33">
        <v>3190.7240000000002</v>
      </c>
      <c r="I196" s="33">
        <v>2909.7289999999998</v>
      </c>
      <c r="J196" s="33">
        <v>2799.085</v>
      </c>
      <c r="K196" s="551">
        <v>2908.364</v>
      </c>
      <c r="L196" s="94">
        <v>2975.91</v>
      </c>
      <c r="M196" s="33">
        <v>3966.3240000000001</v>
      </c>
      <c r="N196" s="33">
        <v>3954.4380000000001</v>
      </c>
      <c r="O196" s="33">
        <v>3058.5680000000002</v>
      </c>
      <c r="P196" s="551">
        <v>2658.0239999999999</v>
      </c>
      <c r="Q196" s="33">
        <v>32508.678</v>
      </c>
      <c r="R196" s="33">
        <v>35943.243999999999</v>
      </c>
      <c r="S196" s="212">
        <v>110.6</v>
      </c>
      <c r="T196" s="546" t="s">
        <v>757</v>
      </c>
      <c r="U196" s="334"/>
      <c r="W196" s="556"/>
    </row>
    <row r="197" spans="1:23" x14ac:dyDescent="0.25">
      <c r="A197" s="569"/>
      <c r="B197" s="576"/>
      <c r="C197" s="584"/>
      <c r="D197" s="568"/>
      <c r="E197" s="94"/>
      <c r="F197" s="33"/>
      <c r="G197" s="33"/>
      <c r="H197" s="33"/>
      <c r="I197" s="33"/>
      <c r="J197" s="33"/>
      <c r="K197" s="551"/>
      <c r="L197" s="94"/>
      <c r="M197" s="33"/>
      <c r="N197" s="33"/>
      <c r="O197" s="33"/>
      <c r="P197" s="551"/>
      <c r="Q197" s="33"/>
      <c r="R197" s="33"/>
      <c r="S197" s="212"/>
      <c r="T197" s="546"/>
      <c r="U197" s="334"/>
      <c r="V197" s="554"/>
      <c r="W197" s="556"/>
    </row>
    <row r="198" spans="1:23" x14ac:dyDescent="0.25">
      <c r="A198" s="569" t="s">
        <v>1691</v>
      </c>
      <c r="B198" s="576"/>
      <c r="C198" s="584" t="s">
        <v>1692</v>
      </c>
      <c r="D198" s="529" t="s">
        <v>754</v>
      </c>
      <c r="E198" s="94">
        <v>5406.0320000000002</v>
      </c>
      <c r="F198" s="33">
        <v>4744.5439999999999</v>
      </c>
      <c r="G198" s="33">
        <v>6192.9489999999996</v>
      </c>
      <c r="H198" s="33">
        <v>4769.2259999999997</v>
      </c>
      <c r="I198" s="33">
        <v>5244.23</v>
      </c>
      <c r="J198" s="33">
        <v>5810.6229999999996</v>
      </c>
      <c r="K198" s="551">
        <v>4786.1570000000002</v>
      </c>
      <c r="L198" s="94">
        <v>3913.4749999999999</v>
      </c>
      <c r="M198" s="33">
        <v>4713.6989999999996</v>
      </c>
      <c r="N198" s="33">
        <v>6346.8760000000002</v>
      </c>
      <c r="O198" s="33">
        <v>5590.9059999999999</v>
      </c>
      <c r="P198" s="551">
        <v>4074.8850000000002</v>
      </c>
      <c r="Q198" s="33">
        <v>57891.915000000001</v>
      </c>
      <c r="R198" s="33">
        <v>61593.601999999999</v>
      </c>
      <c r="S198" s="585">
        <v>106.4</v>
      </c>
      <c r="T198" s="546" t="s">
        <v>755</v>
      </c>
      <c r="U198" s="586"/>
      <c r="V198" s="554" t="s">
        <v>1693</v>
      </c>
      <c r="W198" s="556" t="s">
        <v>1691</v>
      </c>
    </row>
    <row r="199" spans="1:23" x14ac:dyDescent="0.25">
      <c r="A199" s="569"/>
      <c r="B199" s="576"/>
      <c r="C199" s="584"/>
      <c r="D199" s="529" t="s">
        <v>756</v>
      </c>
      <c r="E199" s="94">
        <v>3008.587</v>
      </c>
      <c r="F199" s="33">
        <v>2691.13</v>
      </c>
      <c r="G199" s="33">
        <v>3337.1869999999999</v>
      </c>
      <c r="H199" s="33">
        <v>3112.8449999999998</v>
      </c>
      <c r="I199" s="33">
        <v>3104.837</v>
      </c>
      <c r="J199" s="33">
        <v>3363.5790000000002</v>
      </c>
      <c r="K199" s="551">
        <v>3459.643</v>
      </c>
      <c r="L199" s="94">
        <v>3473.7429999999999</v>
      </c>
      <c r="M199" s="33">
        <v>3139.1060000000002</v>
      </c>
      <c r="N199" s="33">
        <v>4059.8209999999999</v>
      </c>
      <c r="O199" s="33">
        <v>3836.442</v>
      </c>
      <c r="P199" s="551">
        <v>3898.2</v>
      </c>
      <c r="Q199" s="33">
        <v>36063.792999999998</v>
      </c>
      <c r="R199" s="33">
        <v>40485.120000000003</v>
      </c>
      <c r="S199" s="585">
        <v>112.3</v>
      </c>
      <c r="T199" s="546" t="s">
        <v>757</v>
      </c>
      <c r="U199" s="586"/>
      <c r="W199" s="556"/>
    </row>
    <row r="200" spans="1:23" x14ac:dyDescent="0.25">
      <c r="A200" s="569"/>
      <c r="B200" s="576"/>
      <c r="C200" s="584"/>
      <c r="D200" s="529"/>
      <c r="E200" s="94"/>
      <c r="F200" s="33"/>
      <c r="G200" s="33"/>
      <c r="H200" s="33"/>
      <c r="I200" s="33"/>
      <c r="J200" s="33"/>
      <c r="K200" s="551"/>
      <c r="L200" s="94"/>
      <c r="M200" s="33"/>
      <c r="N200" s="33"/>
      <c r="O200" s="33"/>
      <c r="P200" s="551"/>
      <c r="Q200" s="33"/>
      <c r="R200" s="33"/>
      <c r="S200" s="585"/>
      <c r="T200" s="546"/>
      <c r="U200" s="586"/>
      <c r="V200" s="554"/>
      <c r="W200" s="556"/>
    </row>
    <row r="201" spans="1:23" x14ac:dyDescent="0.25">
      <c r="A201" s="569" t="s">
        <v>1694</v>
      </c>
      <c r="B201" s="576"/>
      <c r="C201" s="584" t="s">
        <v>1695</v>
      </c>
      <c r="D201" s="529" t="s">
        <v>754</v>
      </c>
      <c r="E201" s="572">
        <v>2205.0450000000001</v>
      </c>
      <c r="F201" s="33">
        <v>1952.059</v>
      </c>
      <c r="G201" s="33">
        <v>2088.3229999999999</v>
      </c>
      <c r="H201" s="33">
        <v>1709.8889999999999</v>
      </c>
      <c r="I201" s="33">
        <v>2035.384</v>
      </c>
      <c r="J201" s="33">
        <v>1698.595</v>
      </c>
      <c r="K201" s="551">
        <v>2207.5549999999998</v>
      </c>
      <c r="L201" s="94">
        <v>1767.8720000000001</v>
      </c>
      <c r="M201" s="33">
        <v>1839.08</v>
      </c>
      <c r="N201" s="33">
        <v>1955.5709999999999</v>
      </c>
      <c r="O201" s="33">
        <v>1890.8720000000001</v>
      </c>
      <c r="P201" s="551">
        <v>1456.748</v>
      </c>
      <c r="Q201" s="33">
        <v>25052.655999999999</v>
      </c>
      <c r="R201" s="33">
        <v>22806.992999999999</v>
      </c>
      <c r="S201" s="585">
        <v>91</v>
      </c>
      <c r="T201" s="546" t="s">
        <v>755</v>
      </c>
      <c r="U201" s="586"/>
      <c r="V201" s="554" t="s">
        <v>1696</v>
      </c>
      <c r="W201" s="556" t="s">
        <v>1694</v>
      </c>
    </row>
    <row r="202" spans="1:23" x14ac:dyDescent="0.25">
      <c r="A202" s="569"/>
      <c r="B202" s="576"/>
      <c r="C202" s="584" t="s">
        <v>1697</v>
      </c>
      <c r="D202" s="529" t="s">
        <v>756</v>
      </c>
      <c r="E202" s="572">
        <v>314.31200000000001</v>
      </c>
      <c r="F202" s="33">
        <v>314.077</v>
      </c>
      <c r="G202" s="33">
        <v>451.12700000000001</v>
      </c>
      <c r="H202" s="33">
        <v>556.673</v>
      </c>
      <c r="I202" s="33">
        <v>594.18100000000004</v>
      </c>
      <c r="J202" s="33">
        <v>708.47400000000005</v>
      </c>
      <c r="K202" s="551">
        <v>580.03499999999997</v>
      </c>
      <c r="L202" s="94">
        <v>668.75300000000004</v>
      </c>
      <c r="M202" s="33">
        <v>724.99699999999996</v>
      </c>
      <c r="N202" s="33">
        <v>587.08299999999997</v>
      </c>
      <c r="O202" s="33">
        <v>704.81899999999996</v>
      </c>
      <c r="P202" s="551">
        <v>566.31600000000003</v>
      </c>
      <c r="Q202" s="33">
        <v>6738.6819999999998</v>
      </c>
      <c r="R202" s="33">
        <v>6770.8469999999998</v>
      </c>
      <c r="S202" s="585">
        <v>100.5</v>
      </c>
      <c r="T202" s="546" t="s">
        <v>757</v>
      </c>
      <c r="U202" s="586"/>
      <c r="V202" s="516" t="s">
        <v>1698</v>
      </c>
      <c r="W202" s="556"/>
    </row>
    <row r="203" spans="1:23" x14ac:dyDescent="0.25">
      <c r="A203" s="569"/>
      <c r="B203" s="576"/>
      <c r="C203" s="584"/>
      <c r="D203" s="529"/>
      <c r="E203" s="572"/>
      <c r="F203" s="33"/>
      <c r="G203" s="33"/>
      <c r="H203" s="33"/>
      <c r="I203" s="33"/>
      <c r="J203" s="33"/>
      <c r="K203" s="551"/>
      <c r="L203" s="94"/>
      <c r="M203" s="33"/>
      <c r="N203" s="33"/>
      <c r="O203" s="33"/>
      <c r="P203" s="551"/>
      <c r="Q203" s="33"/>
      <c r="R203" s="33"/>
      <c r="S203" s="585"/>
      <c r="T203" s="546"/>
      <c r="U203" s="586"/>
      <c r="V203" s="554"/>
      <c r="W203" s="556"/>
    </row>
    <row r="204" spans="1:23" x14ac:dyDescent="0.25">
      <c r="A204" s="569" t="s">
        <v>1699</v>
      </c>
      <c r="B204" s="576"/>
      <c r="C204" s="584" t="s">
        <v>1700</v>
      </c>
      <c r="D204" s="529" t="s">
        <v>754</v>
      </c>
      <c r="E204" s="572">
        <v>10808.032999999999</v>
      </c>
      <c r="F204" s="33">
        <v>9628.6419999999998</v>
      </c>
      <c r="G204" s="33">
        <v>9397.9210000000003</v>
      </c>
      <c r="H204" s="33">
        <v>10052.052</v>
      </c>
      <c r="I204" s="33">
        <v>9658.5910000000003</v>
      </c>
      <c r="J204" s="33">
        <v>9719.7479999999996</v>
      </c>
      <c r="K204" s="551">
        <v>10632.571</v>
      </c>
      <c r="L204" s="94">
        <v>9650.3269999999993</v>
      </c>
      <c r="M204" s="33">
        <v>10788.773999999999</v>
      </c>
      <c r="N204" s="33">
        <v>12232.022000000001</v>
      </c>
      <c r="O204" s="33">
        <v>15019.351000000001</v>
      </c>
      <c r="P204" s="551">
        <v>8598.3860000000004</v>
      </c>
      <c r="Q204" s="33">
        <v>114236.988</v>
      </c>
      <c r="R204" s="33">
        <v>126186.41800000001</v>
      </c>
      <c r="S204" s="212">
        <v>110.5</v>
      </c>
      <c r="T204" s="546" t="s">
        <v>755</v>
      </c>
      <c r="U204" s="334"/>
      <c r="V204" s="554" t="s">
        <v>1701</v>
      </c>
      <c r="W204" s="556" t="s">
        <v>1699</v>
      </c>
    </row>
    <row r="205" spans="1:23" x14ac:dyDescent="0.25">
      <c r="A205" s="569"/>
      <c r="B205" s="576"/>
      <c r="C205" s="584"/>
      <c r="D205" s="529" t="s">
        <v>756</v>
      </c>
      <c r="E205" s="572">
        <v>6955.9409999999998</v>
      </c>
      <c r="F205" s="33">
        <v>6252.4470000000001</v>
      </c>
      <c r="G205" s="33">
        <v>6585.116</v>
      </c>
      <c r="H205" s="33">
        <v>6086.0870000000004</v>
      </c>
      <c r="I205" s="33">
        <v>6042.33</v>
      </c>
      <c r="J205" s="33">
        <v>5808.5219999999999</v>
      </c>
      <c r="K205" s="551">
        <v>6381.0110000000004</v>
      </c>
      <c r="L205" s="94">
        <v>6842.9939999999997</v>
      </c>
      <c r="M205" s="33">
        <v>7261.6540000000005</v>
      </c>
      <c r="N205" s="33">
        <v>7981.0870000000004</v>
      </c>
      <c r="O205" s="33">
        <v>10351.206</v>
      </c>
      <c r="P205" s="551">
        <v>9464.5939999999991</v>
      </c>
      <c r="Q205" s="33">
        <v>67945.244000000006</v>
      </c>
      <c r="R205" s="33">
        <v>86012.989000000001</v>
      </c>
      <c r="S205" s="212">
        <v>126.6</v>
      </c>
      <c r="T205" s="546" t="s">
        <v>757</v>
      </c>
      <c r="U205" s="334"/>
      <c r="W205" s="556"/>
    </row>
    <row r="206" spans="1:23" x14ac:dyDescent="0.25">
      <c r="A206" s="569"/>
      <c r="B206" s="576"/>
      <c r="C206" s="584"/>
      <c r="D206" s="529"/>
      <c r="E206" s="572"/>
      <c r="F206" s="33"/>
      <c r="G206" s="33"/>
      <c r="H206" s="33"/>
      <c r="I206" s="33"/>
      <c r="J206" s="33"/>
      <c r="K206" s="551"/>
      <c r="L206" s="94"/>
      <c r="M206" s="33"/>
      <c r="N206" s="33"/>
      <c r="O206" s="33"/>
      <c r="P206" s="551"/>
      <c r="Q206" s="33"/>
      <c r="R206" s="33"/>
      <c r="S206" s="212"/>
      <c r="T206" s="546"/>
      <c r="U206" s="334"/>
      <c r="V206" s="554"/>
      <c r="W206" s="556"/>
    </row>
    <row r="207" spans="1:23" x14ac:dyDescent="0.25">
      <c r="A207" s="569" t="s">
        <v>1702</v>
      </c>
      <c r="B207" s="576"/>
      <c r="C207" s="584" t="s">
        <v>1703</v>
      </c>
      <c r="D207" s="568" t="s">
        <v>754</v>
      </c>
      <c r="E207" s="572">
        <v>5750.1580000000004</v>
      </c>
      <c r="F207" s="33">
        <v>5531.9660000000003</v>
      </c>
      <c r="G207" s="33">
        <v>5350.049</v>
      </c>
      <c r="H207" s="33">
        <v>4286.7849999999999</v>
      </c>
      <c r="I207" s="33">
        <v>5820.4589999999998</v>
      </c>
      <c r="J207" s="33">
        <v>5094.55</v>
      </c>
      <c r="K207" s="551">
        <v>5144.8760000000002</v>
      </c>
      <c r="L207" s="94">
        <v>6444.0820000000003</v>
      </c>
      <c r="M207" s="33">
        <v>4187.0259999999998</v>
      </c>
      <c r="N207" s="33">
        <v>5681.0050000000001</v>
      </c>
      <c r="O207" s="33">
        <v>4912.8159999999998</v>
      </c>
      <c r="P207" s="551">
        <v>3930.44</v>
      </c>
      <c r="Q207" s="33">
        <v>66736.476999999999</v>
      </c>
      <c r="R207" s="33">
        <v>62134.212</v>
      </c>
      <c r="S207" s="585">
        <v>93.1</v>
      </c>
      <c r="T207" s="546" t="s">
        <v>755</v>
      </c>
      <c r="U207" s="586"/>
      <c r="V207" s="554" t="s">
        <v>1704</v>
      </c>
      <c r="W207" s="556" t="s">
        <v>1702</v>
      </c>
    </row>
    <row r="208" spans="1:23" x14ac:dyDescent="0.25">
      <c r="A208" s="569"/>
      <c r="B208" s="576"/>
      <c r="C208" s="584" t="s">
        <v>1705</v>
      </c>
      <c r="D208" s="568" t="s">
        <v>756</v>
      </c>
      <c r="E208" s="572">
        <v>1576.568</v>
      </c>
      <c r="F208" s="33">
        <v>881.88099999999997</v>
      </c>
      <c r="G208" s="33">
        <v>899.91099999999994</v>
      </c>
      <c r="H208" s="33">
        <v>1437.4179999999999</v>
      </c>
      <c r="I208" s="33">
        <v>1238.7760000000001</v>
      </c>
      <c r="J208" s="33">
        <v>1283.2809999999999</v>
      </c>
      <c r="K208" s="551">
        <v>1661.5229999999999</v>
      </c>
      <c r="L208" s="94">
        <v>894.30100000000004</v>
      </c>
      <c r="M208" s="33">
        <v>1340.415</v>
      </c>
      <c r="N208" s="33">
        <v>847.19</v>
      </c>
      <c r="O208" s="33">
        <v>725.72699999999998</v>
      </c>
      <c r="P208" s="551">
        <v>384.09300000000002</v>
      </c>
      <c r="Q208" s="33">
        <v>8788.8610000000008</v>
      </c>
      <c r="R208" s="33">
        <v>13171.084000000001</v>
      </c>
      <c r="S208" s="585">
        <v>149.9</v>
      </c>
      <c r="T208" s="546" t="s">
        <v>757</v>
      </c>
      <c r="U208" s="586"/>
      <c r="W208" s="556"/>
    </row>
    <row r="209" spans="1:23" x14ac:dyDescent="0.25">
      <c r="A209" s="569"/>
      <c r="B209" s="576"/>
      <c r="C209" s="584"/>
      <c r="D209" s="568"/>
      <c r="E209" s="572"/>
      <c r="F209" s="33"/>
      <c r="G209" s="33"/>
      <c r="H209" s="33"/>
      <c r="I209" s="33"/>
      <c r="J209" s="33"/>
      <c r="K209" s="551"/>
      <c r="L209" s="94"/>
      <c r="M209" s="33"/>
      <c r="N209" s="33"/>
      <c r="O209" s="33"/>
      <c r="P209" s="551"/>
      <c r="Q209" s="33"/>
      <c r="R209" s="33"/>
      <c r="S209" s="585"/>
      <c r="T209" s="546"/>
      <c r="U209" s="586"/>
      <c r="V209" s="554"/>
      <c r="W209" s="556"/>
    </row>
    <row r="210" spans="1:23" x14ac:dyDescent="0.25">
      <c r="A210" s="569" t="s">
        <v>1706</v>
      </c>
      <c r="B210" s="576"/>
      <c r="C210" s="584" t="s">
        <v>1707</v>
      </c>
      <c r="D210" s="529" t="s">
        <v>754</v>
      </c>
      <c r="E210" s="572">
        <v>3674.087</v>
      </c>
      <c r="F210" s="33">
        <v>2658.788</v>
      </c>
      <c r="G210" s="33">
        <v>3568.6619999999998</v>
      </c>
      <c r="H210" s="33">
        <v>2907.8690000000001</v>
      </c>
      <c r="I210" s="33">
        <v>2724.4650000000001</v>
      </c>
      <c r="J210" s="33">
        <v>2719.241</v>
      </c>
      <c r="K210" s="551">
        <v>2447.4029999999998</v>
      </c>
      <c r="L210" s="94">
        <v>2823.1179999999999</v>
      </c>
      <c r="M210" s="33">
        <v>3242.85</v>
      </c>
      <c r="N210" s="33">
        <v>3768.5450000000001</v>
      </c>
      <c r="O210" s="33">
        <v>3767.875</v>
      </c>
      <c r="P210" s="551">
        <v>2506.4340000000002</v>
      </c>
      <c r="Q210" s="33">
        <v>35039.311999999998</v>
      </c>
      <c r="R210" s="33">
        <v>36809.337</v>
      </c>
      <c r="S210" s="585">
        <v>105.1</v>
      </c>
      <c r="T210" s="546" t="s">
        <v>755</v>
      </c>
      <c r="U210" s="586"/>
      <c r="V210" s="554" t="s">
        <v>1708</v>
      </c>
      <c r="W210" s="556" t="s">
        <v>1706</v>
      </c>
    </row>
    <row r="211" spans="1:23" x14ac:dyDescent="0.25">
      <c r="A211" s="569"/>
      <c r="B211" s="576"/>
      <c r="C211" s="584" t="s">
        <v>1709</v>
      </c>
      <c r="D211" s="529" t="s">
        <v>756</v>
      </c>
      <c r="E211" s="572">
        <v>565.88400000000001</v>
      </c>
      <c r="F211" s="33">
        <v>557.03599999999994</v>
      </c>
      <c r="G211" s="33">
        <v>764.45699999999999</v>
      </c>
      <c r="H211" s="33">
        <v>372.959</v>
      </c>
      <c r="I211" s="33">
        <v>147.149</v>
      </c>
      <c r="J211" s="33">
        <v>274.57600000000002</v>
      </c>
      <c r="K211" s="551">
        <v>44.875</v>
      </c>
      <c r="L211" s="94">
        <v>81.19</v>
      </c>
      <c r="M211" s="33">
        <v>351.71100000000001</v>
      </c>
      <c r="N211" s="33">
        <v>270.24099999999999</v>
      </c>
      <c r="O211" s="33">
        <v>385.00400000000002</v>
      </c>
      <c r="P211" s="551">
        <v>411.375</v>
      </c>
      <c r="Q211" s="33">
        <v>12753.199000000001</v>
      </c>
      <c r="R211" s="33">
        <v>4226.4570000000003</v>
      </c>
      <c r="S211" s="585">
        <v>33.1</v>
      </c>
      <c r="T211" s="546" t="s">
        <v>757</v>
      </c>
      <c r="U211" s="586"/>
      <c r="W211" s="556"/>
    </row>
    <row r="212" spans="1:23" x14ac:dyDescent="0.25">
      <c r="A212" s="569"/>
      <c r="B212" s="576"/>
      <c r="C212" s="584"/>
      <c r="D212" s="529"/>
      <c r="E212" s="572"/>
      <c r="F212" s="33"/>
      <c r="G212" s="33"/>
      <c r="H212" s="33"/>
      <c r="I212" s="33"/>
      <c r="J212" s="33"/>
      <c r="K212" s="551"/>
      <c r="L212" s="94"/>
      <c r="M212" s="33"/>
      <c r="N212" s="33"/>
      <c r="O212" s="33"/>
      <c r="P212" s="551"/>
      <c r="Q212" s="33"/>
      <c r="R212" s="33"/>
      <c r="S212" s="585"/>
      <c r="T212" s="546"/>
      <c r="U212" s="586"/>
      <c r="V212" s="554"/>
      <c r="W212" s="556"/>
    </row>
    <row r="213" spans="1:23" x14ac:dyDescent="0.25">
      <c r="A213" s="569" t="s">
        <v>1710</v>
      </c>
      <c r="B213" s="576"/>
      <c r="C213" s="584" t="s">
        <v>1711</v>
      </c>
      <c r="D213" s="529" t="s">
        <v>754</v>
      </c>
      <c r="E213" s="572">
        <v>3116.808</v>
      </c>
      <c r="F213" s="33">
        <v>2419.5360000000001</v>
      </c>
      <c r="G213" s="33">
        <v>3731.24</v>
      </c>
      <c r="H213" s="33">
        <v>2877.5839999999998</v>
      </c>
      <c r="I213" s="33">
        <v>3504.634</v>
      </c>
      <c r="J213" s="33">
        <v>3577.8290000000002</v>
      </c>
      <c r="K213" s="551">
        <v>3497.9470000000001</v>
      </c>
      <c r="L213" s="94">
        <v>2731.931</v>
      </c>
      <c r="M213" s="33">
        <v>3876.5010000000002</v>
      </c>
      <c r="N213" s="33">
        <v>4223.6270000000004</v>
      </c>
      <c r="O213" s="33">
        <v>4905.7510000000002</v>
      </c>
      <c r="P213" s="551">
        <v>4795.3980000000001</v>
      </c>
      <c r="Q213" s="33">
        <v>39152.247000000003</v>
      </c>
      <c r="R213" s="33">
        <v>43258.786</v>
      </c>
      <c r="S213" s="585">
        <v>110.5</v>
      </c>
      <c r="T213" s="546" t="s">
        <v>755</v>
      </c>
      <c r="U213" s="586"/>
      <c r="V213" s="554" t="s">
        <v>1712</v>
      </c>
      <c r="W213" s="556" t="s">
        <v>1710</v>
      </c>
    </row>
    <row r="214" spans="1:23" x14ac:dyDescent="0.25">
      <c r="A214" s="569"/>
      <c r="B214" s="576"/>
      <c r="C214" s="584"/>
      <c r="D214" s="529" t="s">
        <v>756</v>
      </c>
      <c r="E214" s="572">
        <v>1395.04</v>
      </c>
      <c r="F214" s="33">
        <v>2149.3209999999999</v>
      </c>
      <c r="G214" s="33">
        <v>2139.79</v>
      </c>
      <c r="H214" s="33">
        <v>866.16899999999998</v>
      </c>
      <c r="I214" s="33">
        <v>959.97699999999998</v>
      </c>
      <c r="J214" s="33">
        <v>682.70699999999999</v>
      </c>
      <c r="K214" s="551">
        <v>1146.0540000000001</v>
      </c>
      <c r="L214" s="94">
        <v>571.82399999999996</v>
      </c>
      <c r="M214" s="33">
        <v>1008.6079999999999</v>
      </c>
      <c r="N214" s="33">
        <v>1123.088</v>
      </c>
      <c r="O214" s="33">
        <v>1239.3009999999999</v>
      </c>
      <c r="P214" s="551">
        <v>1260.915</v>
      </c>
      <c r="Q214" s="33">
        <v>10141.255999999999</v>
      </c>
      <c r="R214" s="33">
        <v>14542.794</v>
      </c>
      <c r="S214" s="585">
        <v>143.4</v>
      </c>
      <c r="T214" s="546" t="s">
        <v>757</v>
      </c>
      <c r="U214" s="586"/>
      <c r="W214" s="556"/>
    </row>
    <row r="215" spans="1:23" x14ac:dyDescent="0.25">
      <c r="A215" s="569"/>
      <c r="B215" s="576"/>
      <c r="C215" s="584"/>
      <c r="D215" s="529"/>
      <c r="E215" s="572"/>
      <c r="F215" s="33"/>
      <c r="G215" s="33"/>
      <c r="H215" s="33"/>
      <c r="I215" s="33"/>
      <c r="J215" s="33"/>
      <c r="K215" s="551"/>
      <c r="L215" s="94"/>
      <c r="M215" s="33"/>
      <c r="N215" s="33"/>
      <c r="O215" s="33"/>
      <c r="P215" s="551"/>
      <c r="Q215" s="33"/>
      <c r="R215" s="33"/>
      <c r="S215" s="585"/>
      <c r="T215" s="546"/>
      <c r="U215" s="586"/>
      <c r="V215" s="554"/>
      <c r="W215" s="556"/>
    </row>
    <row r="216" spans="1:23" x14ac:dyDescent="0.25">
      <c r="A216" s="569" t="s">
        <v>1713</v>
      </c>
      <c r="B216" s="576"/>
      <c r="C216" s="584" t="s">
        <v>1714</v>
      </c>
      <c r="D216" s="529" t="s">
        <v>754</v>
      </c>
      <c r="E216" s="572">
        <v>4691.6319999999996</v>
      </c>
      <c r="F216" s="33">
        <v>4210.4849999999997</v>
      </c>
      <c r="G216" s="33">
        <v>5116.2129999999997</v>
      </c>
      <c r="H216" s="33">
        <v>5179.1880000000001</v>
      </c>
      <c r="I216" s="33">
        <v>4586.152</v>
      </c>
      <c r="J216" s="33">
        <v>5447.1450000000004</v>
      </c>
      <c r="K216" s="551">
        <v>5881.2749999999996</v>
      </c>
      <c r="L216" s="94">
        <v>7995.9970000000003</v>
      </c>
      <c r="M216" s="33">
        <v>9127.4840000000004</v>
      </c>
      <c r="N216" s="33">
        <v>5483.73</v>
      </c>
      <c r="O216" s="33">
        <v>6656.143</v>
      </c>
      <c r="P216" s="551">
        <v>6482.6509999999998</v>
      </c>
      <c r="Q216" s="33">
        <v>54259.521000000001</v>
      </c>
      <c r="R216" s="33">
        <v>70858.095000000001</v>
      </c>
      <c r="S216" s="585">
        <v>130.6</v>
      </c>
      <c r="T216" s="546" t="s">
        <v>755</v>
      </c>
      <c r="U216" s="586"/>
      <c r="V216" s="554" t="s">
        <v>1715</v>
      </c>
      <c r="W216" s="556" t="s">
        <v>1713</v>
      </c>
    </row>
    <row r="217" spans="1:23" x14ac:dyDescent="0.25">
      <c r="A217" s="569"/>
      <c r="B217" s="576"/>
      <c r="C217" s="584"/>
      <c r="D217" s="529" t="s">
        <v>756</v>
      </c>
      <c r="E217" s="572">
        <v>1113.0440000000001</v>
      </c>
      <c r="F217" s="33">
        <v>1106.4469999999999</v>
      </c>
      <c r="G217" s="33">
        <v>1312.586</v>
      </c>
      <c r="H217" s="33">
        <v>816.79300000000001</v>
      </c>
      <c r="I217" s="33">
        <v>1125.165</v>
      </c>
      <c r="J217" s="33">
        <v>1089.884</v>
      </c>
      <c r="K217" s="551">
        <v>904.798</v>
      </c>
      <c r="L217" s="94">
        <v>1320.53</v>
      </c>
      <c r="M217" s="33">
        <v>907.46900000000005</v>
      </c>
      <c r="N217" s="33">
        <v>993.38800000000003</v>
      </c>
      <c r="O217" s="33">
        <v>1258.3699999999999</v>
      </c>
      <c r="P217" s="551">
        <v>1902.231</v>
      </c>
      <c r="Q217" s="33">
        <v>17737.831999999999</v>
      </c>
      <c r="R217" s="33">
        <v>13850.705</v>
      </c>
      <c r="S217" s="585">
        <v>78.099999999999994</v>
      </c>
      <c r="T217" s="546" t="s">
        <v>757</v>
      </c>
      <c r="U217" s="586"/>
      <c r="W217" s="556"/>
    </row>
    <row r="218" spans="1:23" x14ac:dyDescent="0.25">
      <c r="A218" s="569"/>
      <c r="B218" s="576"/>
      <c r="C218" s="584"/>
      <c r="D218" s="529"/>
      <c r="E218" s="572"/>
      <c r="F218" s="33"/>
      <c r="G218" s="33"/>
      <c r="H218" s="33"/>
      <c r="I218" s="33"/>
      <c r="J218" s="33"/>
      <c r="K218" s="551"/>
      <c r="L218" s="94"/>
      <c r="M218" s="33"/>
      <c r="N218" s="33"/>
      <c r="O218" s="33"/>
      <c r="P218" s="551"/>
      <c r="Q218" s="33"/>
      <c r="R218" s="33"/>
      <c r="S218" s="585"/>
      <c r="T218" s="546"/>
      <c r="U218" s="586"/>
      <c r="V218" s="554"/>
      <c r="W218" s="556"/>
    </row>
    <row r="219" spans="1:23" x14ac:dyDescent="0.25">
      <c r="A219" s="569" t="s">
        <v>1716</v>
      </c>
      <c r="B219" s="576"/>
      <c r="C219" s="584" t="s">
        <v>1717</v>
      </c>
      <c r="D219" s="568" t="s">
        <v>754</v>
      </c>
      <c r="E219" s="572">
        <v>604.77200000000005</v>
      </c>
      <c r="F219" s="33">
        <v>1906.8009999999999</v>
      </c>
      <c r="G219" s="33">
        <v>2259.444</v>
      </c>
      <c r="H219" s="33">
        <v>2046.931</v>
      </c>
      <c r="I219" s="33">
        <v>3075.34</v>
      </c>
      <c r="J219" s="33">
        <v>2131.7199999999998</v>
      </c>
      <c r="K219" s="551">
        <v>1225.8720000000001</v>
      </c>
      <c r="L219" s="94">
        <v>1506.172</v>
      </c>
      <c r="M219" s="33">
        <v>2329.3739999999998</v>
      </c>
      <c r="N219" s="33">
        <v>858.80600000000004</v>
      </c>
      <c r="O219" s="33">
        <v>621.84100000000001</v>
      </c>
      <c r="P219" s="551">
        <v>761.59799999999996</v>
      </c>
      <c r="Q219" s="33">
        <v>9627.5259999999998</v>
      </c>
      <c r="R219" s="33">
        <v>19328.670999999998</v>
      </c>
      <c r="S219" s="585">
        <v>200.8</v>
      </c>
      <c r="T219" s="546" t="s">
        <v>755</v>
      </c>
      <c r="U219" s="586"/>
      <c r="V219" s="554" t="s">
        <v>1718</v>
      </c>
      <c r="W219" s="556" t="s">
        <v>1716</v>
      </c>
    </row>
    <row r="220" spans="1:23" x14ac:dyDescent="0.25">
      <c r="A220" s="569"/>
      <c r="B220" s="576"/>
      <c r="C220" s="584" t="s">
        <v>1719</v>
      </c>
      <c r="D220" s="568" t="s">
        <v>756</v>
      </c>
      <c r="E220" s="572">
        <v>116.646</v>
      </c>
      <c r="F220" s="33">
        <v>887.38599999999997</v>
      </c>
      <c r="G220" s="33">
        <v>344.03800000000001</v>
      </c>
      <c r="H220" s="33">
        <v>664.95100000000002</v>
      </c>
      <c r="I220" s="33">
        <v>504.24599999999998</v>
      </c>
      <c r="J220" s="33">
        <v>378.10899999999998</v>
      </c>
      <c r="K220" s="551">
        <v>346.08300000000003</v>
      </c>
      <c r="L220" s="94">
        <v>365.02699999999999</v>
      </c>
      <c r="M220" s="33">
        <v>378.601</v>
      </c>
      <c r="N220" s="33">
        <v>346.97</v>
      </c>
      <c r="O220" s="33">
        <v>269.76100000000002</v>
      </c>
      <c r="P220" s="551">
        <v>403.04399999999998</v>
      </c>
      <c r="Q220" s="33">
        <v>682.13300000000004</v>
      </c>
      <c r="R220" s="33">
        <v>5004.8620000000001</v>
      </c>
      <c r="S220" s="585">
        <v>733.7</v>
      </c>
      <c r="T220" s="546" t="s">
        <v>757</v>
      </c>
      <c r="U220" s="586"/>
      <c r="W220" s="556"/>
    </row>
    <row r="221" spans="1:23" x14ac:dyDescent="0.25">
      <c r="A221" s="569"/>
      <c r="B221" s="576"/>
      <c r="C221" s="584"/>
      <c r="D221" s="568"/>
      <c r="E221" s="572"/>
      <c r="F221" s="33"/>
      <c r="G221" s="33"/>
      <c r="H221" s="33"/>
      <c r="I221" s="33"/>
      <c r="J221" s="33"/>
      <c r="K221" s="551"/>
      <c r="L221" s="94"/>
      <c r="M221" s="33"/>
      <c r="N221" s="33"/>
      <c r="O221" s="33"/>
      <c r="P221" s="551"/>
      <c r="Q221" s="33"/>
      <c r="R221" s="33"/>
      <c r="S221" s="585"/>
      <c r="T221" s="546"/>
      <c r="U221" s="586"/>
      <c r="V221" s="554"/>
      <c r="W221" s="556"/>
    </row>
    <row r="222" spans="1:23" x14ac:dyDescent="0.25">
      <c r="A222" s="569" t="s">
        <v>1720</v>
      </c>
      <c r="B222" s="576"/>
      <c r="C222" s="584" t="s">
        <v>1721</v>
      </c>
      <c r="D222" s="529" t="s">
        <v>754</v>
      </c>
      <c r="E222" s="572">
        <v>114.91800000000001</v>
      </c>
      <c r="F222" s="33">
        <v>95.197999999999993</v>
      </c>
      <c r="G222" s="33">
        <v>91.597999999999999</v>
      </c>
      <c r="H222" s="33">
        <v>124.34099999999999</v>
      </c>
      <c r="I222" s="33">
        <v>212.178</v>
      </c>
      <c r="J222" s="33">
        <v>90.826999999999998</v>
      </c>
      <c r="K222" s="551">
        <v>121.297</v>
      </c>
      <c r="L222" s="94">
        <v>177.476</v>
      </c>
      <c r="M222" s="33">
        <v>175.13200000000001</v>
      </c>
      <c r="N222" s="33">
        <v>242.321</v>
      </c>
      <c r="O222" s="33">
        <v>142.91499999999999</v>
      </c>
      <c r="P222" s="551">
        <v>217.83</v>
      </c>
      <c r="Q222" s="33">
        <v>1599.7090000000001</v>
      </c>
      <c r="R222" s="33">
        <v>1806.0309999999999</v>
      </c>
      <c r="S222" s="585">
        <v>112.9</v>
      </c>
      <c r="T222" s="546" t="s">
        <v>755</v>
      </c>
      <c r="U222" s="586"/>
      <c r="V222" s="554" t="s">
        <v>1722</v>
      </c>
      <c r="W222" s="556" t="s">
        <v>1720</v>
      </c>
    </row>
    <row r="223" spans="1:23" x14ac:dyDescent="0.25">
      <c r="A223" s="569"/>
      <c r="B223" s="576"/>
      <c r="C223" s="584" t="s">
        <v>1170</v>
      </c>
      <c r="D223" s="529" t="s">
        <v>756</v>
      </c>
      <c r="E223" s="572" t="s">
        <v>233</v>
      </c>
      <c r="F223" s="33" t="s">
        <v>233</v>
      </c>
      <c r="G223" s="33" t="s">
        <v>233</v>
      </c>
      <c r="H223" s="33">
        <v>2.7E-2</v>
      </c>
      <c r="I223" s="33">
        <v>5.2999999999999999E-2</v>
      </c>
      <c r="J223" s="33" t="s">
        <v>233</v>
      </c>
      <c r="K223" s="551">
        <v>1.3109999999999999</v>
      </c>
      <c r="L223" s="94">
        <v>6.0000000000000001E-3</v>
      </c>
      <c r="M223" s="33" t="s">
        <v>233</v>
      </c>
      <c r="N223" s="33">
        <v>1.242</v>
      </c>
      <c r="O223" s="33">
        <v>2.1739999999999999</v>
      </c>
      <c r="P223" s="551">
        <v>1.304</v>
      </c>
      <c r="Q223" s="33">
        <v>1.179</v>
      </c>
      <c r="R223" s="33">
        <v>6.117</v>
      </c>
      <c r="S223" s="585">
        <v>518.79999999999995</v>
      </c>
      <c r="T223" s="546" t="s">
        <v>757</v>
      </c>
      <c r="U223" s="586"/>
      <c r="V223" s="516" t="s">
        <v>1723</v>
      </c>
      <c r="W223" s="556"/>
    </row>
    <row r="224" spans="1:23" x14ac:dyDescent="0.25">
      <c r="A224" s="569"/>
      <c r="B224" s="576"/>
      <c r="C224" s="584"/>
      <c r="D224" s="529"/>
      <c r="E224" s="572"/>
      <c r="F224" s="33"/>
      <c r="G224" s="33"/>
      <c r="H224" s="33"/>
      <c r="I224" s="33"/>
      <c r="J224" s="33"/>
      <c r="K224" s="551"/>
      <c r="L224" s="94"/>
      <c r="M224" s="33"/>
      <c r="N224" s="33"/>
      <c r="O224" s="33"/>
      <c r="P224" s="551"/>
      <c r="Q224" s="33"/>
      <c r="R224" s="33"/>
      <c r="S224" s="585"/>
      <c r="T224" s="546"/>
      <c r="U224" s="586"/>
      <c r="V224" s="554"/>
      <c r="W224" s="556"/>
    </row>
    <row r="225" spans="1:23" x14ac:dyDescent="0.25">
      <c r="A225" s="569" t="s">
        <v>1724</v>
      </c>
      <c r="B225" s="576"/>
      <c r="C225" s="584" t="s">
        <v>1725</v>
      </c>
      <c r="D225" s="568" t="s">
        <v>754</v>
      </c>
      <c r="E225" s="572">
        <v>2255.4169999999999</v>
      </c>
      <c r="F225" s="33">
        <v>2333.0100000000002</v>
      </c>
      <c r="G225" s="33">
        <v>3111.2559999999999</v>
      </c>
      <c r="H225" s="33">
        <v>4063.614</v>
      </c>
      <c r="I225" s="33">
        <v>5522.4790000000003</v>
      </c>
      <c r="J225" s="33">
        <v>4317.6980000000003</v>
      </c>
      <c r="K225" s="551">
        <v>5087.4179999999997</v>
      </c>
      <c r="L225" s="94">
        <v>4834.0559999999996</v>
      </c>
      <c r="M225" s="33">
        <v>2718.5920000000001</v>
      </c>
      <c r="N225" s="33">
        <v>2801.9229999999998</v>
      </c>
      <c r="O225" s="33">
        <v>3066.777</v>
      </c>
      <c r="P225" s="551">
        <v>3231.9789999999998</v>
      </c>
      <c r="Q225" s="33">
        <v>39594.961000000003</v>
      </c>
      <c r="R225" s="33">
        <v>43344.218999999997</v>
      </c>
      <c r="S225" s="585">
        <v>109.5</v>
      </c>
      <c r="T225" s="546" t="s">
        <v>755</v>
      </c>
      <c r="U225" s="586"/>
      <c r="V225" s="554" t="s">
        <v>1726</v>
      </c>
      <c r="W225" s="556" t="s">
        <v>1724</v>
      </c>
    </row>
    <row r="226" spans="1:23" x14ac:dyDescent="0.25">
      <c r="A226" s="569"/>
      <c r="B226" s="576"/>
      <c r="C226" s="584"/>
      <c r="D226" s="568" t="s">
        <v>756</v>
      </c>
      <c r="E226" s="572">
        <v>2365.8580000000002</v>
      </c>
      <c r="F226" s="33">
        <v>2073.9989999999998</v>
      </c>
      <c r="G226" s="33">
        <v>2761.7779999999998</v>
      </c>
      <c r="H226" s="33">
        <v>3219.9609999999998</v>
      </c>
      <c r="I226" s="33">
        <v>4540.1750000000002</v>
      </c>
      <c r="J226" s="33">
        <v>3679.739</v>
      </c>
      <c r="K226" s="551">
        <v>3589.6840000000002</v>
      </c>
      <c r="L226" s="94">
        <v>2103.1489999999999</v>
      </c>
      <c r="M226" s="33">
        <v>1204.9079999999999</v>
      </c>
      <c r="N226" s="33">
        <v>1250.8409999999999</v>
      </c>
      <c r="O226" s="33">
        <v>1793.472</v>
      </c>
      <c r="P226" s="551">
        <v>1436.002</v>
      </c>
      <c r="Q226" s="33">
        <v>29524.77</v>
      </c>
      <c r="R226" s="33">
        <v>30019.565999999999</v>
      </c>
      <c r="S226" s="585">
        <v>101.7</v>
      </c>
      <c r="T226" s="546" t="s">
        <v>757</v>
      </c>
      <c r="U226" s="586"/>
      <c r="W226" s="556"/>
    </row>
    <row r="227" spans="1:23" x14ac:dyDescent="0.25">
      <c r="A227" s="569"/>
      <c r="B227" s="576"/>
      <c r="C227" s="584"/>
      <c r="D227" s="568"/>
      <c r="E227" s="572"/>
      <c r="F227" s="33"/>
      <c r="G227" s="33"/>
      <c r="H227" s="33"/>
      <c r="I227" s="33"/>
      <c r="J227" s="33"/>
      <c r="K227" s="551"/>
      <c r="L227" s="94"/>
      <c r="M227" s="33"/>
      <c r="N227" s="33"/>
      <c r="O227" s="33"/>
      <c r="P227" s="551"/>
      <c r="Q227" s="33"/>
      <c r="R227" s="33"/>
      <c r="S227" s="585"/>
      <c r="T227" s="546"/>
      <c r="U227" s="586"/>
      <c r="V227" s="554"/>
      <c r="W227" s="556"/>
    </row>
    <row r="228" spans="1:23" x14ac:dyDescent="0.25">
      <c r="A228" s="569" t="s">
        <v>1727</v>
      </c>
      <c r="B228" s="576"/>
      <c r="C228" s="584" t="s">
        <v>1728</v>
      </c>
      <c r="D228" s="529" t="s">
        <v>754</v>
      </c>
      <c r="E228" s="572">
        <v>97.394999999999996</v>
      </c>
      <c r="F228" s="33">
        <v>105.02500000000001</v>
      </c>
      <c r="G228" s="33">
        <v>188.172</v>
      </c>
      <c r="H228" s="33">
        <v>57.816000000000003</v>
      </c>
      <c r="I228" s="33">
        <v>131.19</v>
      </c>
      <c r="J228" s="33">
        <v>116.26900000000001</v>
      </c>
      <c r="K228" s="551">
        <v>79.161000000000001</v>
      </c>
      <c r="L228" s="94">
        <v>135.66999999999999</v>
      </c>
      <c r="M228" s="33">
        <v>74.108999999999995</v>
      </c>
      <c r="N228" s="33">
        <v>98.864999999999995</v>
      </c>
      <c r="O228" s="33">
        <v>65.260000000000005</v>
      </c>
      <c r="P228" s="551">
        <v>92.412000000000006</v>
      </c>
      <c r="Q228" s="33">
        <v>1272.979</v>
      </c>
      <c r="R228" s="33">
        <v>1241.3440000000001</v>
      </c>
      <c r="S228" s="585">
        <v>97.5</v>
      </c>
      <c r="T228" s="546" t="s">
        <v>755</v>
      </c>
      <c r="U228" s="586"/>
      <c r="V228" s="554" t="s">
        <v>1729</v>
      </c>
      <c r="W228" s="556" t="s">
        <v>1727</v>
      </c>
    </row>
    <row r="229" spans="1:23" x14ac:dyDescent="0.25">
      <c r="A229" s="569"/>
      <c r="B229" s="576"/>
      <c r="C229" s="584"/>
      <c r="D229" s="529" t="s">
        <v>756</v>
      </c>
      <c r="E229" s="572">
        <v>4996.5290000000005</v>
      </c>
      <c r="F229" s="33">
        <v>5629.7740000000003</v>
      </c>
      <c r="G229" s="33">
        <v>7997.866</v>
      </c>
      <c r="H229" s="33">
        <v>8088.5280000000002</v>
      </c>
      <c r="I229" s="33">
        <v>9426.8559999999998</v>
      </c>
      <c r="J229" s="33">
        <v>9157.4380000000001</v>
      </c>
      <c r="K229" s="551">
        <v>9483.5959999999995</v>
      </c>
      <c r="L229" s="94">
        <v>6607.2910000000002</v>
      </c>
      <c r="M229" s="33">
        <v>4628.5540000000001</v>
      </c>
      <c r="N229" s="33">
        <v>4979.7929999999997</v>
      </c>
      <c r="O229" s="33">
        <v>4476.8519999999999</v>
      </c>
      <c r="P229" s="551">
        <v>3096.43</v>
      </c>
      <c r="Q229" s="33">
        <v>78947.11</v>
      </c>
      <c r="R229" s="33">
        <v>78569.506999999998</v>
      </c>
      <c r="S229" s="585">
        <v>99.5</v>
      </c>
      <c r="T229" s="546" t="s">
        <v>757</v>
      </c>
      <c r="U229" s="586"/>
      <c r="W229" s="556"/>
    </row>
    <row r="230" spans="1:23" x14ac:dyDescent="0.25">
      <c r="A230" s="569"/>
      <c r="B230" s="576"/>
      <c r="C230" s="584"/>
      <c r="D230" s="529"/>
      <c r="E230" s="572"/>
      <c r="F230" s="33"/>
      <c r="G230" s="33"/>
      <c r="H230" s="33"/>
      <c r="I230" s="33"/>
      <c r="J230" s="33"/>
      <c r="K230" s="551"/>
      <c r="L230" s="94"/>
      <c r="M230" s="33"/>
      <c r="N230" s="33"/>
      <c r="O230" s="33"/>
      <c r="P230" s="551"/>
      <c r="Q230" s="33"/>
      <c r="R230" s="33"/>
      <c r="S230" s="585"/>
      <c r="T230" s="546"/>
      <c r="U230" s="586"/>
      <c r="V230" s="554"/>
      <c r="W230" s="556"/>
    </row>
    <row r="231" spans="1:23" x14ac:dyDescent="0.25">
      <c r="A231" s="569" t="s">
        <v>1730</v>
      </c>
      <c r="B231" s="576"/>
      <c r="C231" s="584" t="s">
        <v>1731</v>
      </c>
      <c r="D231" s="529" t="s">
        <v>754</v>
      </c>
      <c r="E231" s="572">
        <v>5531.5150000000003</v>
      </c>
      <c r="F231" s="33">
        <v>6309.37</v>
      </c>
      <c r="G231" s="33">
        <v>8453.5619999999999</v>
      </c>
      <c r="H231" s="33">
        <v>9045.3529999999992</v>
      </c>
      <c r="I231" s="33">
        <v>10484.857</v>
      </c>
      <c r="J231" s="33">
        <v>10106.65</v>
      </c>
      <c r="K231" s="551">
        <v>12396.888999999999</v>
      </c>
      <c r="L231" s="94">
        <v>10300.98</v>
      </c>
      <c r="M231" s="33">
        <v>8049.1970000000001</v>
      </c>
      <c r="N231" s="33">
        <v>8508.4290000000001</v>
      </c>
      <c r="O231" s="33">
        <v>9109.6360000000004</v>
      </c>
      <c r="P231" s="551">
        <v>8338.9330000000009</v>
      </c>
      <c r="Q231" s="33">
        <v>98638.68</v>
      </c>
      <c r="R231" s="33">
        <v>106635.371</v>
      </c>
      <c r="S231" s="585">
        <v>108.1</v>
      </c>
      <c r="T231" s="546" t="s">
        <v>755</v>
      </c>
      <c r="U231" s="586"/>
      <c r="V231" s="554" t="s">
        <v>1732</v>
      </c>
      <c r="W231" s="556" t="s">
        <v>1730</v>
      </c>
    </row>
    <row r="232" spans="1:23" x14ac:dyDescent="0.25">
      <c r="A232" s="569"/>
      <c r="B232" s="576"/>
      <c r="C232" s="584" t="s">
        <v>1733</v>
      </c>
      <c r="D232" s="529" t="s">
        <v>756</v>
      </c>
      <c r="E232" s="572">
        <v>3815.4140000000002</v>
      </c>
      <c r="F232" s="33">
        <v>3273.2510000000002</v>
      </c>
      <c r="G232" s="33">
        <v>5086.7520000000004</v>
      </c>
      <c r="H232" s="33">
        <v>4644.51</v>
      </c>
      <c r="I232" s="33">
        <v>4756.4260000000004</v>
      </c>
      <c r="J232" s="33">
        <v>5165.826</v>
      </c>
      <c r="K232" s="551">
        <v>6628.049</v>
      </c>
      <c r="L232" s="94">
        <v>5399.9809999999998</v>
      </c>
      <c r="M232" s="33">
        <v>4293.6809999999996</v>
      </c>
      <c r="N232" s="33">
        <v>4900.8980000000001</v>
      </c>
      <c r="O232" s="33">
        <v>4158.3670000000002</v>
      </c>
      <c r="P232" s="551">
        <v>4363.3549999999996</v>
      </c>
      <c r="Q232" s="33">
        <v>90780.168000000005</v>
      </c>
      <c r="R232" s="33">
        <v>56486.51</v>
      </c>
      <c r="S232" s="585">
        <v>62.2</v>
      </c>
      <c r="T232" s="546" t="s">
        <v>757</v>
      </c>
      <c r="U232" s="586"/>
      <c r="V232" s="516" t="s">
        <v>1734</v>
      </c>
      <c r="W232" s="556"/>
    </row>
    <row r="233" spans="1:23" x14ac:dyDescent="0.25">
      <c r="A233" s="569"/>
      <c r="B233" s="576"/>
      <c r="C233" s="584"/>
      <c r="D233" s="529"/>
      <c r="E233" s="572"/>
      <c r="F233" s="33"/>
      <c r="G233" s="33"/>
      <c r="H233" s="33"/>
      <c r="I233" s="33"/>
      <c r="J233" s="33"/>
      <c r="K233" s="551"/>
      <c r="L233" s="94"/>
      <c r="M233" s="33"/>
      <c r="N233" s="33"/>
      <c r="O233" s="33"/>
      <c r="P233" s="551"/>
      <c r="Q233" s="33"/>
      <c r="R233" s="33"/>
      <c r="S233" s="585"/>
      <c r="T233" s="546"/>
      <c r="U233" s="586"/>
      <c r="V233" s="554"/>
      <c r="W233" s="556"/>
    </row>
    <row r="234" spans="1:23" x14ac:dyDescent="0.25">
      <c r="A234" s="569" t="s">
        <v>1735</v>
      </c>
      <c r="B234" s="576"/>
      <c r="C234" s="584" t="s">
        <v>1736</v>
      </c>
      <c r="D234" s="529" t="s">
        <v>754</v>
      </c>
      <c r="E234" s="572">
        <v>7166.8130000000001</v>
      </c>
      <c r="F234" s="33">
        <v>7085.8829999999998</v>
      </c>
      <c r="G234" s="33">
        <v>7368.0789999999997</v>
      </c>
      <c r="H234" s="33">
        <v>6889.5860000000002</v>
      </c>
      <c r="I234" s="33">
        <v>9007.1309999999994</v>
      </c>
      <c r="J234" s="33">
        <v>8364.9770000000008</v>
      </c>
      <c r="K234" s="551">
        <v>11184.062</v>
      </c>
      <c r="L234" s="94">
        <v>9283.94</v>
      </c>
      <c r="M234" s="33">
        <v>9327.2819999999992</v>
      </c>
      <c r="N234" s="33">
        <v>10492.08</v>
      </c>
      <c r="O234" s="33">
        <v>9952.9740000000002</v>
      </c>
      <c r="P234" s="551">
        <v>7869.549</v>
      </c>
      <c r="Q234" s="33">
        <v>106304.07399999999</v>
      </c>
      <c r="R234" s="33">
        <v>103992.356</v>
      </c>
      <c r="S234" s="585">
        <v>97.8</v>
      </c>
      <c r="T234" s="546" t="s">
        <v>755</v>
      </c>
      <c r="U234" s="586"/>
      <c r="V234" s="554" t="s">
        <v>1737</v>
      </c>
      <c r="W234" s="556" t="s">
        <v>1735</v>
      </c>
    </row>
    <row r="235" spans="1:23" s="9" customFormat="1" x14ac:dyDescent="0.25">
      <c r="A235" s="569"/>
      <c r="B235" s="576"/>
      <c r="C235" s="584"/>
      <c r="D235" s="529" t="s">
        <v>756</v>
      </c>
      <c r="E235" s="572">
        <v>55.399000000000001</v>
      </c>
      <c r="F235" s="33">
        <v>107.14100000000001</v>
      </c>
      <c r="G235" s="33">
        <v>88.385000000000005</v>
      </c>
      <c r="H235" s="33">
        <v>187.267</v>
      </c>
      <c r="I235" s="33">
        <v>100.79900000000001</v>
      </c>
      <c r="J235" s="33">
        <v>141.786</v>
      </c>
      <c r="K235" s="551">
        <v>241.85400000000001</v>
      </c>
      <c r="L235" s="94">
        <v>208.08</v>
      </c>
      <c r="M235" s="33">
        <v>217.53700000000001</v>
      </c>
      <c r="N235" s="33">
        <v>165.19300000000001</v>
      </c>
      <c r="O235" s="33">
        <v>297.226</v>
      </c>
      <c r="P235" s="551">
        <v>159.25899999999999</v>
      </c>
      <c r="Q235" s="33">
        <v>1120.3599999999999</v>
      </c>
      <c r="R235" s="33">
        <v>1969.9259999999999</v>
      </c>
      <c r="S235" s="585">
        <v>175.8</v>
      </c>
      <c r="T235" s="546" t="s">
        <v>757</v>
      </c>
      <c r="U235" s="586"/>
      <c r="V235" s="779"/>
      <c r="W235" s="556"/>
    </row>
    <row r="236" spans="1:23" s="9" customFormat="1" x14ac:dyDescent="0.25">
      <c r="A236" s="552"/>
      <c r="B236" s="562"/>
      <c r="C236" s="295"/>
      <c r="D236" s="568"/>
      <c r="E236" s="467"/>
      <c r="F236" s="470"/>
      <c r="G236" s="470"/>
      <c r="H236" s="470"/>
      <c r="I236" s="470"/>
      <c r="J236" s="470"/>
      <c r="K236" s="678"/>
      <c r="L236" s="467"/>
      <c r="M236" s="470"/>
      <c r="N236" s="470"/>
      <c r="O236" s="470"/>
      <c r="P236" s="678"/>
      <c r="Q236" s="470"/>
      <c r="R236" s="468"/>
      <c r="S236" s="334"/>
      <c r="T236" s="546"/>
      <c r="U236" s="334"/>
      <c r="V236" s="554"/>
      <c r="W236" s="556"/>
    </row>
    <row r="237" spans="1:23" s="9" customFormat="1" x14ac:dyDescent="0.25">
      <c r="A237" s="552" t="s">
        <v>1738</v>
      </c>
      <c r="B237" s="562"/>
      <c r="C237" s="295" t="s">
        <v>1739</v>
      </c>
      <c r="D237" s="568" t="s">
        <v>754</v>
      </c>
      <c r="E237" s="94">
        <v>6820.9669999999996</v>
      </c>
      <c r="F237" s="33">
        <v>6808.7139999999999</v>
      </c>
      <c r="G237" s="33">
        <v>7509.9319999999998</v>
      </c>
      <c r="H237" s="33">
        <v>6905.7569999999996</v>
      </c>
      <c r="I237" s="33">
        <v>7822.42</v>
      </c>
      <c r="J237" s="33">
        <v>7196.723</v>
      </c>
      <c r="K237" s="551">
        <v>7692.1890000000003</v>
      </c>
      <c r="L237" s="94">
        <v>5108.57</v>
      </c>
      <c r="M237" s="33">
        <v>13653.695</v>
      </c>
      <c r="N237" s="33">
        <v>10079.584000000001</v>
      </c>
      <c r="O237" s="33">
        <v>11720.003000000001</v>
      </c>
      <c r="P237" s="551">
        <v>6692.6130000000003</v>
      </c>
      <c r="Q237" s="33">
        <v>87880.815000000002</v>
      </c>
      <c r="R237" s="33">
        <v>98011.167000000001</v>
      </c>
      <c r="S237" s="66">
        <v>111.5</v>
      </c>
      <c r="T237" s="546" t="s">
        <v>755</v>
      </c>
      <c r="U237" s="334"/>
      <c r="V237" s="554" t="s">
        <v>1740</v>
      </c>
      <c r="W237" s="556" t="s">
        <v>1738</v>
      </c>
    </row>
    <row r="238" spans="1:23" s="9" customFormat="1" x14ac:dyDescent="0.25">
      <c r="A238" s="552"/>
      <c r="B238" s="562"/>
      <c r="C238" s="295"/>
      <c r="D238" s="568" t="s">
        <v>756</v>
      </c>
      <c r="E238" s="94">
        <v>6257.5820000000003</v>
      </c>
      <c r="F238" s="33">
        <v>6934.7780000000002</v>
      </c>
      <c r="G238" s="33">
        <v>7082.0749999999998</v>
      </c>
      <c r="H238" s="33">
        <v>9155.7469999999994</v>
      </c>
      <c r="I238" s="33">
        <v>6928.6660000000002</v>
      </c>
      <c r="J238" s="33">
        <v>7393.8819999999996</v>
      </c>
      <c r="K238" s="551">
        <v>6466.9750000000004</v>
      </c>
      <c r="L238" s="94">
        <v>3433.752</v>
      </c>
      <c r="M238" s="33">
        <v>14813.155000000001</v>
      </c>
      <c r="N238" s="33">
        <v>10074.512000000001</v>
      </c>
      <c r="O238" s="33">
        <v>12824.6</v>
      </c>
      <c r="P238" s="551">
        <v>10265.566000000001</v>
      </c>
      <c r="Q238" s="33">
        <v>77934.225000000006</v>
      </c>
      <c r="R238" s="33">
        <v>101631.29</v>
      </c>
      <c r="S238" s="66">
        <v>130.4</v>
      </c>
      <c r="T238" s="546" t="s">
        <v>757</v>
      </c>
      <c r="U238" s="334"/>
      <c r="W238" s="556"/>
    </row>
    <row r="239" spans="1:23" s="9" customFormat="1" x14ac:dyDescent="0.25">
      <c r="A239" s="552"/>
      <c r="B239" s="562"/>
      <c r="C239" s="295"/>
      <c r="D239" s="568"/>
      <c r="E239" s="94"/>
      <c r="F239" s="33"/>
      <c r="G239" s="33"/>
      <c r="H239" s="33"/>
      <c r="I239" s="33"/>
      <c r="J239" s="33"/>
      <c r="K239" s="551"/>
      <c r="L239" s="94"/>
      <c r="M239" s="33"/>
      <c r="N239" s="33"/>
      <c r="O239" s="33"/>
      <c r="P239" s="551"/>
      <c r="Q239" s="33"/>
      <c r="R239" s="33"/>
      <c r="S239" s="66"/>
      <c r="T239" s="546"/>
      <c r="U239" s="334"/>
      <c r="V239" s="554"/>
      <c r="W239" s="556"/>
    </row>
    <row r="240" spans="1:23" x14ac:dyDescent="0.25">
      <c r="A240" s="569" t="s">
        <v>1741</v>
      </c>
      <c r="B240" s="576"/>
      <c r="C240" s="584" t="s">
        <v>1742</v>
      </c>
      <c r="D240" s="529" t="s">
        <v>754</v>
      </c>
      <c r="E240" s="572">
        <v>13199.798000000001</v>
      </c>
      <c r="F240" s="33">
        <v>13605.262000000001</v>
      </c>
      <c r="G240" s="33">
        <v>10698.83</v>
      </c>
      <c r="H240" s="33">
        <v>16133.838</v>
      </c>
      <c r="I240" s="33">
        <v>14757.258</v>
      </c>
      <c r="J240" s="33">
        <v>13291.754999999999</v>
      </c>
      <c r="K240" s="551">
        <v>12753.118</v>
      </c>
      <c r="L240" s="94">
        <v>9089.3060000000005</v>
      </c>
      <c r="M240" s="33">
        <v>13629.843000000001</v>
      </c>
      <c r="N240" s="33">
        <v>15119.95</v>
      </c>
      <c r="O240" s="33">
        <v>12404.608</v>
      </c>
      <c r="P240" s="551">
        <v>10116.537</v>
      </c>
      <c r="Q240" s="33">
        <v>178245.89199999999</v>
      </c>
      <c r="R240" s="33">
        <v>154800.103</v>
      </c>
      <c r="S240" s="585">
        <v>86.8</v>
      </c>
      <c r="T240" s="546" t="s">
        <v>755</v>
      </c>
      <c r="U240" s="586"/>
      <c r="V240" s="512" t="s">
        <v>1743</v>
      </c>
      <c r="W240" s="556" t="s">
        <v>1741</v>
      </c>
    </row>
    <row r="241" spans="1:23" x14ac:dyDescent="0.25">
      <c r="A241" s="569"/>
      <c r="B241" s="576"/>
      <c r="C241" s="584"/>
      <c r="D241" s="529" t="s">
        <v>756</v>
      </c>
      <c r="E241" s="572">
        <v>5815.3239999999996</v>
      </c>
      <c r="F241" s="33">
        <v>5952.1710000000003</v>
      </c>
      <c r="G241" s="33">
        <v>5433.299</v>
      </c>
      <c r="H241" s="33">
        <v>8989.7049999999999</v>
      </c>
      <c r="I241" s="33">
        <v>9192.7309999999998</v>
      </c>
      <c r="J241" s="33">
        <v>9938.9290000000001</v>
      </c>
      <c r="K241" s="551">
        <v>6689.6760000000004</v>
      </c>
      <c r="L241" s="94">
        <v>5946.4759999999997</v>
      </c>
      <c r="M241" s="33">
        <v>7998.7569999999996</v>
      </c>
      <c r="N241" s="33">
        <v>9502.4660000000003</v>
      </c>
      <c r="O241" s="33">
        <v>7204.4939999999997</v>
      </c>
      <c r="P241" s="551">
        <v>4401.076</v>
      </c>
      <c r="Q241" s="33">
        <v>102466.522</v>
      </c>
      <c r="R241" s="33">
        <v>87065.104000000007</v>
      </c>
      <c r="S241" s="585">
        <v>85</v>
      </c>
      <c r="T241" s="546" t="s">
        <v>757</v>
      </c>
      <c r="U241" s="586"/>
      <c r="W241" s="556"/>
    </row>
    <row r="242" spans="1:23" x14ac:dyDescent="0.25">
      <c r="A242" s="569"/>
      <c r="B242" s="576"/>
      <c r="C242" s="584"/>
      <c r="D242" s="529"/>
      <c r="E242" s="572"/>
      <c r="F242" s="33"/>
      <c r="G242" s="33"/>
      <c r="H242" s="33"/>
      <c r="I242" s="33"/>
      <c r="J242" s="33"/>
      <c r="K242" s="551"/>
      <c r="L242" s="94"/>
      <c r="M242" s="33"/>
      <c r="N242" s="33"/>
      <c r="O242" s="33"/>
      <c r="P242" s="551"/>
      <c r="Q242" s="33"/>
      <c r="R242" s="33"/>
      <c r="S242" s="585"/>
      <c r="T242" s="546"/>
      <c r="U242" s="586"/>
      <c r="V242" s="554"/>
      <c r="W242" s="556"/>
    </row>
    <row r="243" spans="1:23" x14ac:dyDescent="0.25">
      <c r="A243" s="569" t="s">
        <v>1744</v>
      </c>
      <c r="B243" s="576"/>
      <c r="C243" s="584" t="s">
        <v>1745</v>
      </c>
      <c r="D243" s="529" t="s">
        <v>754</v>
      </c>
      <c r="E243" s="572">
        <v>4267.3370000000004</v>
      </c>
      <c r="F243" s="33">
        <v>3556.2950000000001</v>
      </c>
      <c r="G243" s="33">
        <v>3981.6480000000001</v>
      </c>
      <c r="H243" s="33">
        <v>5602.34</v>
      </c>
      <c r="I243" s="33">
        <v>5492.2060000000001</v>
      </c>
      <c r="J243" s="33">
        <v>5002.576</v>
      </c>
      <c r="K243" s="551">
        <v>3942.306</v>
      </c>
      <c r="L243" s="94">
        <v>3139.4679999999998</v>
      </c>
      <c r="M243" s="33">
        <v>4891.3829999999998</v>
      </c>
      <c r="N243" s="33">
        <v>5066.3689999999997</v>
      </c>
      <c r="O243" s="33">
        <v>5453.6620000000003</v>
      </c>
      <c r="P243" s="551">
        <v>4259.3689999999997</v>
      </c>
      <c r="Q243" s="33">
        <v>28808.648000000001</v>
      </c>
      <c r="R243" s="33">
        <v>54654.959000000003</v>
      </c>
      <c r="S243" s="585">
        <v>189.7</v>
      </c>
      <c r="T243" s="546" t="s">
        <v>755</v>
      </c>
      <c r="U243" s="586"/>
      <c r="V243" s="554" t="s">
        <v>1746</v>
      </c>
      <c r="W243" s="556" t="s">
        <v>1744</v>
      </c>
    </row>
    <row r="244" spans="1:23" x14ac:dyDescent="0.25">
      <c r="A244" s="569"/>
      <c r="B244" s="576"/>
      <c r="C244" s="584"/>
      <c r="D244" s="529" t="s">
        <v>756</v>
      </c>
      <c r="E244" s="572">
        <v>5935.777</v>
      </c>
      <c r="F244" s="33">
        <v>4899.4380000000001</v>
      </c>
      <c r="G244" s="33">
        <v>5101.9129999999996</v>
      </c>
      <c r="H244" s="33">
        <v>5736.62</v>
      </c>
      <c r="I244" s="33">
        <v>4841.6369999999997</v>
      </c>
      <c r="J244" s="33">
        <v>5132.4989999999998</v>
      </c>
      <c r="K244" s="551">
        <v>5183.8429999999998</v>
      </c>
      <c r="L244" s="94">
        <v>4188.72</v>
      </c>
      <c r="M244" s="33">
        <v>5612.9780000000001</v>
      </c>
      <c r="N244" s="33">
        <v>6099.8220000000001</v>
      </c>
      <c r="O244" s="33">
        <v>5862.59</v>
      </c>
      <c r="P244" s="551">
        <v>3842.01</v>
      </c>
      <c r="Q244" s="33">
        <v>58765.421000000002</v>
      </c>
      <c r="R244" s="33">
        <v>62437.847000000002</v>
      </c>
      <c r="S244" s="585">
        <v>106.2</v>
      </c>
      <c r="T244" s="546" t="s">
        <v>757</v>
      </c>
      <c r="U244" s="586"/>
      <c r="W244" s="556"/>
    </row>
    <row r="245" spans="1:23" x14ac:dyDescent="0.25">
      <c r="A245" s="569"/>
      <c r="B245" s="576"/>
      <c r="C245" s="584"/>
      <c r="D245" s="529"/>
      <c r="E245" s="572"/>
      <c r="F245" s="33"/>
      <c r="G245" s="33"/>
      <c r="H245" s="33"/>
      <c r="I245" s="33"/>
      <c r="J245" s="33"/>
      <c r="K245" s="551"/>
      <c r="L245" s="94"/>
      <c r="M245" s="33"/>
      <c r="N245" s="33"/>
      <c r="O245" s="33"/>
      <c r="P245" s="551"/>
      <c r="Q245" s="33"/>
      <c r="R245" s="33"/>
      <c r="S245" s="585"/>
      <c r="T245" s="546"/>
      <c r="U245" s="586"/>
      <c r="V245" s="554"/>
      <c r="W245" s="556"/>
    </row>
    <row r="246" spans="1:23" x14ac:dyDescent="0.25">
      <c r="A246" s="569" t="s">
        <v>1747</v>
      </c>
      <c r="B246" s="576"/>
      <c r="C246" s="584" t="s">
        <v>1748</v>
      </c>
      <c r="D246" s="568" t="s">
        <v>754</v>
      </c>
      <c r="E246" s="572">
        <v>7962.2309999999998</v>
      </c>
      <c r="F246" s="33">
        <v>7845.1890000000003</v>
      </c>
      <c r="G246" s="33">
        <v>8413.2170000000006</v>
      </c>
      <c r="H246" s="33">
        <v>9996.7049999999999</v>
      </c>
      <c r="I246" s="33">
        <v>10823.398999999999</v>
      </c>
      <c r="J246" s="33">
        <v>10025.069</v>
      </c>
      <c r="K246" s="551">
        <v>7425.0069999999996</v>
      </c>
      <c r="L246" s="94">
        <v>7454.3180000000002</v>
      </c>
      <c r="M246" s="33">
        <v>8483.5570000000007</v>
      </c>
      <c r="N246" s="33">
        <v>10625.925999999999</v>
      </c>
      <c r="O246" s="33">
        <v>10525.703</v>
      </c>
      <c r="P246" s="551">
        <v>9455.9130000000005</v>
      </c>
      <c r="Q246" s="33">
        <v>100756.54300000001</v>
      </c>
      <c r="R246" s="33">
        <v>109036.234</v>
      </c>
      <c r="S246" s="585">
        <v>108.2</v>
      </c>
      <c r="T246" s="546" t="s">
        <v>755</v>
      </c>
      <c r="U246" s="586"/>
      <c r="V246" s="554" t="s">
        <v>1749</v>
      </c>
      <c r="W246" s="556" t="s">
        <v>1747</v>
      </c>
    </row>
    <row r="247" spans="1:23" x14ac:dyDescent="0.25">
      <c r="A247" s="569"/>
      <c r="B247" s="576"/>
      <c r="C247" s="584" t="s">
        <v>1750</v>
      </c>
      <c r="D247" s="568" t="s">
        <v>756</v>
      </c>
      <c r="E247" s="572">
        <v>9360.9699999999993</v>
      </c>
      <c r="F247" s="33">
        <v>7756.6959999999999</v>
      </c>
      <c r="G247" s="33">
        <v>9044.4050000000007</v>
      </c>
      <c r="H247" s="33">
        <v>10009.968000000001</v>
      </c>
      <c r="I247" s="33">
        <v>8892.7389999999996</v>
      </c>
      <c r="J247" s="33">
        <v>9403.5280000000002</v>
      </c>
      <c r="K247" s="551">
        <v>9496.0830000000005</v>
      </c>
      <c r="L247" s="94">
        <v>6939.4880000000003</v>
      </c>
      <c r="M247" s="33">
        <v>9620.5849999999991</v>
      </c>
      <c r="N247" s="33">
        <v>9523.9860000000008</v>
      </c>
      <c r="O247" s="33">
        <v>8723.8349999999991</v>
      </c>
      <c r="P247" s="551">
        <v>7420.5929999999998</v>
      </c>
      <c r="Q247" s="33">
        <v>100653.913</v>
      </c>
      <c r="R247" s="33">
        <v>106192.876</v>
      </c>
      <c r="S247" s="585">
        <v>105.5</v>
      </c>
      <c r="T247" s="546" t="s">
        <v>757</v>
      </c>
      <c r="U247" s="586"/>
      <c r="W247" s="556"/>
    </row>
    <row r="248" spans="1:23" x14ac:dyDescent="0.25">
      <c r="A248" s="569"/>
      <c r="B248" s="576"/>
      <c r="C248" s="584"/>
      <c r="D248" s="568"/>
      <c r="E248" s="572"/>
      <c r="F248" s="33"/>
      <c r="G248" s="33"/>
      <c r="H248" s="33"/>
      <c r="I248" s="33"/>
      <c r="J248" s="33"/>
      <c r="K248" s="551"/>
      <c r="L248" s="94"/>
      <c r="M248" s="33"/>
      <c r="N248" s="33"/>
      <c r="O248" s="33"/>
      <c r="P248" s="551"/>
      <c r="Q248" s="33"/>
      <c r="R248" s="33"/>
      <c r="S248" s="585"/>
      <c r="T248" s="546"/>
      <c r="U248" s="586"/>
      <c r="V248" s="554"/>
      <c r="W248" s="556"/>
    </row>
    <row r="249" spans="1:23" x14ac:dyDescent="0.25">
      <c r="A249" s="569" t="s">
        <v>1751</v>
      </c>
      <c r="B249" s="576"/>
      <c r="C249" s="584" t="s">
        <v>1752</v>
      </c>
      <c r="D249" s="529" t="s">
        <v>754</v>
      </c>
      <c r="E249" s="572">
        <v>3556.3960000000002</v>
      </c>
      <c r="F249" s="33">
        <v>3650.6</v>
      </c>
      <c r="G249" s="33">
        <v>3907.3870000000002</v>
      </c>
      <c r="H249" s="33">
        <v>3634.4009999999998</v>
      </c>
      <c r="I249" s="33">
        <v>4074.1950000000002</v>
      </c>
      <c r="J249" s="33">
        <v>3677.3890000000001</v>
      </c>
      <c r="K249" s="551">
        <v>3031.79</v>
      </c>
      <c r="L249" s="94">
        <v>3230.4409999999998</v>
      </c>
      <c r="M249" s="33">
        <v>4439.3590000000004</v>
      </c>
      <c r="N249" s="33">
        <v>4671.8680000000004</v>
      </c>
      <c r="O249" s="33">
        <v>4274.7629999999999</v>
      </c>
      <c r="P249" s="551">
        <v>3100.259</v>
      </c>
      <c r="Q249" s="33">
        <v>48597.137000000002</v>
      </c>
      <c r="R249" s="33">
        <v>45248.847999999998</v>
      </c>
      <c r="S249" s="585">
        <v>93.1</v>
      </c>
      <c r="T249" s="546" t="s">
        <v>755</v>
      </c>
      <c r="U249" s="586"/>
      <c r="V249" s="554" t="s">
        <v>1753</v>
      </c>
      <c r="W249" s="556" t="s">
        <v>1751</v>
      </c>
    </row>
    <row r="250" spans="1:23" x14ac:dyDescent="0.25">
      <c r="A250" s="569"/>
      <c r="B250" s="576"/>
      <c r="C250" s="584"/>
      <c r="D250" s="529" t="s">
        <v>756</v>
      </c>
      <c r="E250" s="572">
        <v>1047.175</v>
      </c>
      <c r="F250" s="33">
        <v>968.86400000000003</v>
      </c>
      <c r="G250" s="33">
        <v>3131.3609999999999</v>
      </c>
      <c r="H250" s="33">
        <v>1161.239</v>
      </c>
      <c r="I250" s="33">
        <v>821.66600000000005</v>
      </c>
      <c r="J250" s="33">
        <v>783.55600000000004</v>
      </c>
      <c r="K250" s="551">
        <v>892.26300000000003</v>
      </c>
      <c r="L250" s="94">
        <v>851.99699999999996</v>
      </c>
      <c r="M250" s="33">
        <v>1114.0630000000001</v>
      </c>
      <c r="N250" s="33">
        <v>1415.934</v>
      </c>
      <c r="O250" s="33">
        <v>1313.23</v>
      </c>
      <c r="P250" s="551">
        <v>1169.7560000000001</v>
      </c>
      <c r="Q250" s="33">
        <v>14349.575999999999</v>
      </c>
      <c r="R250" s="33">
        <v>14671.103999999999</v>
      </c>
      <c r="S250" s="585">
        <v>102.2</v>
      </c>
      <c r="T250" s="546" t="s">
        <v>757</v>
      </c>
      <c r="U250" s="586"/>
      <c r="W250" s="556"/>
    </row>
    <row r="251" spans="1:23" x14ac:dyDescent="0.25">
      <c r="A251" s="569"/>
      <c r="B251" s="576"/>
      <c r="C251" s="584"/>
      <c r="D251" s="529"/>
      <c r="E251" s="572"/>
      <c r="F251" s="33"/>
      <c r="G251" s="33"/>
      <c r="H251" s="33"/>
      <c r="I251" s="33"/>
      <c r="J251" s="33"/>
      <c r="K251" s="551"/>
      <c r="L251" s="94"/>
      <c r="M251" s="33"/>
      <c r="N251" s="33"/>
      <c r="O251" s="33"/>
      <c r="P251" s="551"/>
      <c r="Q251" s="33"/>
      <c r="R251" s="33"/>
      <c r="S251" s="585"/>
      <c r="T251" s="546"/>
      <c r="U251" s="586"/>
      <c r="V251" s="554"/>
      <c r="W251" s="556"/>
    </row>
    <row r="252" spans="1:23" x14ac:dyDescent="0.25">
      <c r="A252" s="569" t="s">
        <v>1754</v>
      </c>
      <c r="B252" s="576"/>
      <c r="C252" s="584" t="s">
        <v>1755</v>
      </c>
      <c r="D252" s="529" t="s">
        <v>754</v>
      </c>
      <c r="E252" s="572">
        <v>797.13499999999999</v>
      </c>
      <c r="F252" s="33">
        <v>839.88900000000001</v>
      </c>
      <c r="G252" s="33">
        <v>869.06399999999996</v>
      </c>
      <c r="H252" s="33">
        <v>1021.6950000000001</v>
      </c>
      <c r="I252" s="33">
        <v>1141.511</v>
      </c>
      <c r="J252" s="33">
        <v>1688.6890000000001</v>
      </c>
      <c r="K252" s="551">
        <v>1444.6669999999999</v>
      </c>
      <c r="L252" s="94">
        <v>855.24199999999996</v>
      </c>
      <c r="M252" s="33">
        <v>867.654</v>
      </c>
      <c r="N252" s="33">
        <v>904.34100000000001</v>
      </c>
      <c r="O252" s="33">
        <v>810.505</v>
      </c>
      <c r="P252" s="551">
        <v>627.70100000000002</v>
      </c>
      <c r="Q252" s="33">
        <v>11789.802</v>
      </c>
      <c r="R252" s="33">
        <v>11868.093000000001</v>
      </c>
      <c r="S252" s="585">
        <v>100.7</v>
      </c>
      <c r="T252" s="546" t="s">
        <v>755</v>
      </c>
      <c r="U252" s="586"/>
      <c r="V252" s="554" t="s">
        <v>1756</v>
      </c>
      <c r="W252" s="556" t="s">
        <v>1754</v>
      </c>
    </row>
    <row r="253" spans="1:23" x14ac:dyDescent="0.25">
      <c r="A253" s="569"/>
      <c r="B253" s="576"/>
      <c r="C253" s="584" t="s">
        <v>1757</v>
      </c>
      <c r="D253" s="529" t="s">
        <v>756</v>
      </c>
      <c r="E253" s="572">
        <v>1588.7090000000001</v>
      </c>
      <c r="F253" s="33">
        <v>1831.8</v>
      </c>
      <c r="G253" s="33">
        <v>1971.8910000000001</v>
      </c>
      <c r="H253" s="33">
        <v>2055.6880000000001</v>
      </c>
      <c r="I253" s="33">
        <v>2341.3270000000002</v>
      </c>
      <c r="J253" s="33">
        <v>2577.2640000000001</v>
      </c>
      <c r="K253" s="551">
        <v>2709.364</v>
      </c>
      <c r="L253" s="94">
        <v>2038.375</v>
      </c>
      <c r="M253" s="33">
        <v>2159.1950000000002</v>
      </c>
      <c r="N253" s="33">
        <v>2435.7719999999999</v>
      </c>
      <c r="O253" s="33">
        <v>2169.6280000000002</v>
      </c>
      <c r="P253" s="551">
        <v>1797.3879999999999</v>
      </c>
      <c r="Q253" s="33">
        <v>30038.433000000001</v>
      </c>
      <c r="R253" s="33">
        <v>25676.401000000002</v>
      </c>
      <c r="S253" s="585">
        <v>85.5</v>
      </c>
      <c r="T253" s="546" t="s">
        <v>757</v>
      </c>
      <c r="U253" s="586"/>
      <c r="W253" s="556"/>
    </row>
    <row r="254" spans="1:23" x14ac:dyDescent="0.25">
      <c r="A254" s="569"/>
      <c r="B254" s="576"/>
      <c r="C254" s="584"/>
      <c r="D254" s="529"/>
      <c r="E254" s="572"/>
      <c r="F254" s="33"/>
      <c r="G254" s="33"/>
      <c r="H254" s="33"/>
      <c r="I254" s="33"/>
      <c r="J254" s="33"/>
      <c r="K254" s="551"/>
      <c r="L254" s="94"/>
      <c r="M254" s="33"/>
      <c r="N254" s="33"/>
      <c r="O254" s="33"/>
      <c r="P254" s="551"/>
      <c r="Q254" s="33"/>
      <c r="R254" s="33"/>
      <c r="S254" s="585"/>
      <c r="T254" s="546"/>
      <c r="U254" s="586"/>
      <c r="V254" s="554"/>
      <c r="W254" s="556"/>
    </row>
    <row r="255" spans="1:23" x14ac:dyDescent="0.25">
      <c r="A255" s="569" t="s">
        <v>1758</v>
      </c>
      <c r="B255" s="576"/>
      <c r="C255" s="584" t="s">
        <v>1759</v>
      </c>
      <c r="D255" s="529" t="s">
        <v>754</v>
      </c>
      <c r="E255" s="572">
        <v>4734.6570000000002</v>
      </c>
      <c r="F255" s="33">
        <v>6235.9960000000001</v>
      </c>
      <c r="G255" s="33">
        <v>6070.7870000000003</v>
      </c>
      <c r="H255" s="33">
        <v>6180.598</v>
      </c>
      <c r="I255" s="33">
        <v>6855.61</v>
      </c>
      <c r="J255" s="33">
        <v>6986.8410000000003</v>
      </c>
      <c r="K255" s="551">
        <v>5974.9530000000004</v>
      </c>
      <c r="L255" s="94">
        <v>5359.3540000000003</v>
      </c>
      <c r="M255" s="33">
        <v>6746.5540000000001</v>
      </c>
      <c r="N255" s="33">
        <v>7748.2240000000002</v>
      </c>
      <c r="O255" s="33">
        <v>6866.9660000000003</v>
      </c>
      <c r="P255" s="551">
        <v>4993.8109999999997</v>
      </c>
      <c r="Q255" s="33">
        <v>69349.396999999997</v>
      </c>
      <c r="R255" s="33">
        <v>74754.350999999995</v>
      </c>
      <c r="S255" s="585">
        <v>107.8</v>
      </c>
      <c r="T255" s="546" t="s">
        <v>755</v>
      </c>
      <c r="U255" s="586"/>
      <c r="V255" s="554" t="s">
        <v>1760</v>
      </c>
      <c r="W255" s="556" t="s">
        <v>1758</v>
      </c>
    </row>
    <row r="256" spans="1:23" x14ac:dyDescent="0.25">
      <c r="A256" s="569"/>
      <c r="B256" s="576"/>
      <c r="C256" s="584" t="s">
        <v>1761</v>
      </c>
      <c r="D256" s="529" t="s">
        <v>756</v>
      </c>
      <c r="E256" s="572">
        <v>354.22</v>
      </c>
      <c r="F256" s="33">
        <v>469.23099999999999</v>
      </c>
      <c r="G256" s="33">
        <v>581.46</v>
      </c>
      <c r="H256" s="33">
        <v>666.43799999999999</v>
      </c>
      <c r="I256" s="33">
        <v>632.63300000000004</v>
      </c>
      <c r="J256" s="33">
        <v>797.59500000000003</v>
      </c>
      <c r="K256" s="551">
        <v>1008.1660000000001</v>
      </c>
      <c r="L256" s="94">
        <v>567.20000000000005</v>
      </c>
      <c r="M256" s="33">
        <v>740.10699999999997</v>
      </c>
      <c r="N256" s="33">
        <v>704.36099999999999</v>
      </c>
      <c r="O256" s="33">
        <v>669.29</v>
      </c>
      <c r="P256" s="551">
        <v>436.91699999999997</v>
      </c>
      <c r="Q256" s="33">
        <v>6361.884</v>
      </c>
      <c r="R256" s="33">
        <v>7627.6180000000004</v>
      </c>
      <c r="S256" s="585">
        <v>119.9</v>
      </c>
      <c r="T256" s="546" t="s">
        <v>757</v>
      </c>
      <c r="U256" s="586"/>
      <c r="V256" s="516" t="s">
        <v>1762</v>
      </c>
      <c r="W256" s="556"/>
    </row>
    <row r="257" spans="1:23" x14ac:dyDescent="0.25">
      <c r="A257" s="569"/>
      <c r="B257" s="576"/>
      <c r="C257" s="584"/>
      <c r="D257" s="529"/>
      <c r="E257" s="572"/>
      <c r="F257" s="33"/>
      <c r="G257" s="33"/>
      <c r="H257" s="33"/>
      <c r="I257" s="33"/>
      <c r="J257" s="33"/>
      <c r="K257" s="551"/>
      <c r="L257" s="94"/>
      <c r="M257" s="33"/>
      <c r="N257" s="33"/>
      <c r="O257" s="33"/>
      <c r="P257" s="551"/>
      <c r="Q257" s="33"/>
      <c r="R257" s="33"/>
      <c r="S257" s="585"/>
      <c r="T257" s="546"/>
      <c r="U257" s="586"/>
      <c r="V257" s="554"/>
      <c r="W257" s="556"/>
    </row>
    <row r="258" spans="1:23" x14ac:dyDescent="0.25">
      <c r="A258" s="569" t="s">
        <v>1763</v>
      </c>
      <c r="B258" s="576"/>
      <c r="C258" s="584" t="s">
        <v>1764</v>
      </c>
      <c r="D258" s="568" t="s">
        <v>754</v>
      </c>
      <c r="E258" s="572">
        <v>9263.1239999999998</v>
      </c>
      <c r="F258" s="33">
        <v>9837.1630000000005</v>
      </c>
      <c r="G258" s="33">
        <v>9927.42</v>
      </c>
      <c r="H258" s="33">
        <v>11713.548000000001</v>
      </c>
      <c r="I258" s="33">
        <v>10858.053</v>
      </c>
      <c r="J258" s="33">
        <v>10745.965</v>
      </c>
      <c r="K258" s="551">
        <v>11214.277</v>
      </c>
      <c r="L258" s="94">
        <v>10553.799000000001</v>
      </c>
      <c r="M258" s="33">
        <v>11525.218000000001</v>
      </c>
      <c r="N258" s="33">
        <v>11614.049000000001</v>
      </c>
      <c r="O258" s="33">
        <v>11795.357</v>
      </c>
      <c r="P258" s="551">
        <v>9681.9959999999992</v>
      </c>
      <c r="Q258" s="33">
        <v>131702.56700000001</v>
      </c>
      <c r="R258" s="33">
        <v>128729.969</v>
      </c>
      <c r="S258" s="585">
        <v>97.7</v>
      </c>
      <c r="T258" s="546" t="s">
        <v>755</v>
      </c>
      <c r="U258" s="586"/>
      <c r="V258" s="554" t="s">
        <v>1765</v>
      </c>
      <c r="W258" s="556" t="s">
        <v>1763</v>
      </c>
    </row>
    <row r="259" spans="1:23" x14ac:dyDescent="0.25">
      <c r="A259" s="569"/>
      <c r="B259" s="576"/>
      <c r="C259" s="584" t="s">
        <v>1766</v>
      </c>
      <c r="D259" s="568" t="s">
        <v>756</v>
      </c>
      <c r="E259" s="572">
        <v>5673.1670000000004</v>
      </c>
      <c r="F259" s="33">
        <v>5002.8050000000003</v>
      </c>
      <c r="G259" s="33">
        <v>5509.7820000000002</v>
      </c>
      <c r="H259" s="33">
        <v>5908.9290000000001</v>
      </c>
      <c r="I259" s="33">
        <v>5610.5039999999999</v>
      </c>
      <c r="J259" s="33">
        <v>5203.5959999999995</v>
      </c>
      <c r="K259" s="551">
        <v>5921.1580000000004</v>
      </c>
      <c r="L259" s="94">
        <v>5359.3919999999998</v>
      </c>
      <c r="M259" s="33">
        <v>5894.7550000000001</v>
      </c>
      <c r="N259" s="33">
        <v>7640.402</v>
      </c>
      <c r="O259" s="33">
        <v>6178.0389999999998</v>
      </c>
      <c r="P259" s="551">
        <v>4129.6059999999998</v>
      </c>
      <c r="Q259" s="33">
        <v>61307.311000000002</v>
      </c>
      <c r="R259" s="33">
        <v>68032.134999999995</v>
      </c>
      <c r="S259" s="585">
        <v>111</v>
      </c>
      <c r="T259" s="546" t="s">
        <v>757</v>
      </c>
      <c r="U259" s="586"/>
      <c r="V259" s="516" t="s">
        <v>1767</v>
      </c>
      <c r="W259" s="556"/>
    </row>
    <row r="260" spans="1:23" x14ac:dyDescent="0.25">
      <c r="A260" s="569"/>
      <c r="B260" s="576"/>
      <c r="C260" s="584"/>
      <c r="D260" s="568"/>
      <c r="E260" s="572"/>
      <c r="F260" s="33"/>
      <c r="G260" s="33"/>
      <c r="H260" s="33"/>
      <c r="I260" s="33"/>
      <c r="J260" s="33"/>
      <c r="K260" s="551"/>
      <c r="L260" s="94"/>
      <c r="M260" s="33"/>
      <c r="N260" s="33"/>
      <c r="O260" s="33"/>
      <c r="P260" s="551"/>
      <c r="Q260" s="33"/>
      <c r="R260" s="33"/>
      <c r="S260" s="585"/>
      <c r="T260" s="546"/>
      <c r="U260" s="586"/>
      <c r="V260" s="554"/>
      <c r="W260" s="556"/>
    </row>
    <row r="261" spans="1:23" x14ac:dyDescent="0.25">
      <c r="A261" s="569" t="s">
        <v>1768</v>
      </c>
      <c r="B261" s="576"/>
      <c r="C261" s="584" t="s">
        <v>1769</v>
      </c>
      <c r="D261" s="529" t="s">
        <v>754</v>
      </c>
      <c r="E261" s="572">
        <v>569.24</v>
      </c>
      <c r="F261" s="33">
        <v>602.78399999999999</v>
      </c>
      <c r="G261" s="33">
        <v>879.74900000000002</v>
      </c>
      <c r="H261" s="33">
        <v>805.14200000000005</v>
      </c>
      <c r="I261" s="33">
        <v>807.26900000000001</v>
      </c>
      <c r="J261" s="33">
        <v>760.76800000000003</v>
      </c>
      <c r="K261" s="551">
        <v>792.51300000000003</v>
      </c>
      <c r="L261" s="94">
        <v>691.529</v>
      </c>
      <c r="M261" s="33">
        <v>552.43100000000004</v>
      </c>
      <c r="N261" s="33">
        <v>752.53200000000004</v>
      </c>
      <c r="O261" s="33">
        <v>668.33799999999997</v>
      </c>
      <c r="P261" s="551">
        <v>791.601</v>
      </c>
      <c r="Q261" s="33">
        <v>7621.2780000000002</v>
      </c>
      <c r="R261" s="33">
        <v>8673.8960000000006</v>
      </c>
      <c r="S261" s="585">
        <v>113.8</v>
      </c>
      <c r="T261" s="546" t="s">
        <v>755</v>
      </c>
      <c r="U261" s="586"/>
      <c r="V261" s="554" t="s">
        <v>1770</v>
      </c>
      <c r="W261" s="556" t="s">
        <v>1768</v>
      </c>
    </row>
    <row r="262" spans="1:23" x14ac:dyDescent="0.25">
      <c r="A262" s="569"/>
      <c r="B262" s="576"/>
      <c r="C262" s="584"/>
      <c r="D262" s="529" t="s">
        <v>756</v>
      </c>
      <c r="E262" s="572">
        <v>259.97399999999999</v>
      </c>
      <c r="F262" s="33">
        <v>247.54499999999999</v>
      </c>
      <c r="G262" s="33">
        <v>245.72200000000001</v>
      </c>
      <c r="H262" s="33">
        <v>336.1</v>
      </c>
      <c r="I262" s="33">
        <v>485.64100000000002</v>
      </c>
      <c r="J262" s="33">
        <v>398.11099999999999</v>
      </c>
      <c r="K262" s="551">
        <v>467.57799999999997</v>
      </c>
      <c r="L262" s="94">
        <v>510.37099999999998</v>
      </c>
      <c r="M262" s="33">
        <v>448.46100000000001</v>
      </c>
      <c r="N262" s="33">
        <v>384.13</v>
      </c>
      <c r="O262" s="33">
        <v>314.92099999999999</v>
      </c>
      <c r="P262" s="551">
        <v>251.87700000000001</v>
      </c>
      <c r="Q262" s="33">
        <v>3727.2269999999999</v>
      </c>
      <c r="R262" s="33">
        <v>4350.4309999999996</v>
      </c>
      <c r="S262" s="585">
        <v>116.7</v>
      </c>
      <c r="T262" s="546" t="s">
        <v>757</v>
      </c>
      <c r="U262" s="586"/>
      <c r="W262" s="556"/>
    </row>
    <row r="263" spans="1:23" x14ac:dyDescent="0.25">
      <c r="A263" s="569"/>
      <c r="B263" s="576"/>
      <c r="C263" s="584"/>
      <c r="D263" s="529"/>
      <c r="E263" s="572"/>
      <c r="F263" s="33"/>
      <c r="G263" s="33"/>
      <c r="H263" s="33"/>
      <c r="I263" s="33"/>
      <c r="J263" s="33"/>
      <c r="K263" s="551"/>
      <c r="L263" s="94"/>
      <c r="M263" s="33"/>
      <c r="N263" s="33"/>
      <c r="O263" s="33"/>
      <c r="P263" s="551"/>
      <c r="Q263" s="33"/>
      <c r="R263" s="33"/>
      <c r="S263" s="585"/>
      <c r="T263" s="546"/>
      <c r="U263" s="586"/>
      <c r="V263" s="554"/>
      <c r="W263" s="556"/>
    </row>
    <row r="264" spans="1:23" x14ac:dyDescent="0.25">
      <c r="A264" s="569" t="s">
        <v>1771</v>
      </c>
      <c r="B264" s="576"/>
      <c r="C264" s="584" t="s">
        <v>1772</v>
      </c>
      <c r="D264" s="568" t="s">
        <v>754</v>
      </c>
      <c r="E264" s="94">
        <v>511.95800000000003</v>
      </c>
      <c r="F264" s="33">
        <v>722.52599999999995</v>
      </c>
      <c r="G264" s="33">
        <v>522.26499999999999</v>
      </c>
      <c r="H264" s="33">
        <v>282.62099999999998</v>
      </c>
      <c r="I264" s="33">
        <v>170.18899999999999</v>
      </c>
      <c r="J264" s="33">
        <v>487.97300000000001</v>
      </c>
      <c r="K264" s="551">
        <v>360.25599999999997</v>
      </c>
      <c r="L264" s="94">
        <v>350.334</v>
      </c>
      <c r="M264" s="33">
        <v>1283.5809999999999</v>
      </c>
      <c r="N264" s="33">
        <v>582.46500000000003</v>
      </c>
      <c r="O264" s="33">
        <v>341.67200000000003</v>
      </c>
      <c r="P264" s="551">
        <v>507.82799999999997</v>
      </c>
      <c r="Q264" s="33">
        <v>9926.81</v>
      </c>
      <c r="R264" s="33">
        <v>6123.6679999999997</v>
      </c>
      <c r="S264" s="212">
        <v>61.7</v>
      </c>
      <c r="T264" s="546" t="s">
        <v>755</v>
      </c>
      <c r="U264" s="334"/>
      <c r="V264" s="554" t="s">
        <v>1773</v>
      </c>
      <c r="W264" s="556" t="s">
        <v>1771</v>
      </c>
    </row>
    <row r="265" spans="1:23" x14ac:dyDescent="0.25">
      <c r="A265" s="569"/>
      <c r="B265" s="576"/>
      <c r="C265" s="584"/>
      <c r="D265" s="568" t="s">
        <v>756</v>
      </c>
      <c r="E265" s="94">
        <v>320.279</v>
      </c>
      <c r="F265" s="33">
        <v>424.05399999999997</v>
      </c>
      <c r="G265" s="33">
        <v>192.90600000000001</v>
      </c>
      <c r="H265" s="33">
        <v>180.989</v>
      </c>
      <c r="I265" s="33">
        <v>111.261</v>
      </c>
      <c r="J265" s="33">
        <v>232.679</v>
      </c>
      <c r="K265" s="551">
        <v>239.81899999999999</v>
      </c>
      <c r="L265" s="94">
        <v>724.72799999999995</v>
      </c>
      <c r="M265" s="33">
        <v>3202.7550000000001</v>
      </c>
      <c r="N265" s="33">
        <v>532.75199999999995</v>
      </c>
      <c r="O265" s="33">
        <v>603.33600000000001</v>
      </c>
      <c r="P265" s="551">
        <v>449.911</v>
      </c>
      <c r="Q265" s="33">
        <v>7237.25</v>
      </c>
      <c r="R265" s="33">
        <v>7215.4690000000001</v>
      </c>
      <c r="S265" s="212">
        <v>99.7</v>
      </c>
      <c r="T265" s="546" t="s">
        <v>757</v>
      </c>
      <c r="U265" s="334"/>
      <c r="W265" s="556"/>
    </row>
    <row r="266" spans="1:23" x14ac:dyDescent="0.25">
      <c r="A266" s="569"/>
      <c r="B266" s="576"/>
      <c r="C266" s="584"/>
      <c r="D266" s="568"/>
      <c r="E266" s="94"/>
      <c r="F266" s="33"/>
      <c r="G266" s="33"/>
      <c r="H266" s="33"/>
      <c r="I266" s="33"/>
      <c r="J266" s="33"/>
      <c r="K266" s="551"/>
      <c r="L266" s="94"/>
      <c r="M266" s="33"/>
      <c r="N266" s="33"/>
      <c r="O266" s="33"/>
      <c r="P266" s="551"/>
      <c r="Q266" s="33"/>
      <c r="R266" s="33"/>
      <c r="S266" s="212"/>
      <c r="T266" s="546"/>
      <c r="U266" s="334"/>
      <c r="V266" s="554"/>
      <c r="W266" s="556"/>
    </row>
    <row r="267" spans="1:23" x14ac:dyDescent="0.25">
      <c r="A267" s="569" t="s">
        <v>1774</v>
      </c>
      <c r="B267" s="576"/>
      <c r="C267" s="584" t="s">
        <v>1775</v>
      </c>
      <c r="D267" s="529" t="s">
        <v>754</v>
      </c>
      <c r="E267" s="572">
        <v>851.85799999999995</v>
      </c>
      <c r="F267" s="33">
        <v>773.73599999999999</v>
      </c>
      <c r="G267" s="33">
        <v>604.33299999999997</v>
      </c>
      <c r="H267" s="33">
        <v>986.43399999999997</v>
      </c>
      <c r="I267" s="33">
        <v>814.62300000000005</v>
      </c>
      <c r="J267" s="33">
        <v>777.27</v>
      </c>
      <c r="K267" s="551">
        <v>819.86400000000003</v>
      </c>
      <c r="L267" s="94">
        <v>536.30100000000004</v>
      </c>
      <c r="M267" s="33">
        <v>990.61300000000006</v>
      </c>
      <c r="N267" s="33">
        <v>1065.9939999999999</v>
      </c>
      <c r="O267" s="33">
        <v>1340.3920000000001</v>
      </c>
      <c r="P267" s="551">
        <v>1662.288</v>
      </c>
      <c r="Q267" s="33">
        <v>14178.013000000001</v>
      </c>
      <c r="R267" s="33">
        <v>11223.706</v>
      </c>
      <c r="S267" s="585">
        <v>79.2</v>
      </c>
      <c r="T267" s="546" t="s">
        <v>755</v>
      </c>
      <c r="U267" s="586"/>
      <c r="V267" s="554" t="s">
        <v>1776</v>
      </c>
      <c r="W267" s="556" t="s">
        <v>1774</v>
      </c>
    </row>
    <row r="268" spans="1:23" x14ac:dyDescent="0.25">
      <c r="A268" s="569"/>
      <c r="B268" s="576"/>
      <c r="C268" s="584"/>
      <c r="D268" s="529" t="s">
        <v>756</v>
      </c>
      <c r="E268" s="572">
        <v>1522.35</v>
      </c>
      <c r="F268" s="33">
        <v>1376.2339999999999</v>
      </c>
      <c r="G268" s="33">
        <v>1629.606</v>
      </c>
      <c r="H268" s="33">
        <v>1559.7170000000001</v>
      </c>
      <c r="I268" s="33">
        <v>1575.45</v>
      </c>
      <c r="J268" s="33">
        <v>1238.519</v>
      </c>
      <c r="K268" s="551">
        <v>1021.303</v>
      </c>
      <c r="L268" s="94">
        <v>1480.4480000000001</v>
      </c>
      <c r="M268" s="33">
        <v>1855.6949999999999</v>
      </c>
      <c r="N268" s="33">
        <v>1972.519</v>
      </c>
      <c r="O268" s="33">
        <v>1756.383</v>
      </c>
      <c r="P268" s="551">
        <v>1207.8900000000001</v>
      </c>
      <c r="Q268" s="33">
        <v>20770.892</v>
      </c>
      <c r="R268" s="33">
        <v>18196.114000000001</v>
      </c>
      <c r="S268" s="585">
        <v>87.6</v>
      </c>
      <c r="T268" s="546" t="s">
        <v>757</v>
      </c>
      <c r="U268" s="586"/>
      <c r="W268" s="556"/>
    </row>
    <row r="269" spans="1:23" x14ac:dyDescent="0.25">
      <c r="A269" s="569"/>
      <c r="B269" s="576"/>
      <c r="C269" s="584"/>
      <c r="D269" s="529"/>
      <c r="E269" s="572"/>
      <c r="F269" s="33"/>
      <c r="G269" s="33"/>
      <c r="H269" s="33"/>
      <c r="I269" s="33"/>
      <c r="J269" s="33"/>
      <c r="K269" s="551"/>
      <c r="L269" s="94"/>
      <c r="M269" s="33"/>
      <c r="N269" s="33"/>
      <c r="O269" s="33"/>
      <c r="P269" s="551"/>
      <c r="Q269" s="33"/>
      <c r="R269" s="33"/>
      <c r="S269" s="585"/>
      <c r="T269" s="546"/>
      <c r="U269" s="586"/>
      <c r="V269" s="554"/>
      <c r="W269" s="556"/>
    </row>
    <row r="270" spans="1:23" x14ac:dyDescent="0.25">
      <c r="A270" s="569" t="s">
        <v>1777</v>
      </c>
      <c r="B270" s="576"/>
      <c r="C270" s="584" t="s">
        <v>1778</v>
      </c>
      <c r="D270" s="529" t="s">
        <v>754</v>
      </c>
      <c r="E270" s="572">
        <v>29040.184000000001</v>
      </c>
      <c r="F270" s="33">
        <v>29757.866000000002</v>
      </c>
      <c r="G270" s="33">
        <v>32999.900999999998</v>
      </c>
      <c r="H270" s="33">
        <v>30736.331999999999</v>
      </c>
      <c r="I270" s="33">
        <v>25891.821</v>
      </c>
      <c r="J270" s="33">
        <v>22559.21</v>
      </c>
      <c r="K270" s="551">
        <v>32814.355000000003</v>
      </c>
      <c r="L270" s="94">
        <v>35511.023000000001</v>
      </c>
      <c r="M270" s="33">
        <v>47090.413999999997</v>
      </c>
      <c r="N270" s="33">
        <v>36569.877999999997</v>
      </c>
      <c r="O270" s="33">
        <v>29411.531999999999</v>
      </c>
      <c r="P270" s="551">
        <v>28813.098000000002</v>
      </c>
      <c r="Q270" s="33">
        <v>356348.97600000002</v>
      </c>
      <c r="R270" s="33">
        <v>381195.614</v>
      </c>
      <c r="S270" s="585">
        <v>107</v>
      </c>
      <c r="T270" s="546" t="s">
        <v>755</v>
      </c>
      <c r="U270" s="586"/>
      <c r="V270" s="554" t="s">
        <v>1779</v>
      </c>
      <c r="W270" s="556" t="s">
        <v>1777</v>
      </c>
    </row>
    <row r="271" spans="1:23" x14ac:dyDescent="0.25">
      <c r="A271" s="569"/>
      <c r="B271" s="576"/>
      <c r="C271" s="584"/>
      <c r="D271" s="529" t="s">
        <v>756</v>
      </c>
      <c r="E271" s="572">
        <v>24612.171999999999</v>
      </c>
      <c r="F271" s="33">
        <v>23752.508000000002</v>
      </c>
      <c r="G271" s="33">
        <v>33335.659</v>
      </c>
      <c r="H271" s="33">
        <v>26030.41</v>
      </c>
      <c r="I271" s="33">
        <v>25237.348000000002</v>
      </c>
      <c r="J271" s="33">
        <v>20077.041000000001</v>
      </c>
      <c r="K271" s="551">
        <v>26574.940999999999</v>
      </c>
      <c r="L271" s="94">
        <v>31188.012999999999</v>
      </c>
      <c r="M271" s="33">
        <v>39542.474000000002</v>
      </c>
      <c r="N271" s="33">
        <v>35836.201000000001</v>
      </c>
      <c r="O271" s="33">
        <v>27599.359</v>
      </c>
      <c r="P271" s="551">
        <v>21056.903999999999</v>
      </c>
      <c r="Q271" s="33">
        <v>319182.185</v>
      </c>
      <c r="R271" s="33">
        <v>334843.03000000003</v>
      </c>
      <c r="S271" s="585">
        <v>104.9</v>
      </c>
      <c r="T271" s="546" t="s">
        <v>757</v>
      </c>
      <c r="U271" s="586"/>
      <c r="W271" s="556"/>
    </row>
    <row r="272" spans="1:23" x14ac:dyDescent="0.25">
      <c r="A272" s="569"/>
      <c r="B272" s="576"/>
      <c r="C272" s="584"/>
      <c r="D272" s="529"/>
      <c r="E272" s="572"/>
      <c r="F272" s="33"/>
      <c r="G272" s="33"/>
      <c r="H272" s="33"/>
      <c r="I272" s="33"/>
      <c r="J272" s="33"/>
      <c r="K272" s="551"/>
      <c r="L272" s="94"/>
      <c r="M272" s="33"/>
      <c r="N272" s="33"/>
      <c r="O272" s="33"/>
      <c r="P272" s="551"/>
      <c r="Q272" s="33"/>
      <c r="R272" s="33"/>
      <c r="S272" s="585"/>
      <c r="T272" s="546"/>
      <c r="U272" s="586"/>
      <c r="V272" s="554"/>
      <c r="W272" s="556"/>
    </row>
    <row r="273" spans="1:23" x14ac:dyDescent="0.25">
      <c r="A273" s="569" t="s">
        <v>1780</v>
      </c>
      <c r="B273" s="576"/>
      <c r="C273" s="584" t="s">
        <v>1781</v>
      </c>
      <c r="D273" s="529" t="s">
        <v>754</v>
      </c>
      <c r="E273" s="572">
        <v>25392.19</v>
      </c>
      <c r="F273" s="33">
        <v>25062.554</v>
      </c>
      <c r="G273" s="33">
        <v>29657.7</v>
      </c>
      <c r="H273" s="33">
        <v>28119.944</v>
      </c>
      <c r="I273" s="33">
        <v>27576.350999999999</v>
      </c>
      <c r="J273" s="33">
        <v>23176.375</v>
      </c>
      <c r="K273" s="551">
        <v>27573.431</v>
      </c>
      <c r="L273" s="94">
        <v>21495.254000000001</v>
      </c>
      <c r="M273" s="33">
        <v>23518.53</v>
      </c>
      <c r="N273" s="33">
        <v>21826.489000000001</v>
      </c>
      <c r="O273" s="33">
        <v>25394.396000000001</v>
      </c>
      <c r="P273" s="551">
        <v>23903.571</v>
      </c>
      <c r="Q273" s="33">
        <v>289319.15100000001</v>
      </c>
      <c r="R273" s="33">
        <v>302696.78499999997</v>
      </c>
      <c r="S273" s="585">
        <v>104.6</v>
      </c>
      <c r="T273" s="546" t="s">
        <v>755</v>
      </c>
      <c r="U273" s="586"/>
      <c r="V273" s="554" t="s">
        <v>1782</v>
      </c>
      <c r="W273" s="556" t="s">
        <v>1780</v>
      </c>
    </row>
    <row r="274" spans="1:23" x14ac:dyDescent="0.25">
      <c r="A274" s="569"/>
      <c r="B274" s="576"/>
      <c r="C274" s="584"/>
      <c r="D274" s="529" t="s">
        <v>756</v>
      </c>
      <c r="E274" s="572">
        <v>22790.954000000002</v>
      </c>
      <c r="F274" s="33">
        <v>21413.566999999999</v>
      </c>
      <c r="G274" s="33">
        <v>25530.883000000002</v>
      </c>
      <c r="H274" s="33">
        <v>30808.769</v>
      </c>
      <c r="I274" s="33">
        <v>31908.608</v>
      </c>
      <c r="J274" s="33">
        <v>25089.133000000002</v>
      </c>
      <c r="K274" s="551">
        <v>26085.268</v>
      </c>
      <c r="L274" s="94">
        <v>29020.848000000002</v>
      </c>
      <c r="M274" s="33">
        <v>24579.249</v>
      </c>
      <c r="N274" s="33">
        <v>24366.107</v>
      </c>
      <c r="O274" s="33">
        <v>23903.5</v>
      </c>
      <c r="P274" s="551">
        <v>22969.893</v>
      </c>
      <c r="Q274" s="33">
        <v>307465.01199999999</v>
      </c>
      <c r="R274" s="33">
        <v>308466.77899999998</v>
      </c>
      <c r="S274" s="585">
        <v>100.3</v>
      </c>
      <c r="T274" s="546" t="s">
        <v>757</v>
      </c>
      <c r="U274" s="586"/>
      <c r="W274" s="556"/>
    </row>
    <row r="275" spans="1:23" x14ac:dyDescent="0.25">
      <c r="A275" s="569"/>
      <c r="B275" s="576"/>
      <c r="C275" s="584"/>
      <c r="D275" s="529"/>
      <c r="E275" s="572"/>
      <c r="F275" s="33"/>
      <c r="G275" s="33"/>
      <c r="H275" s="33"/>
      <c r="I275" s="33"/>
      <c r="J275" s="33"/>
      <c r="K275" s="551"/>
      <c r="L275" s="94"/>
      <c r="M275" s="33"/>
      <c r="N275" s="33"/>
      <c r="O275" s="33"/>
      <c r="P275" s="551"/>
      <c r="Q275" s="33"/>
      <c r="R275" s="33"/>
      <c r="S275" s="585"/>
      <c r="T275" s="546"/>
      <c r="U275" s="586"/>
      <c r="V275" s="554"/>
      <c r="W275" s="556"/>
    </row>
    <row r="276" spans="1:23" x14ac:dyDescent="0.25">
      <c r="A276" s="569" t="s">
        <v>1783</v>
      </c>
      <c r="B276" s="576"/>
      <c r="C276" s="584" t="s">
        <v>1784</v>
      </c>
      <c r="D276" s="568" t="s">
        <v>754</v>
      </c>
      <c r="E276" s="572">
        <v>10533.83</v>
      </c>
      <c r="F276" s="33">
        <v>10540.745000000001</v>
      </c>
      <c r="G276" s="33">
        <v>12183.450999999999</v>
      </c>
      <c r="H276" s="33">
        <v>12965.623</v>
      </c>
      <c r="I276" s="33">
        <v>10565.767</v>
      </c>
      <c r="J276" s="33">
        <v>9058.893</v>
      </c>
      <c r="K276" s="551">
        <v>13243.647999999999</v>
      </c>
      <c r="L276" s="94">
        <v>13980.074000000001</v>
      </c>
      <c r="M276" s="33">
        <v>16534.634999999998</v>
      </c>
      <c r="N276" s="33">
        <v>14638.769</v>
      </c>
      <c r="O276" s="33">
        <v>11745.81</v>
      </c>
      <c r="P276" s="551">
        <v>10612.813</v>
      </c>
      <c r="Q276" s="33">
        <v>133918.26999999999</v>
      </c>
      <c r="R276" s="33">
        <v>146604.05799999999</v>
      </c>
      <c r="S276" s="585">
        <v>109.5</v>
      </c>
      <c r="T276" s="546" t="s">
        <v>755</v>
      </c>
      <c r="U276" s="586"/>
      <c r="V276" s="554" t="s">
        <v>1785</v>
      </c>
      <c r="W276" s="556" t="s">
        <v>1783</v>
      </c>
    </row>
    <row r="277" spans="1:23" x14ac:dyDescent="0.25">
      <c r="A277" s="569"/>
      <c r="B277" s="576"/>
      <c r="C277" s="584"/>
      <c r="D277" s="568" t="s">
        <v>756</v>
      </c>
      <c r="E277" s="572">
        <v>6778.2619999999997</v>
      </c>
      <c r="F277" s="33">
        <v>6013.36</v>
      </c>
      <c r="G277" s="33">
        <v>11654.856</v>
      </c>
      <c r="H277" s="33">
        <v>8099.277</v>
      </c>
      <c r="I277" s="33">
        <v>7508.6149999999998</v>
      </c>
      <c r="J277" s="33">
        <v>4814.1289999999999</v>
      </c>
      <c r="K277" s="551">
        <v>6860.8069999999998</v>
      </c>
      <c r="L277" s="94">
        <v>8771.3420000000006</v>
      </c>
      <c r="M277" s="33">
        <v>12077.323</v>
      </c>
      <c r="N277" s="33">
        <v>10602.473</v>
      </c>
      <c r="O277" s="33">
        <v>7117.1490000000003</v>
      </c>
      <c r="P277" s="551">
        <v>6243.5990000000002</v>
      </c>
      <c r="Q277" s="33">
        <v>81508.558000000005</v>
      </c>
      <c r="R277" s="33">
        <v>96541.191999999995</v>
      </c>
      <c r="S277" s="585">
        <v>118.4</v>
      </c>
      <c r="T277" s="546" t="s">
        <v>757</v>
      </c>
      <c r="U277" s="586"/>
      <c r="V277" s="516" t="s">
        <v>1786</v>
      </c>
      <c r="W277" s="556"/>
    </row>
    <row r="278" spans="1:23" x14ac:dyDescent="0.25">
      <c r="A278" s="569"/>
      <c r="B278" s="576"/>
      <c r="C278" s="584"/>
      <c r="D278" s="568"/>
      <c r="E278" s="572"/>
      <c r="F278" s="33"/>
      <c r="G278" s="33"/>
      <c r="H278" s="33"/>
      <c r="I278" s="33"/>
      <c r="J278" s="33"/>
      <c r="K278" s="551"/>
      <c r="L278" s="94"/>
      <c r="M278" s="33"/>
      <c r="N278" s="33"/>
      <c r="O278" s="33"/>
      <c r="P278" s="551"/>
      <c r="Q278" s="33"/>
      <c r="R278" s="33"/>
      <c r="S278" s="585"/>
      <c r="T278" s="546"/>
      <c r="U278" s="586"/>
      <c r="V278" s="554"/>
      <c r="W278" s="556"/>
    </row>
    <row r="279" spans="1:23" x14ac:dyDescent="0.25">
      <c r="A279" s="569" t="s">
        <v>1787</v>
      </c>
      <c r="B279" s="576"/>
      <c r="C279" s="584" t="s">
        <v>1788</v>
      </c>
      <c r="D279" s="529" t="s">
        <v>754</v>
      </c>
      <c r="E279" s="572">
        <v>60.578000000000003</v>
      </c>
      <c r="F279" s="33">
        <v>10.755000000000001</v>
      </c>
      <c r="G279" s="33">
        <v>6.78</v>
      </c>
      <c r="H279" s="33">
        <v>6.242</v>
      </c>
      <c r="I279" s="33">
        <v>4.7779999999999996</v>
      </c>
      <c r="J279" s="33">
        <v>5.5259999999999998</v>
      </c>
      <c r="K279" s="551">
        <v>11.648</v>
      </c>
      <c r="L279" s="94">
        <v>21.925000000000001</v>
      </c>
      <c r="M279" s="33">
        <v>72.951999999999998</v>
      </c>
      <c r="N279" s="33">
        <v>126.893</v>
      </c>
      <c r="O279" s="33">
        <v>124.387</v>
      </c>
      <c r="P279" s="551">
        <v>44.433999999999997</v>
      </c>
      <c r="Q279" s="33">
        <v>869.02</v>
      </c>
      <c r="R279" s="33">
        <v>496.89800000000002</v>
      </c>
      <c r="S279" s="585">
        <v>57.2</v>
      </c>
      <c r="T279" s="546" t="s">
        <v>755</v>
      </c>
      <c r="U279" s="586"/>
      <c r="V279" s="554" t="s">
        <v>1789</v>
      </c>
      <c r="W279" s="556" t="s">
        <v>1787</v>
      </c>
    </row>
    <row r="280" spans="1:23" x14ac:dyDescent="0.25">
      <c r="A280" s="569"/>
      <c r="B280" s="576"/>
      <c r="C280" s="584"/>
      <c r="D280" s="529" t="s">
        <v>756</v>
      </c>
      <c r="E280" s="572">
        <v>3.7519999999999998</v>
      </c>
      <c r="F280" s="33">
        <v>0.26500000000000001</v>
      </c>
      <c r="G280" s="33">
        <v>6.45</v>
      </c>
      <c r="H280" s="33">
        <v>5.7149999999999999</v>
      </c>
      <c r="I280" s="33">
        <v>9.7140000000000004</v>
      </c>
      <c r="J280" s="33">
        <v>3.44</v>
      </c>
      <c r="K280" s="551">
        <v>6.2489999999999997</v>
      </c>
      <c r="L280" s="94">
        <v>5.835</v>
      </c>
      <c r="M280" s="33">
        <v>7.0369999999999999</v>
      </c>
      <c r="N280" s="33">
        <v>5.25</v>
      </c>
      <c r="O280" s="33">
        <v>5.2919999999999998</v>
      </c>
      <c r="P280" s="551">
        <v>3.4620000000000002</v>
      </c>
      <c r="Q280" s="33">
        <v>53.847999999999999</v>
      </c>
      <c r="R280" s="33">
        <v>62.460999999999999</v>
      </c>
      <c r="S280" s="585">
        <v>116</v>
      </c>
      <c r="T280" s="546" t="s">
        <v>757</v>
      </c>
      <c r="U280" s="586"/>
      <c r="W280" s="556"/>
    </row>
    <row r="281" spans="1:23" x14ac:dyDescent="0.25">
      <c r="A281" s="569"/>
      <c r="B281" s="576"/>
      <c r="C281" s="584"/>
      <c r="D281" s="529"/>
      <c r="E281" s="572"/>
      <c r="F281" s="33"/>
      <c r="G281" s="33"/>
      <c r="H281" s="33"/>
      <c r="I281" s="33"/>
      <c r="J281" s="33"/>
      <c r="K281" s="551"/>
      <c r="L281" s="94"/>
      <c r="M281" s="33"/>
      <c r="N281" s="33"/>
      <c r="O281" s="33"/>
      <c r="P281" s="551"/>
      <c r="Q281" s="33"/>
      <c r="R281" s="33"/>
      <c r="S281" s="585"/>
      <c r="T281" s="546"/>
      <c r="U281" s="586"/>
      <c r="V281" s="554"/>
      <c r="W281" s="556"/>
    </row>
    <row r="282" spans="1:23" x14ac:dyDescent="0.25">
      <c r="A282" s="569" t="s">
        <v>1790</v>
      </c>
      <c r="B282" s="576"/>
      <c r="C282" s="584" t="s">
        <v>1791</v>
      </c>
      <c r="D282" s="529" t="s">
        <v>754</v>
      </c>
      <c r="E282" s="572">
        <v>4991.7920000000004</v>
      </c>
      <c r="F282" s="33">
        <v>4300.6059999999998</v>
      </c>
      <c r="G282" s="33">
        <v>4739.0659999999998</v>
      </c>
      <c r="H282" s="33">
        <v>5013.1090000000004</v>
      </c>
      <c r="I282" s="33">
        <v>3736.2159999999999</v>
      </c>
      <c r="J282" s="33">
        <v>3549.1289999999999</v>
      </c>
      <c r="K282" s="551">
        <v>5506.7719999999999</v>
      </c>
      <c r="L282" s="94">
        <v>3882.3919999999998</v>
      </c>
      <c r="M282" s="33">
        <v>6999.26</v>
      </c>
      <c r="N282" s="33">
        <v>5809.9920000000002</v>
      </c>
      <c r="O282" s="33">
        <v>5175.9470000000001</v>
      </c>
      <c r="P282" s="551">
        <v>4693.5320000000002</v>
      </c>
      <c r="Q282" s="33">
        <v>52920.317999999999</v>
      </c>
      <c r="R282" s="33">
        <v>58397.813000000002</v>
      </c>
      <c r="S282" s="585">
        <v>110.4</v>
      </c>
      <c r="T282" s="546" t="s">
        <v>755</v>
      </c>
      <c r="U282" s="586"/>
      <c r="V282" s="554" t="s">
        <v>1792</v>
      </c>
      <c r="W282" s="556" t="s">
        <v>1790</v>
      </c>
    </row>
    <row r="283" spans="1:23" x14ac:dyDescent="0.25">
      <c r="A283" s="569"/>
      <c r="B283" s="576"/>
      <c r="C283" s="584" t="s">
        <v>731</v>
      </c>
      <c r="D283" s="529" t="s">
        <v>756</v>
      </c>
      <c r="E283" s="572">
        <v>6704.6469999999999</v>
      </c>
      <c r="F283" s="33">
        <v>6664.8950000000004</v>
      </c>
      <c r="G283" s="33">
        <v>5544.1530000000002</v>
      </c>
      <c r="H283" s="33">
        <v>6772.0219999999999</v>
      </c>
      <c r="I283" s="33">
        <v>5115.4080000000004</v>
      </c>
      <c r="J283" s="33">
        <v>5251.0420000000004</v>
      </c>
      <c r="K283" s="551">
        <v>8181.6490000000003</v>
      </c>
      <c r="L283" s="94">
        <v>5426.9</v>
      </c>
      <c r="M283" s="33">
        <v>9418.82</v>
      </c>
      <c r="N283" s="33">
        <v>8639.6679999999997</v>
      </c>
      <c r="O283" s="33">
        <v>6862.2560000000003</v>
      </c>
      <c r="P283" s="551">
        <v>5753.0889999999999</v>
      </c>
      <c r="Q283" s="33">
        <v>80076.183000000005</v>
      </c>
      <c r="R283" s="33">
        <v>80334.548999999999</v>
      </c>
      <c r="S283" s="585">
        <v>100.3</v>
      </c>
      <c r="T283" s="546" t="s">
        <v>757</v>
      </c>
      <c r="U283" s="586"/>
      <c r="W283" s="556"/>
    </row>
    <row r="284" spans="1:23" x14ac:dyDescent="0.25">
      <c r="A284" s="569"/>
      <c r="B284" s="576"/>
      <c r="C284" s="584"/>
      <c r="D284" s="529"/>
      <c r="E284" s="572"/>
      <c r="F284" s="33"/>
      <c r="G284" s="33"/>
      <c r="H284" s="33"/>
      <c r="I284" s="33"/>
      <c r="J284" s="33"/>
      <c r="K284" s="551"/>
      <c r="L284" s="94"/>
      <c r="M284" s="33"/>
      <c r="N284" s="33"/>
      <c r="O284" s="33"/>
      <c r="P284" s="551"/>
      <c r="Q284" s="33"/>
      <c r="R284" s="33"/>
      <c r="S284" s="585"/>
      <c r="T284" s="546"/>
      <c r="U284" s="586"/>
      <c r="V284" s="554"/>
      <c r="W284" s="556"/>
    </row>
    <row r="285" spans="1:23" x14ac:dyDescent="0.25">
      <c r="A285" s="569" t="s">
        <v>1793</v>
      </c>
      <c r="B285" s="576"/>
      <c r="C285" s="584" t="s">
        <v>1794</v>
      </c>
      <c r="D285" s="529" t="s">
        <v>754</v>
      </c>
      <c r="E285" s="572">
        <v>7569.3410000000003</v>
      </c>
      <c r="F285" s="33">
        <v>5112.6459999999997</v>
      </c>
      <c r="G285" s="33">
        <v>4101.2479999999996</v>
      </c>
      <c r="H285" s="33">
        <v>2948.4989999999998</v>
      </c>
      <c r="I285" s="33">
        <v>2746.1529999999998</v>
      </c>
      <c r="J285" s="33">
        <v>5514.6</v>
      </c>
      <c r="K285" s="551">
        <v>10337.895</v>
      </c>
      <c r="L285" s="94">
        <v>10354.583000000001</v>
      </c>
      <c r="M285" s="33">
        <v>17674.264999999999</v>
      </c>
      <c r="N285" s="33">
        <v>14363.603999999999</v>
      </c>
      <c r="O285" s="33">
        <v>13156.811</v>
      </c>
      <c r="P285" s="551">
        <v>8387.74</v>
      </c>
      <c r="Q285" s="33">
        <v>98017.767000000007</v>
      </c>
      <c r="R285" s="33">
        <v>102267.38499999999</v>
      </c>
      <c r="S285" s="585">
        <v>104.3</v>
      </c>
      <c r="T285" s="546" t="s">
        <v>755</v>
      </c>
      <c r="U285" s="586"/>
      <c r="V285" s="554" t="s">
        <v>1795</v>
      </c>
      <c r="W285" s="556" t="s">
        <v>1793</v>
      </c>
    </row>
    <row r="286" spans="1:23" x14ac:dyDescent="0.25">
      <c r="A286" s="569"/>
      <c r="B286" s="576"/>
      <c r="C286" s="584" t="s">
        <v>1796</v>
      </c>
      <c r="D286" s="529" t="s">
        <v>756</v>
      </c>
      <c r="E286" s="572">
        <v>6545.11</v>
      </c>
      <c r="F286" s="33">
        <v>3885.6060000000002</v>
      </c>
      <c r="G286" s="33">
        <v>3112.681</v>
      </c>
      <c r="H286" s="33">
        <v>3314.9609999999998</v>
      </c>
      <c r="I286" s="33">
        <v>3163.77</v>
      </c>
      <c r="J286" s="33">
        <v>4167.8429999999998</v>
      </c>
      <c r="K286" s="551">
        <v>8031.5839999999998</v>
      </c>
      <c r="L286" s="94">
        <v>12423.647000000001</v>
      </c>
      <c r="M286" s="33">
        <v>15227.743</v>
      </c>
      <c r="N286" s="33">
        <v>15120.572</v>
      </c>
      <c r="O286" s="33">
        <v>13720.843999999999</v>
      </c>
      <c r="P286" s="551">
        <v>8685.1980000000003</v>
      </c>
      <c r="Q286" s="33">
        <v>91551.379000000001</v>
      </c>
      <c r="R286" s="33">
        <v>97399.558999999994</v>
      </c>
      <c r="S286" s="585">
        <v>106.4</v>
      </c>
      <c r="T286" s="546" t="s">
        <v>757</v>
      </c>
      <c r="U286" s="586"/>
      <c r="V286" s="516" t="s">
        <v>1797</v>
      </c>
      <c r="W286" s="556"/>
    </row>
    <row r="287" spans="1:23" x14ac:dyDescent="0.25">
      <c r="A287" s="569"/>
      <c r="B287" s="576"/>
      <c r="C287" s="584"/>
      <c r="D287" s="529"/>
      <c r="E287" s="572"/>
      <c r="F287" s="33"/>
      <c r="G287" s="33"/>
      <c r="H287" s="33"/>
      <c r="I287" s="33"/>
      <c r="J287" s="33"/>
      <c r="K287" s="551"/>
      <c r="L287" s="94"/>
      <c r="M287" s="33"/>
      <c r="N287" s="33"/>
      <c r="O287" s="33"/>
      <c r="P287" s="551"/>
      <c r="Q287" s="33"/>
      <c r="R287" s="33"/>
      <c r="S287" s="585"/>
      <c r="T287" s="546"/>
      <c r="U287" s="586"/>
      <c r="V287" s="554"/>
      <c r="W287" s="556"/>
    </row>
    <row r="288" spans="1:23" x14ac:dyDescent="0.25">
      <c r="A288" s="569" t="s">
        <v>1798</v>
      </c>
      <c r="B288" s="576"/>
      <c r="C288" s="584" t="s">
        <v>1799</v>
      </c>
      <c r="D288" s="568" t="s">
        <v>754</v>
      </c>
      <c r="E288" s="572">
        <v>16505.406999999999</v>
      </c>
      <c r="F288" s="33">
        <v>10491.394</v>
      </c>
      <c r="G288" s="33">
        <v>11231.674999999999</v>
      </c>
      <c r="H288" s="33">
        <v>11437.703</v>
      </c>
      <c r="I288" s="33">
        <v>11557.589</v>
      </c>
      <c r="J288" s="33">
        <v>10530.271000000001</v>
      </c>
      <c r="K288" s="551">
        <v>12721.902</v>
      </c>
      <c r="L288" s="94">
        <v>8816.4220000000005</v>
      </c>
      <c r="M288" s="33">
        <v>11622.438</v>
      </c>
      <c r="N288" s="33">
        <v>13500.868</v>
      </c>
      <c r="O288" s="33">
        <v>14320.687</v>
      </c>
      <c r="P288" s="551">
        <v>9191.8140000000003</v>
      </c>
      <c r="Q288" s="33">
        <v>133396.74900000001</v>
      </c>
      <c r="R288" s="33">
        <v>141928.17000000001</v>
      </c>
      <c r="S288" s="585">
        <v>106.4</v>
      </c>
      <c r="T288" s="546" t="s">
        <v>755</v>
      </c>
      <c r="U288" s="586"/>
      <c r="V288" s="554" t="s">
        <v>1800</v>
      </c>
      <c r="W288" s="556" t="s">
        <v>1798</v>
      </c>
    </row>
    <row r="289" spans="1:23" x14ac:dyDescent="0.25">
      <c r="A289" s="569"/>
      <c r="B289" s="576"/>
      <c r="C289" s="584" t="s">
        <v>1801</v>
      </c>
      <c r="D289" s="568" t="s">
        <v>756</v>
      </c>
      <c r="E289" s="572">
        <v>7026.1310000000003</v>
      </c>
      <c r="F289" s="33">
        <v>9239.6740000000009</v>
      </c>
      <c r="G289" s="33">
        <v>7601.2209999999995</v>
      </c>
      <c r="H289" s="33">
        <v>7311.5680000000002</v>
      </c>
      <c r="I289" s="33">
        <v>6543.3519999999999</v>
      </c>
      <c r="J289" s="33">
        <v>6130.0519999999997</v>
      </c>
      <c r="K289" s="551">
        <v>5772.2060000000001</v>
      </c>
      <c r="L289" s="94">
        <v>5124.4059999999999</v>
      </c>
      <c r="M289" s="33">
        <v>6704.4120000000003</v>
      </c>
      <c r="N289" s="33">
        <v>7449.7129999999997</v>
      </c>
      <c r="O289" s="33">
        <v>6614.4830000000002</v>
      </c>
      <c r="P289" s="551">
        <v>4365.6689999999999</v>
      </c>
      <c r="Q289" s="33">
        <v>80392.885999999999</v>
      </c>
      <c r="R289" s="33">
        <v>79882.887000000002</v>
      </c>
      <c r="S289" s="585">
        <v>99.4</v>
      </c>
      <c r="T289" s="546" t="s">
        <v>757</v>
      </c>
      <c r="U289" s="586"/>
      <c r="V289" s="516" t="s">
        <v>1802</v>
      </c>
      <c r="W289" s="556"/>
    </row>
    <row r="290" spans="1:23" x14ac:dyDescent="0.25">
      <c r="A290" s="569"/>
      <c r="B290" s="576"/>
      <c r="C290" s="584"/>
      <c r="D290" s="568"/>
      <c r="E290" s="572"/>
      <c r="F290" s="33"/>
      <c r="G290" s="33"/>
      <c r="H290" s="33"/>
      <c r="I290" s="33"/>
      <c r="J290" s="33"/>
      <c r="K290" s="551"/>
      <c r="L290" s="94"/>
      <c r="M290" s="33"/>
      <c r="N290" s="33"/>
      <c r="O290" s="33"/>
      <c r="P290" s="551"/>
      <c r="Q290" s="33"/>
      <c r="R290" s="33"/>
      <c r="S290" s="585"/>
      <c r="T290" s="546"/>
      <c r="U290" s="586"/>
      <c r="V290" s="554"/>
      <c r="W290" s="556"/>
    </row>
    <row r="291" spans="1:23" x14ac:dyDescent="0.25">
      <c r="A291" s="569" t="s">
        <v>1803</v>
      </c>
      <c r="B291" s="576"/>
      <c r="C291" s="584" t="s">
        <v>1804</v>
      </c>
      <c r="D291" s="529" t="s">
        <v>754</v>
      </c>
      <c r="E291" s="572">
        <v>6920.0029999999997</v>
      </c>
      <c r="F291" s="33">
        <v>7788.951</v>
      </c>
      <c r="G291" s="33">
        <v>7992.3739999999998</v>
      </c>
      <c r="H291" s="33">
        <v>8213.1779999999999</v>
      </c>
      <c r="I291" s="33">
        <v>8266.1980000000003</v>
      </c>
      <c r="J291" s="33">
        <v>7253.2650000000003</v>
      </c>
      <c r="K291" s="551">
        <v>9346.8490000000002</v>
      </c>
      <c r="L291" s="94">
        <v>6410.2740000000003</v>
      </c>
      <c r="M291" s="33">
        <v>7007.9849999999997</v>
      </c>
      <c r="N291" s="33">
        <v>5495.7359999999999</v>
      </c>
      <c r="O291" s="33">
        <v>5345.299</v>
      </c>
      <c r="P291" s="551">
        <v>8020.6009999999997</v>
      </c>
      <c r="Q291" s="33">
        <v>78162.284</v>
      </c>
      <c r="R291" s="33">
        <v>88060.713000000003</v>
      </c>
      <c r="S291" s="585">
        <v>112.7</v>
      </c>
      <c r="T291" s="546" t="s">
        <v>755</v>
      </c>
      <c r="U291" s="586"/>
      <c r="V291" s="554" t="s">
        <v>1805</v>
      </c>
      <c r="W291" s="556" t="s">
        <v>1803</v>
      </c>
    </row>
    <row r="292" spans="1:23" x14ac:dyDescent="0.25">
      <c r="A292" s="569"/>
      <c r="B292" s="576"/>
      <c r="C292" s="584" t="s">
        <v>1806</v>
      </c>
      <c r="D292" s="529" t="s">
        <v>756</v>
      </c>
      <c r="E292" s="572">
        <v>10085.244000000001</v>
      </c>
      <c r="F292" s="33">
        <v>7708.9669999999996</v>
      </c>
      <c r="G292" s="33">
        <v>6627.7960000000003</v>
      </c>
      <c r="H292" s="33">
        <v>8859.0419999999995</v>
      </c>
      <c r="I292" s="33">
        <v>10039.290999999999</v>
      </c>
      <c r="J292" s="33">
        <v>8137.3289999999997</v>
      </c>
      <c r="K292" s="551">
        <v>9608.0319999999992</v>
      </c>
      <c r="L292" s="94">
        <v>9925.2720000000008</v>
      </c>
      <c r="M292" s="33">
        <v>9328.5709999999999</v>
      </c>
      <c r="N292" s="33">
        <v>9296.1460000000006</v>
      </c>
      <c r="O292" s="33">
        <v>8207.5280000000002</v>
      </c>
      <c r="P292" s="551">
        <v>6996.6959999999999</v>
      </c>
      <c r="Q292" s="33">
        <v>98309.471000000005</v>
      </c>
      <c r="R292" s="33">
        <v>104819.914</v>
      </c>
      <c r="S292" s="585">
        <v>106.6</v>
      </c>
      <c r="T292" s="546" t="s">
        <v>757</v>
      </c>
      <c r="U292" s="586"/>
      <c r="V292" s="554" t="s">
        <v>1807</v>
      </c>
      <c r="W292" s="556"/>
    </row>
    <row r="293" spans="1:23" x14ac:dyDescent="0.25">
      <c r="A293" s="569"/>
      <c r="B293" s="576"/>
      <c r="C293" s="584"/>
      <c r="D293" s="529"/>
      <c r="E293" s="572"/>
      <c r="F293" s="33"/>
      <c r="G293" s="33"/>
      <c r="H293" s="33"/>
      <c r="I293" s="33"/>
      <c r="J293" s="33"/>
      <c r="K293" s="551"/>
      <c r="L293" s="94"/>
      <c r="M293" s="33"/>
      <c r="N293" s="33"/>
      <c r="O293" s="33"/>
      <c r="P293" s="551"/>
      <c r="Q293" s="33"/>
      <c r="R293" s="33"/>
      <c r="S293" s="585"/>
      <c r="T293" s="546"/>
      <c r="U293" s="586"/>
      <c r="V293" s="554"/>
      <c r="W293" s="556"/>
    </row>
    <row r="294" spans="1:23" x14ac:dyDescent="0.25">
      <c r="A294" s="569" t="s">
        <v>1808</v>
      </c>
      <c r="B294" s="576"/>
      <c r="C294" s="584" t="s">
        <v>1809</v>
      </c>
      <c r="D294" s="568" t="s">
        <v>754</v>
      </c>
      <c r="E294" s="572">
        <v>62704.283000000003</v>
      </c>
      <c r="F294" s="33">
        <v>62471.436999999998</v>
      </c>
      <c r="G294" s="33">
        <v>50990.080000000002</v>
      </c>
      <c r="H294" s="33">
        <v>39102.328000000001</v>
      </c>
      <c r="I294" s="33">
        <v>41279.730000000003</v>
      </c>
      <c r="J294" s="33">
        <v>45550.796999999999</v>
      </c>
      <c r="K294" s="551">
        <v>61359.485999999997</v>
      </c>
      <c r="L294" s="94">
        <v>67035.258000000002</v>
      </c>
      <c r="M294" s="33">
        <v>79173.413</v>
      </c>
      <c r="N294" s="33">
        <v>53873.54</v>
      </c>
      <c r="O294" s="33">
        <v>38503.133999999998</v>
      </c>
      <c r="P294" s="551">
        <v>43489.061999999998</v>
      </c>
      <c r="Q294" s="33">
        <v>589400.26699999999</v>
      </c>
      <c r="R294" s="33">
        <v>645532.54799999995</v>
      </c>
      <c r="S294" s="585">
        <v>109.5</v>
      </c>
      <c r="T294" s="546" t="s">
        <v>755</v>
      </c>
      <c r="U294" s="586"/>
      <c r="V294" s="554" t="s">
        <v>1810</v>
      </c>
      <c r="W294" s="556" t="s">
        <v>1808</v>
      </c>
    </row>
    <row r="295" spans="1:23" x14ac:dyDescent="0.25">
      <c r="A295" s="569"/>
      <c r="B295" s="576"/>
      <c r="C295" s="584"/>
      <c r="D295" s="568" t="s">
        <v>756</v>
      </c>
      <c r="E295" s="572">
        <v>118111.213</v>
      </c>
      <c r="F295" s="33">
        <v>90130.665999999997</v>
      </c>
      <c r="G295" s="33">
        <v>81360.216</v>
      </c>
      <c r="H295" s="33">
        <v>57459.900999999998</v>
      </c>
      <c r="I295" s="33">
        <v>64043.9</v>
      </c>
      <c r="J295" s="33">
        <v>65268.974000000002</v>
      </c>
      <c r="K295" s="551">
        <v>86817.718999999997</v>
      </c>
      <c r="L295" s="94">
        <v>97479.767999999996</v>
      </c>
      <c r="M295" s="33">
        <v>91110.137000000002</v>
      </c>
      <c r="N295" s="33">
        <v>71695.570000000007</v>
      </c>
      <c r="O295" s="33">
        <v>58121.196000000004</v>
      </c>
      <c r="P295" s="551">
        <v>58750.694000000003</v>
      </c>
      <c r="Q295" s="33">
        <v>790100.15899999999</v>
      </c>
      <c r="R295" s="33">
        <v>940349.95400000003</v>
      </c>
      <c r="S295" s="585">
        <v>119</v>
      </c>
      <c r="T295" s="546" t="s">
        <v>757</v>
      </c>
      <c r="U295" s="586"/>
      <c r="W295" s="556"/>
    </row>
    <row r="296" spans="1:23" x14ac:dyDescent="0.25">
      <c r="A296" s="569"/>
      <c r="B296" s="576"/>
      <c r="C296" s="584"/>
      <c r="D296" s="568"/>
      <c r="E296" s="572"/>
      <c r="F296" s="33"/>
      <c r="G296" s="33"/>
      <c r="H296" s="33"/>
      <c r="I296" s="33"/>
      <c r="J296" s="33"/>
      <c r="K296" s="551"/>
      <c r="L296" s="94"/>
      <c r="M296" s="33"/>
      <c r="N296" s="33"/>
      <c r="O296" s="33"/>
      <c r="P296" s="551"/>
      <c r="Q296" s="33"/>
      <c r="R296" s="33"/>
      <c r="S296" s="585"/>
      <c r="T296" s="546"/>
      <c r="U296" s="586"/>
      <c r="V296" s="554"/>
      <c r="W296" s="556"/>
    </row>
    <row r="297" spans="1:23" x14ac:dyDescent="0.25">
      <c r="A297" s="569" t="s">
        <v>1811</v>
      </c>
      <c r="B297" s="576"/>
      <c r="C297" s="584" t="s">
        <v>1812</v>
      </c>
      <c r="D297" s="529" t="s">
        <v>754</v>
      </c>
      <c r="E297" s="572">
        <v>12096.721</v>
      </c>
      <c r="F297" s="33">
        <v>8940.7739999999994</v>
      </c>
      <c r="G297" s="33">
        <v>9870.2710000000006</v>
      </c>
      <c r="H297" s="33">
        <v>9462.0529999999999</v>
      </c>
      <c r="I297" s="33">
        <v>8480.4449999999997</v>
      </c>
      <c r="J297" s="33">
        <v>9871.98</v>
      </c>
      <c r="K297" s="551">
        <v>6289.0159999999996</v>
      </c>
      <c r="L297" s="94">
        <v>8375.3639999999996</v>
      </c>
      <c r="M297" s="33">
        <v>8824.1479999999992</v>
      </c>
      <c r="N297" s="33">
        <v>10936.691000000001</v>
      </c>
      <c r="O297" s="33">
        <v>9650.1769999999997</v>
      </c>
      <c r="P297" s="551">
        <v>10078.36</v>
      </c>
      <c r="Q297" s="33">
        <v>128721.711</v>
      </c>
      <c r="R297" s="33">
        <v>112876</v>
      </c>
      <c r="S297" s="585">
        <v>87.7</v>
      </c>
      <c r="T297" s="546" t="s">
        <v>755</v>
      </c>
      <c r="U297" s="586"/>
      <c r="V297" s="554" t="s">
        <v>1813</v>
      </c>
      <c r="W297" s="556" t="s">
        <v>1811</v>
      </c>
    </row>
    <row r="298" spans="1:23" x14ac:dyDescent="0.25">
      <c r="A298" s="569"/>
      <c r="B298" s="576"/>
      <c r="C298" s="584"/>
      <c r="D298" s="529" t="s">
        <v>756</v>
      </c>
      <c r="E298" s="572">
        <v>15165.173000000001</v>
      </c>
      <c r="F298" s="33">
        <v>14583.718000000001</v>
      </c>
      <c r="G298" s="33">
        <v>17615.771000000001</v>
      </c>
      <c r="H298" s="33">
        <v>17888.691999999999</v>
      </c>
      <c r="I298" s="33">
        <v>16478.171999999999</v>
      </c>
      <c r="J298" s="33">
        <v>19462.362000000001</v>
      </c>
      <c r="K298" s="551">
        <v>20118.631000000001</v>
      </c>
      <c r="L298" s="94">
        <v>17460.298999999999</v>
      </c>
      <c r="M298" s="33">
        <v>16970.154999999999</v>
      </c>
      <c r="N298" s="33">
        <v>19662.262999999999</v>
      </c>
      <c r="O298" s="33">
        <v>19026.578000000001</v>
      </c>
      <c r="P298" s="551">
        <v>10847.665999999999</v>
      </c>
      <c r="Q298" s="33">
        <v>230892.51699999999</v>
      </c>
      <c r="R298" s="33">
        <v>205279.48</v>
      </c>
      <c r="S298" s="585">
        <v>88.9</v>
      </c>
      <c r="T298" s="546" t="s">
        <v>757</v>
      </c>
      <c r="U298" s="586"/>
      <c r="W298" s="556"/>
    </row>
    <row r="299" spans="1:23" x14ac:dyDescent="0.25">
      <c r="A299" s="569"/>
      <c r="B299" s="576"/>
      <c r="C299" s="584"/>
      <c r="D299" s="529"/>
      <c r="E299" s="572"/>
      <c r="F299" s="33"/>
      <c r="G299" s="33"/>
      <c r="H299" s="33"/>
      <c r="I299" s="33"/>
      <c r="J299" s="33"/>
      <c r="K299" s="551"/>
      <c r="L299" s="94"/>
      <c r="M299" s="33"/>
      <c r="N299" s="33"/>
      <c r="O299" s="33"/>
      <c r="P299" s="551"/>
      <c r="Q299" s="33"/>
      <c r="R299" s="33"/>
      <c r="S299" s="585"/>
      <c r="T299" s="546"/>
      <c r="U299" s="586"/>
      <c r="V299" s="554"/>
      <c r="W299" s="556"/>
    </row>
    <row r="300" spans="1:23" x14ac:dyDescent="0.25">
      <c r="A300" s="569" t="s">
        <v>1814</v>
      </c>
      <c r="B300" s="576"/>
      <c r="C300" s="584" t="s">
        <v>1815</v>
      </c>
      <c r="D300" s="529" t="s">
        <v>754</v>
      </c>
      <c r="E300" s="572">
        <v>13150.706</v>
      </c>
      <c r="F300" s="33">
        <v>15378.755999999999</v>
      </c>
      <c r="G300" s="33">
        <v>14232.608</v>
      </c>
      <c r="H300" s="33">
        <v>14879.511</v>
      </c>
      <c r="I300" s="33">
        <v>15116.001</v>
      </c>
      <c r="J300" s="33">
        <v>16042.686</v>
      </c>
      <c r="K300" s="551">
        <v>16340.128000000001</v>
      </c>
      <c r="L300" s="94">
        <v>15577.703</v>
      </c>
      <c r="M300" s="33">
        <v>16708.556</v>
      </c>
      <c r="N300" s="33">
        <v>17438.108</v>
      </c>
      <c r="O300" s="33">
        <v>17274.805</v>
      </c>
      <c r="P300" s="551">
        <v>11091.852000000001</v>
      </c>
      <c r="Q300" s="33">
        <v>173057.10200000001</v>
      </c>
      <c r="R300" s="33">
        <v>183231.42</v>
      </c>
      <c r="S300" s="585">
        <v>105.9</v>
      </c>
      <c r="T300" s="546" t="s">
        <v>755</v>
      </c>
      <c r="U300" s="586"/>
      <c r="V300" s="554" t="s">
        <v>1816</v>
      </c>
      <c r="W300" s="556" t="s">
        <v>1814</v>
      </c>
    </row>
    <row r="301" spans="1:23" x14ac:dyDescent="0.25">
      <c r="A301" s="569"/>
      <c r="B301" s="576"/>
      <c r="C301" s="584"/>
      <c r="D301" s="529" t="s">
        <v>756</v>
      </c>
      <c r="E301" s="572">
        <v>8212.9050000000007</v>
      </c>
      <c r="F301" s="33">
        <v>7693.0240000000003</v>
      </c>
      <c r="G301" s="33">
        <v>8114.5550000000003</v>
      </c>
      <c r="H301" s="33">
        <v>8666.6929999999993</v>
      </c>
      <c r="I301" s="33">
        <v>8769.9549999999999</v>
      </c>
      <c r="J301" s="33">
        <v>8522.3989999999994</v>
      </c>
      <c r="K301" s="551">
        <v>12686.511</v>
      </c>
      <c r="L301" s="94">
        <v>11380.11</v>
      </c>
      <c r="M301" s="33">
        <v>9965.6170000000002</v>
      </c>
      <c r="N301" s="33">
        <v>9979.9120000000003</v>
      </c>
      <c r="O301" s="33">
        <v>8384.6219999999994</v>
      </c>
      <c r="P301" s="551">
        <v>5792.3190000000004</v>
      </c>
      <c r="Q301" s="33">
        <v>121801.098</v>
      </c>
      <c r="R301" s="33">
        <v>108168.622</v>
      </c>
      <c r="S301" s="585">
        <v>88.8</v>
      </c>
      <c r="T301" s="546" t="s">
        <v>757</v>
      </c>
      <c r="U301" s="586"/>
      <c r="V301" s="554" t="s">
        <v>1817</v>
      </c>
      <c r="W301" s="556"/>
    </row>
    <row r="302" spans="1:23" x14ac:dyDescent="0.25">
      <c r="A302" s="569"/>
      <c r="B302" s="576"/>
      <c r="C302" s="584"/>
      <c r="D302" s="529"/>
      <c r="E302" s="572"/>
      <c r="F302" s="33"/>
      <c r="G302" s="33"/>
      <c r="H302" s="33"/>
      <c r="I302" s="33"/>
      <c r="J302" s="33"/>
      <c r="K302" s="551"/>
      <c r="L302" s="94"/>
      <c r="M302" s="33"/>
      <c r="N302" s="33"/>
      <c r="O302" s="33"/>
      <c r="P302" s="551"/>
      <c r="Q302" s="33"/>
      <c r="R302" s="33"/>
      <c r="S302" s="585"/>
      <c r="T302" s="546"/>
      <c r="U302" s="586"/>
      <c r="V302" s="554"/>
      <c r="W302" s="556"/>
    </row>
    <row r="303" spans="1:23" x14ac:dyDescent="0.25">
      <c r="A303" s="569" t="s">
        <v>1818</v>
      </c>
      <c r="B303" s="576"/>
      <c r="C303" s="584" t="s">
        <v>1819</v>
      </c>
      <c r="D303" s="529" t="s">
        <v>754</v>
      </c>
      <c r="E303" s="572">
        <v>154.108</v>
      </c>
      <c r="F303" s="33">
        <v>127.657</v>
      </c>
      <c r="G303" s="33">
        <v>197.52600000000001</v>
      </c>
      <c r="H303" s="33">
        <v>250.14400000000001</v>
      </c>
      <c r="I303" s="33">
        <v>249.785</v>
      </c>
      <c r="J303" s="33">
        <v>210.804</v>
      </c>
      <c r="K303" s="551">
        <v>219.77199999999999</v>
      </c>
      <c r="L303" s="94">
        <v>175.13800000000001</v>
      </c>
      <c r="M303" s="33">
        <v>221.095</v>
      </c>
      <c r="N303" s="33">
        <v>191.477</v>
      </c>
      <c r="O303" s="33">
        <v>346.13099999999997</v>
      </c>
      <c r="P303" s="551">
        <v>1000.609</v>
      </c>
      <c r="Q303" s="33">
        <v>4225.4070000000002</v>
      </c>
      <c r="R303" s="33">
        <v>3344.2460000000001</v>
      </c>
      <c r="S303" s="585">
        <v>79.099999999999994</v>
      </c>
      <c r="T303" s="546" t="s">
        <v>755</v>
      </c>
      <c r="U303" s="586"/>
      <c r="V303" s="554" t="s">
        <v>1820</v>
      </c>
      <c r="W303" s="556" t="s">
        <v>1818</v>
      </c>
    </row>
    <row r="304" spans="1:23" x14ac:dyDescent="0.25">
      <c r="A304" s="569"/>
      <c r="B304" s="576"/>
      <c r="C304" s="584"/>
      <c r="D304" s="529" t="s">
        <v>756</v>
      </c>
      <c r="E304" s="572">
        <v>520.78300000000002</v>
      </c>
      <c r="F304" s="33">
        <v>282.70699999999999</v>
      </c>
      <c r="G304" s="33">
        <v>617.97799999999995</v>
      </c>
      <c r="H304" s="33">
        <v>398.98899999999998</v>
      </c>
      <c r="I304" s="33">
        <v>517.05499999999995</v>
      </c>
      <c r="J304" s="33">
        <v>703.70299999999997</v>
      </c>
      <c r="K304" s="551">
        <v>580.26800000000003</v>
      </c>
      <c r="L304" s="94">
        <v>533.71400000000006</v>
      </c>
      <c r="M304" s="33">
        <v>603.51</v>
      </c>
      <c r="N304" s="33">
        <v>434.86799999999999</v>
      </c>
      <c r="O304" s="33">
        <v>586.46900000000005</v>
      </c>
      <c r="P304" s="551">
        <v>432.91</v>
      </c>
      <c r="Q304" s="33">
        <v>8304.9889999999996</v>
      </c>
      <c r="R304" s="33">
        <v>6212.9539999999997</v>
      </c>
      <c r="S304" s="585">
        <v>74.8</v>
      </c>
      <c r="T304" s="546" t="s">
        <v>757</v>
      </c>
      <c r="U304" s="586"/>
      <c r="W304" s="556"/>
    </row>
    <row r="305" spans="1:23" x14ac:dyDescent="0.25">
      <c r="A305" s="569"/>
      <c r="B305" s="576"/>
      <c r="C305" s="584"/>
      <c r="D305" s="529"/>
      <c r="E305" s="572"/>
      <c r="F305" s="33"/>
      <c r="G305" s="33"/>
      <c r="H305" s="33"/>
      <c r="I305" s="33"/>
      <c r="J305" s="33"/>
      <c r="K305" s="551"/>
      <c r="L305" s="94"/>
      <c r="M305" s="33"/>
      <c r="N305" s="33"/>
      <c r="O305" s="33"/>
      <c r="P305" s="551"/>
      <c r="Q305" s="33"/>
      <c r="R305" s="33"/>
      <c r="S305" s="585"/>
      <c r="T305" s="546"/>
      <c r="U305" s="586"/>
      <c r="V305" s="554"/>
      <c r="W305" s="556"/>
    </row>
    <row r="306" spans="1:23" x14ac:dyDescent="0.25">
      <c r="A306" s="569" t="s">
        <v>1821</v>
      </c>
      <c r="B306" s="576"/>
      <c r="C306" s="584" t="s">
        <v>1822</v>
      </c>
      <c r="D306" s="568" t="s">
        <v>754</v>
      </c>
      <c r="E306" s="572">
        <v>3208.9250000000002</v>
      </c>
      <c r="F306" s="33">
        <v>2313.9720000000002</v>
      </c>
      <c r="G306" s="33">
        <v>5435.15</v>
      </c>
      <c r="H306" s="33">
        <v>5211.6009999999997</v>
      </c>
      <c r="I306" s="33">
        <v>3019.6990000000001</v>
      </c>
      <c r="J306" s="33">
        <v>3333.05</v>
      </c>
      <c r="K306" s="551">
        <v>3418.2530000000002</v>
      </c>
      <c r="L306" s="94">
        <v>4148.7690000000002</v>
      </c>
      <c r="M306" s="33">
        <v>4614.8829999999998</v>
      </c>
      <c r="N306" s="33">
        <v>4245.0039999999999</v>
      </c>
      <c r="O306" s="33">
        <v>6545.24</v>
      </c>
      <c r="P306" s="551">
        <v>3800.0149999999999</v>
      </c>
      <c r="Q306" s="33">
        <v>41530.883999999998</v>
      </c>
      <c r="R306" s="33">
        <v>49294.561000000002</v>
      </c>
      <c r="S306" s="585">
        <v>118.7</v>
      </c>
      <c r="T306" s="546" t="s">
        <v>755</v>
      </c>
      <c r="U306" s="586"/>
      <c r="V306" s="554" t="s">
        <v>1823</v>
      </c>
      <c r="W306" s="556" t="s">
        <v>1821</v>
      </c>
    </row>
    <row r="307" spans="1:23" x14ac:dyDescent="0.25">
      <c r="A307" s="569"/>
      <c r="B307" s="576"/>
      <c r="C307" s="584" t="s">
        <v>1824</v>
      </c>
      <c r="D307" s="568" t="s">
        <v>756</v>
      </c>
      <c r="E307" s="572">
        <v>8527.5229999999992</v>
      </c>
      <c r="F307" s="33">
        <v>8665.7440000000006</v>
      </c>
      <c r="G307" s="33">
        <v>12771.142</v>
      </c>
      <c r="H307" s="33">
        <v>13413.189</v>
      </c>
      <c r="I307" s="33">
        <v>11624.789000000001</v>
      </c>
      <c r="J307" s="33">
        <v>11983.748</v>
      </c>
      <c r="K307" s="551">
        <v>12987.968000000001</v>
      </c>
      <c r="L307" s="94">
        <v>10522.759</v>
      </c>
      <c r="M307" s="33">
        <v>13016.478999999999</v>
      </c>
      <c r="N307" s="33">
        <v>12226.915000000001</v>
      </c>
      <c r="O307" s="33">
        <v>12935.053</v>
      </c>
      <c r="P307" s="551">
        <v>7944.33</v>
      </c>
      <c r="Q307" s="33">
        <v>106619.114</v>
      </c>
      <c r="R307" s="33">
        <v>136619.639</v>
      </c>
      <c r="S307" s="585">
        <v>128.1</v>
      </c>
      <c r="T307" s="546" t="s">
        <v>757</v>
      </c>
      <c r="U307" s="586"/>
      <c r="V307" s="554" t="s">
        <v>1825</v>
      </c>
      <c r="W307" s="556"/>
    </row>
    <row r="308" spans="1:23" x14ac:dyDescent="0.25">
      <c r="A308" s="569"/>
      <c r="B308" s="576"/>
      <c r="C308" s="584"/>
      <c r="D308" s="568"/>
      <c r="E308" s="572"/>
      <c r="F308" s="33"/>
      <c r="G308" s="33"/>
      <c r="H308" s="33"/>
      <c r="I308" s="33"/>
      <c r="J308" s="33"/>
      <c r="K308" s="551"/>
      <c r="L308" s="94"/>
      <c r="M308" s="33"/>
      <c r="N308" s="33"/>
      <c r="O308" s="33"/>
      <c r="P308" s="551"/>
      <c r="Q308" s="33"/>
      <c r="R308" s="33"/>
      <c r="S308" s="585"/>
      <c r="T308" s="546"/>
      <c r="U308" s="586"/>
      <c r="V308" s="554"/>
      <c r="W308" s="556"/>
    </row>
    <row r="309" spans="1:23" x14ac:dyDescent="0.25">
      <c r="A309" s="569" t="s">
        <v>1826</v>
      </c>
      <c r="B309" s="576"/>
      <c r="C309" s="584" t="s">
        <v>1827</v>
      </c>
      <c r="D309" s="568" t="s">
        <v>754</v>
      </c>
      <c r="E309" s="572">
        <v>1617.34</v>
      </c>
      <c r="F309" s="33">
        <v>2114.6219999999998</v>
      </c>
      <c r="G309" s="33">
        <v>2307.0639999999999</v>
      </c>
      <c r="H309" s="33">
        <v>2718.5459999999998</v>
      </c>
      <c r="I309" s="33">
        <v>3067.49</v>
      </c>
      <c r="J309" s="33">
        <v>2593.31</v>
      </c>
      <c r="K309" s="551">
        <v>2713.9929999999999</v>
      </c>
      <c r="L309" s="94">
        <v>2367.7449999999999</v>
      </c>
      <c r="M309" s="33">
        <v>2910.4589999999998</v>
      </c>
      <c r="N309" s="33">
        <v>3581.7750000000001</v>
      </c>
      <c r="O309" s="33">
        <v>2435.7869999999998</v>
      </c>
      <c r="P309" s="551">
        <v>1959.5719999999999</v>
      </c>
      <c r="Q309" s="33">
        <v>26630.863000000001</v>
      </c>
      <c r="R309" s="33">
        <v>30387.703000000001</v>
      </c>
      <c r="S309" s="585">
        <v>114.1</v>
      </c>
      <c r="T309" s="546" t="s">
        <v>755</v>
      </c>
      <c r="U309" s="586"/>
      <c r="V309" s="554" t="s">
        <v>1828</v>
      </c>
      <c r="W309" s="556" t="s">
        <v>1826</v>
      </c>
    </row>
    <row r="310" spans="1:23" s="9" customFormat="1" x14ac:dyDescent="0.25">
      <c r="A310" s="569"/>
      <c r="B310" s="576"/>
      <c r="C310" s="584"/>
      <c r="D310" s="568" t="s">
        <v>756</v>
      </c>
      <c r="E310" s="572">
        <v>3074.79</v>
      </c>
      <c r="F310" s="33">
        <v>2778.1590000000001</v>
      </c>
      <c r="G310" s="33">
        <v>3061.2330000000002</v>
      </c>
      <c r="H310" s="33">
        <v>3018.3560000000002</v>
      </c>
      <c r="I310" s="33">
        <v>3081.7240000000002</v>
      </c>
      <c r="J310" s="33">
        <v>3040.2069999999999</v>
      </c>
      <c r="K310" s="551">
        <v>3183.23</v>
      </c>
      <c r="L310" s="94">
        <v>2955.7359999999999</v>
      </c>
      <c r="M310" s="33">
        <v>2780.2559999999999</v>
      </c>
      <c r="N310" s="33">
        <v>3090.2849999999999</v>
      </c>
      <c r="O310" s="33">
        <v>2920.4319999999998</v>
      </c>
      <c r="P310" s="551">
        <v>2282.0819999999999</v>
      </c>
      <c r="Q310" s="33">
        <v>43040.597999999998</v>
      </c>
      <c r="R310" s="33">
        <v>35266.49</v>
      </c>
      <c r="S310" s="585">
        <v>81.900000000000006</v>
      </c>
      <c r="T310" s="546" t="s">
        <v>757</v>
      </c>
      <c r="U310" s="586"/>
      <c r="V310" s="779"/>
      <c r="W310" s="556"/>
    </row>
    <row r="311" spans="1:23" x14ac:dyDescent="0.25">
      <c r="A311" s="552"/>
      <c r="B311" s="562"/>
      <c r="C311" s="295"/>
      <c r="D311" s="568"/>
      <c r="E311" s="467"/>
      <c r="F311" s="470"/>
      <c r="G311" s="470"/>
      <c r="H311" s="470"/>
      <c r="I311" s="470"/>
      <c r="J311" s="470"/>
      <c r="K311" s="678"/>
      <c r="L311" s="467"/>
      <c r="M311" s="470"/>
      <c r="N311" s="470"/>
      <c r="O311" s="470"/>
      <c r="P311" s="678"/>
      <c r="Q311" s="470"/>
      <c r="R311" s="468"/>
      <c r="S311" s="334"/>
      <c r="T311" s="546"/>
      <c r="U311" s="334"/>
      <c r="V311" s="554"/>
      <c r="W311" s="556"/>
    </row>
    <row r="312" spans="1:23" x14ac:dyDescent="0.25">
      <c r="A312" s="552" t="s">
        <v>1829</v>
      </c>
      <c r="B312" s="562"/>
      <c r="C312" s="295" t="s">
        <v>1830</v>
      </c>
      <c r="D312" s="568" t="s">
        <v>754</v>
      </c>
      <c r="E312" s="94">
        <v>2561.0140000000001</v>
      </c>
      <c r="F312" s="33">
        <v>3065.605</v>
      </c>
      <c r="G312" s="33">
        <v>3197.1210000000001</v>
      </c>
      <c r="H312" s="33">
        <v>3424.6909999999998</v>
      </c>
      <c r="I312" s="33">
        <v>3545.0610000000001</v>
      </c>
      <c r="J312" s="33">
        <v>3066.8440000000001</v>
      </c>
      <c r="K312" s="551">
        <v>3039.05</v>
      </c>
      <c r="L312" s="94">
        <v>3040.8150000000001</v>
      </c>
      <c r="M312" s="33">
        <v>3746.8020000000001</v>
      </c>
      <c r="N312" s="33">
        <v>3673.2840000000001</v>
      </c>
      <c r="O312" s="33">
        <v>3572.4270000000001</v>
      </c>
      <c r="P312" s="551">
        <v>2538.2620000000002</v>
      </c>
      <c r="Q312" s="33">
        <v>40086.273999999998</v>
      </c>
      <c r="R312" s="33">
        <v>38470.976000000002</v>
      </c>
      <c r="S312" s="66">
        <v>96</v>
      </c>
      <c r="T312" s="546" t="s">
        <v>755</v>
      </c>
      <c r="U312" s="334"/>
      <c r="V312" s="554" t="s">
        <v>1831</v>
      </c>
      <c r="W312" s="556" t="s">
        <v>1829</v>
      </c>
    </row>
    <row r="313" spans="1:23" x14ac:dyDescent="0.25">
      <c r="A313" s="552"/>
      <c r="B313" s="562"/>
      <c r="C313" s="295" t="s">
        <v>1832</v>
      </c>
      <c r="D313" s="568" t="s">
        <v>756</v>
      </c>
      <c r="E313" s="94">
        <v>2405.7510000000002</v>
      </c>
      <c r="F313" s="33">
        <v>2799.8530000000001</v>
      </c>
      <c r="G313" s="33">
        <v>2511.154</v>
      </c>
      <c r="H313" s="33">
        <v>3005.5039999999999</v>
      </c>
      <c r="I313" s="33">
        <v>3079.4769999999999</v>
      </c>
      <c r="J313" s="33">
        <v>3180.1239999999998</v>
      </c>
      <c r="K313" s="551">
        <v>3096.9850000000001</v>
      </c>
      <c r="L313" s="94">
        <v>2589.5059999999999</v>
      </c>
      <c r="M313" s="33">
        <v>2776.3249999999998</v>
      </c>
      <c r="N313" s="33">
        <v>3151.1170000000002</v>
      </c>
      <c r="O313" s="33">
        <v>2482.3989999999999</v>
      </c>
      <c r="P313" s="551">
        <v>2035.6389999999999</v>
      </c>
      <c r="Q313" s="33">
        <v>32921.086000000003</v>
      </c>
      <c r="R313" s="33">
        <v>33113.834000000003</v>
      </c>
      <c r="S313" s="66">
        <v>100.6</v>
      </c>
      <c r="T313" s="546" t="s">
        <v>757</v>
      </c>
      <c r="U313" s="334"/>
      <c r="V313" s="554" t="s">
        <v>1833</v>
      </c>
      <c r="W313" s="556"/>
    </row>
    <row r="314" spans="1:23" x14ac:dyDescent="0.25">
      <c r="A314" s="552"/>
      <c r="B314" s="562"/>
      <c r="C314" s="295"/>
      <c r="D314" s="568"/>
      <c r="E314" s="94"/>
      <c r="F314" s="33"/>
      <c r="G314" s="33"/>
      <c r="H314" s="33"/>
      <c r="I314" s="33"/>
      <c r="J314" s="33"/>
      <c r="K314" s="551"/>
      <c r="L314" s="94"/>
      <c r="M314" s="33"/>
      <c r="N314" s="33"/>
      <c r="O314" s="33"/>
      <c r="P314" s="551"/>
      <c r="Q314" s="33"/>
      <c r="R314" s="33"/>
      <c r="S314" s="66"/>
      <c r="T314" s="546"/>
      <c r="U314" s="334"/>
      <c r="V314" s="554"/>
      <c r="W314" s="556"/>
    </row>
    <row r="315" spans="1:23" x14ac:dyDescent="0.25">
      <c r="A315" s="552" t="s">
        <v>1834</v>
      </c>
      <c r="B315" s="562"/>
      <c r="C315" s="295" t="s">
        <v>1835</v>
      </c>
      <c r="D315" s="568" t="s">
        <v>754</v>
      </c>
      <c r="E315" s="94">
        <v>7868.8670000000002</v>
      </c>
      <c r="F315" s="33">
        <v>7694.7439999999997</v>
      </c>
      <c r="G315" s="33">
        <v>8993.3729999999996</v>
      </c>
      <c r="H315" s="33">
        <v>10480.263999999999</v>
      </c>
      <c r="I315" s="33">
        <v>9288.5990000000002</v>
      </c>
      <c r="J315" s="33">
        <v>7853.558</v>
      </c>
      <c r="K315" s="551">
        <v>8884.8029999999999</v>
      </c>
      <c r="L315" s="94">
        <v>9890.5779999999995</v>
      </c>
      <c r="M315" s="33">
        <v>7619.7929999999997</v>
      </c>
      <c r="N315" s="33">
        <v>7734.1570000000002</v>
      </c>
      <c r="O315" s="33">
        <v>6137.3950000000004</v>
      </c>
      <c r="P315" s="551">
        <v>10160.781000000001</v>
      </c>
      <c r="Q315" s="33">
        <v>86338.811000000002</v>
      </c>
      <c r="R315" s="33">
        <v>102606.912</v>
      </c>
      <c r="S315" s="66">
        <v>118.8</v>
      </c>
      <c r="T315" s="546" t="s">
        <v>755</v>
      </c>
      <c r="U315" s="334"/>
      <c r="V315" s="554" t="s">
        <v>1836</v>
      </c>
      <c r="W315" s="556" t="s">
        <v>1834</v>
      </c>
    </row>
    <row r="316" spans="1:23" x14ac:dyDescent="0.25">
      <c r="A316" s="552"/>
      <c r="B316" s="562"/>
      <c r="C316" s="295"/>
      <c r="D316" s="568" t="s">
        <v>756</v>
      </c>
      <c r="E316" s="94">
        <v>8887.8690000000006</v>
      </c>
      <c r="F316" s="33">
        <v>6896.5110000000004</v>
      </c>
      <c r="G316" s="33">
        <v>7867.5720000000001</v>
      </c>
      <c r="H316" s="33">
        <v>8496.6389999999992</v>
      </c>
      <c r="I316" s="33">
        <v>7888.3029999999999</v>
      </c>
      <c r="J316" s="33">
        <v>6254.5749999999998</v>
      </c>
      <c r="K316" s="551">
        <v>7575.1639999999998</v>
      </c>
      <c r="L316" s="94">
        <v>5731.56</v>
      </c>
      <c r="M316" s="33">
        <v>7914.1490000000003</v>
      </c>
      <c r="N316" s="33">
        <v>9347.9570000000003</v>
      </c>
      <c r="O316" s="33">
        <v>8639.0169999999998</v>
      </c>
      <c r="P316" s="551">
        <v>8268.57</v>
      </c>
      <c r="Q316" s="33">
        <v>98094.425000000003</v>
      </c>
      <c r="R316" s="33">
        <v>93767.885999999999</v>
      </c>
      <c r="S316" s="66">
        <v>95.6</v>
      </c>
      <c r="T316" s="546" t="s">
        <v>757</v>
      </c>
      <c r="U316" s="334"/>
      <c r="W316" s="556"/>
    </row>
    <row r="317" spans="1:23" x14ac:dyDescent="0.25">
      <c r="A317" s="552"/>
      <c r="B317" s="562"/>
      <c r="C317" s="295"/>
      <c r="D317" s="568"/>
      <c r="E317" s="94"/>
      <c r="F317" s="33"/>
      <c r="G317" s="33"/>
      <c r="H317" s="33"/>
      <c r="I317" s="33"/>
      <c r="J317" s="33"/>
      <c r="K317" s="551"/>
      <c r="L317" s="94"/>
      <c r="M317" s="33"/>
      <c r="N317" s="33"/>
      <c r="O317" s="33"/>
      <c r="P317" s="551"/>
      <c r="Q317" s="33"/>
      <c r="R317" s="33"/>
      <c r="S317" s="66"/>
      <c r="T317" s="546"/>
      <c r="U317" s="334"/>
      <c r="V317" s="554"/>
      <c r="W317" s="556"/>
    </row>
    <row r="318" spans="1:23" x14ac:dyDescent="0.25">
      <c r="A318" s="569" t="s">
        <v>1837</v>
      </c>
      <c r="B318" s="576"/>
      <c r="C318" s="584" t="s">
        <v>1838</v>
      </c>
      <c r="D318" s="529" t="s">
        <v>754</v>
      </c>
      <c r="E318" s="572">
        <v>26255.419000000002</v>
      </c>
      <c r="F318" s="33">
        <v>27830.902999999998</v>
      </c>
      <c r="G318" s="33">
        <v>24795.455000000002</v>
      </c>
      <c r="H318" s="33">
        <v>29238.351999999999</v>
      </c>
      <c r="I318" s="33">
        <v>26580.812999999998</v>
      </c>
      <c r="J318" s="33">
        <v>25355.097000000002</v>
      </c>
      <c r="K318" s="551">
        <v>24693.061000000002</v>
      </c>
      <c r="L318" s="94">
        <v>25045.338</v>
      </c>
      <c r="M318" s="33">
        <v>28696.84</v>
      </c>
      <c r="N318" s="33">
        <v>33930.072</v>
      </c>
      <c r="O318" s="33">
        <v>28648.010999999999</v>
      </c>
      <c r="P318" s="551">
        <v>25157.758999999998</v>
      </c>
      <c r="Q318" s="33">
        <v>327310.36700000003</v>
      </c>
      <c r="R318" s="33">
        <v>326227.12</v>
      </c>
      <c r="S318" s="585">
        <v>99.7</v>
      </c>
      <c r="T318" s="546" t="s">
        <v>755</v>
      </c>
      <c r="U318" s="586"/>
      <c r="V318" s="554" t="s">
        <v>1839</v>
      </c>
      <c r="W318" s="556" t="s">
        <v>1837</v>
      </c>
    </row>
    <row r="319" spans="1:23" x14ac:dyDescent="0.25">
      <c r="A319" s="569"/>
      <c r="B319" s="576"/>
      <c r="C319" s="584"/>
      <c r="D319" s="529" t="s">
        <v>756</v>
      </c>
      <c r="E319" s="572">
        <v>47437.722999999998</v>
      </c>
      <c r="F319" s="33">
        <v>38840.752999999997</v>
      </c>
      <c r="G319" s="33">
        <v>38487.237000000001</v>
      </c>
      <c r="H319" s="33">
        <v>42951.249000000003</v>
      </c>
      <c r="I319" s="33">
        <v>43284.949000000001</v>
      </c>
      <c r="J319" s="33">
        <v>40976.252</v>
      </c>
      <c r="K319" s="551">
        <v>43963.57</v>
      </c>
      <c r="L319" s="94">
        <v>41084.161</v>
      </c>
      <c r="M319" s="33">
        <v>37547.565000000002</v>
      </c>
      <c r="N319" s="33">
        <v>43226.93</v>
      </c>
      <c r="O319" s="33">
        <v>43321.273000000001</v>
      </c>
      <c r="P319" s="551">
        <v>35063.699000000001</v>
      </c>
      <c r="Q319" s="33">
        <v>496936.815</v>
      </c>
      <c r="R319" s="33">
        <v>496185.36099999998</v>
      </c>
      <c r="S319" s="585">
        <v>99.8</v>
      </c>
      <c r="T319" s="546" t="s">
        <v>757</v>
      </c>
      <c r="U319" s="586"/>
      <c r="W319" s="556"/>
    </row>
    <row r="320" spans="1:23" x14ac:dyDescent="0.25">
      <c r="A320" s="569"/>
      <c r="B320" s="576"/>
      <c r="C320" s="584"/>
      <c r="D320" s="529"/>
      <c r="E320" s="572"/>
      <c r="F320" s="33"/>
      <c r="G320" s="33"/>
      <c r="H320" s="33"/>
      <c r="I320" s="33"/>
      <c r="J320" s="33"/>
      <c r="K320" s="551"/>
      <c r="L320" s="94"/>
      <c r="M320" s="33"/>
      <c r="N320" s="33"/>
      <c r="O320" s="33"/>
      <c r="P320" s="551"/>
      <c r="Q320" s="33"/>
      <c r="R320" s="33"/>
      <c r="S320" s="585"/>
      <c r="T320" s="546"/>
      <c r="U320" s="586"/>
      <c r="V320" s="554"/>
      <c r="W320" s="556"/>
    </row>
    <row r="321" spans="1:23" x14ac:dyDescent="0.25">
      <c r="A321" s="569" t="s">
        <v>1840</v>
      </c>
      <c r="B321" s="576"/>
      <c r="C321" s="584" t="s">
        <v>1841</v>
      </c>
      <c r="D321" s="529" t="s">
        <v>754</v>
      </c>
      <c r="E321" s="572">
        <v>13632.696</v>
      </c>
      <c r="F321" s="33">
        <v>13675.012000000001</v>
      </c>
      <c r="G321" s="33">
        <v>15430.498</v>
      </c>
      <c r="H321" s="33">
        <v>15046.083000000001</v>
      </c>
      <c r="I321" s="33">
        <v>16598.183000000001</v>
      </c>
      <c r="J321" s="33">
        <v>15789.316999999999</v>
      </c>
      <c r="K321" s="551">
        <v>15521.016</v>
      </c>
      <c r="L321" s="94">
        <v>13926.331</v>
      </c>
      <c r="M321" s="33">
        <v>16032.47</v>
      </c>
      <c r="N321" s="33">
        <v>19659.098999999998</v>
      </c>
      <c r="O321" s="33">
        <v>17675.547999999999</v>
      </c>
      <c r="P321" s="551">
        <v>13932.422</v>
      </c>
      <c r="Q321" s="33">
        <v>157181.02799999999</v>
      </c>
      <c r="R321" s="33">
        <v>186918.67499999999</v>
      </c>
      <c r="S321" s="585">
        <v>118.9</v>
      </c>
      <c r="T321" s="546" t="s">
        <v>755</v>
      </c>
      <c r="U321" s="586"/>
      <c r="V321" s="554" t="s">
        <v>1842</v>
      </c>
      <c r="W321" s="556" t="s">
        <v>1840</v>
      </c>
    </row>
    <row r="322" spans="1:23" x14ac:dyDescent="0.25">
      <c r="A322" s="569"/>
      <c r="B322" s="576"/>
      <c r="C322" s="584" t="s">
        <v>1843</v>
      </c>
      <c r="D322" s="529" t="s">
        <v>756</v>
      </c>
      <c r="E322" s="572">
        <v>6220</v>
      </c>
      <c r="F322" s="33">
        <v>5267.5249999999996</v>
      </c>
      <c r="G322" s="33">
        <v>5940.7979999999998</v>
      </c>
      <c r="H322" s="33">
        <v>5819.201</v>
      </c>
      <c r="I322" s="33">
        <v>6104.3959999999997</v>
      </c>
      <c r="J322" s="33">
        <v>5588.46</v>
      </c>
      <c r="K322" s="551">
        <v>6168.616</v>
      </c>
      <c r="L322" s="94">
        <v>5965.58</v>
      </c>
      <c r="M322" s="33">
        <v>6169.4129999999996</v>
      </c>
      <c r="N322" s="33">
        <v>7563.0320000000002</v>
      </c>
      <c r="O322" s="33">
        <v>6660.71</v>
      </c>
      <c r="P322" s="551">
        <v>4655.9920000000002</v>
      </c>
      <c r="Q322" s="33">
        <v>69770.042000000001</v>
      </c>
      <c r="R322" s="33">
        <v>72123.722999999998</v>
      </c>
      <c r="S322" s="585">
        <v>103.4</v>
      </c>
      <c r="T322" s="546" t="s">
        <v>757</v>
      </c>
      <c r="U322" s="586"/>
      <c r="V322" s="591" t="s">
        <v>1844</v>
      </c>
      <c r="W322" s="556"/>
    </row>
    <row r="323" spans="1:23" x14ac:dyDescent="0.25">
      <c r="A323" s="569"/>
      <c r="B323" s="576"/>
      <c r="C323" s="584"/>
      <c r="D323" s="529"/>
      <c r="E323" s="572"/>
      <c r="F323" s="33"/>
      <c r="G323" s="33"/>
      <c r="H323" s="33"/>
      <c r="I323" s="33"/>
      <c r="J323" s="33"/>
      <c r="K323" s="551"/>
      <c r="L323" s="94"/>
      <c r="M323" s="33"/>
      <c r="N323" s="33"/>
      <c r="O323" s="33"/>
      <c r="P323" s="551"/>
      <c r="Q323" s="33"/>
      <c r="R323" s="33"/>
      <c r="S323" s="585"/>
      <c r="T323" s="546"/>
      <c r="U323" s="586"/>
      <c r="V323" s="554"/>
      <c r="W323" s="556"/>
    </row>
    <row r="324" spans="1:23" x14ac:dyDescent="0.25">
      <c r="A324" s="569" t="s">
        <v>1845</v>
      </c>
      <c r="B324" s="576"/>
      <c r="C324" s="584" t="s">
        <v>1846</v>
      </c>
      <c r="D324" s="529" t="s">
        <v>754</v>
      </c>
      <c r="E324" s="94">
        <v>8931.5570000000007</v>
      </c>
      <c r="F324" s="33">
        <v>12861.745999999999</v>
      </c>
      <c r="G324" s="33">
        <v>14099.49</v>
      </c>
      <c r="H324" s="33">
        <v>13694.467000000001</v>
      </c>
      <c r="I324" s="33">
        <v>10132.803</v>
      </c>
      <c r="J324" s="33">
        <v>12022.699000000001</v>
      </c>
      <c r="K324" s="551">
        <v>21285.688999999998</v>
      </c>
      <c r="L324" s="94">
        <v>13333.745000000001</v>
      </c>
      <c r="M324" s="33">
        <v>10952.6</v>
      </c>
      <c r="N324" s="33">
        <v>17833.721000000001</v>
      </c>
      <c r="O324" s="33">
        <v>13205.224</v>
      </c>
      <c r="P324" s="551">
        <v>14491.57</v>
      </c>
      <c r="Q324" s="33">
        <v>130380.45299999999</v>
      </c>
      <c r="R324" s="35">
        <v>162845.31099999999</v>
      </c>
      <c r="S324" s="212">
        <v>124.9</v>
      </c>
      <c r="T324" s="546" t="s">
        <v>755</v>
      </c>
      <c r="U324" s="592"/>
      <c r="V324" s="554" t="s">
        <v>1847</v>
      </c>
      <c r="W324" s="556" t="s">
        <v>1845</v>
      </c>
    </row>
    <row r="325" spans="1:23" x14ac:dyDescent="0.25">
      <c r="A325" s="569"/>
      <c r="B325" s="576"/>
      <c r="C325" s="584" t="s">
        <v>1848</v>
      </c>
      <c r="D325" s="529" t="s">
        <v>756</v>
      </c>
      <c r="E325" s="94">
        <v>26735.427</v>
      </c>
      <c r="F325" s="33">
        <v>25010.338</v>
      </c>
      <c r="G325" s="33">
        <v>27134.758999999998</v>
      </c>
      <c r="H325" s="33">
        <v>25982.901000000002</v>
      </c>
      <c r="I325" s="33">
        <v>27120.535</v>
      </c>
      <c r="J325" s="33">
        <v>24959.75</v>
      </c>
      <c r="K325" s="551">
        <v>28469.077000000001</v>
      </c>
      <c r="L325" s="94">
        <v>25989.067999999999</v>
      </c>
      <c r="M325" s="33">
        <v>27643.274000000001</v>
      </c>
      <c r="N325" s="33">
        <v>30261.787</v>
      </c>
      <c r="O325" s="33">
        <v>28154.812999999998</v>
      </c>
      <c r="P325" s="551">
        <v>26526.428</v>
      </c>
      <c r="Q325" s="33">
        <v>307550.95400000003</v>
      </c>
      <c r="R325" s="35">
        <v>323988.15700000001</v>
      </c>
      <c r="S325" s="212">
        <v>105.3</v>
      </c>
      <c r="T325" s="546" t="s">
        <v>757</v>
      </c>
      <c r="U325" s="592"/>
      <c r="V325" s="554" t="s">
        <v>1849</v>
      </c>
      <c r="W325" s="556"/>
    </row>
    <row r="326" spans="1:23" x14ac:dyDescent="0.25">
      <c r="A326" s="569"/>
      <c r="B326" s="576"/>
      <c r="C326" s="584"/>
      <c r="D326" s="529"/>
      <c r="E326" s="94"/>
      <c r="F326" s="33"/>
      <c r="G326" s="33"/>
      <c r="H326" s="33"/>
      <c r="I326" s="33"/>
      <c r="J326" s="33"/>
      <c r="K326" s="551"/>
      <c r="L326" s="94"/>
      <c r="M326" s="33"/>
      <c r="N326" s="33"/>
      <c r="O326" s="33"/>
      <c r="P326" s="551"/>
      <c r="Q326" s="33"/>
      <c r="R326" s="35"/>
      <c r="S326" s="212"/>
      <c r="T326" s="546"/>
      <c r="U326" s="592"/>
      <c r="V326" s="554"/>
      <c r="W326" s="556"/>
    </row>
    <row r="327" spans="1:23" x14ac:dyDescent="0.25">
      <c r="A327" s="569" t="s">
        <v>1850</v>
      </c>
      <c r="B327" s="576"/>
      <c r="C327" s="584" t="s">
        <v>1851</v>
      </c>
      <c r="D327" s="568" t="s">
        <v>754</v>
      </c>
      <c r="E327" s="94">
        <v>2456.433</v>
      </c>
      <c r="F327" s="33">
        <v>3057.8939999999998</v>
      </c>
      <c r="G327" s="33">
        <v>2339.9319999999998</v>
      </c>
      <c r="H327" s="33">
        <v>1986.1310000000001</v>
      </c>
      <c r="I327" s="33">
        <v>1896.3330000000001</v>
      </c>
      <c r="J327" s="33">
        <v>1827.675</v>
      </c>
      <c r="K327" s="551">
        <v>2340.6959999999999</v>
      </c>
      <c r="L327" s="94">
        <v>2493.0770000000002</v>
      </c>
      <c r="M327" s="33">
        <v>1873.941</v>
      </c>
      <c r="N327" s="33">
        <v>2769.0790000000002</v>
      </c>
      <c r="O327" s="33">
        <v>2458.768</v>
      </c>
      <c r="P327" s="551">
        <v>4310.9380000000001</v>
      </c>
      <c r="Q327" s="33">
        <v>21437.598999999998</v>
      </c>
      <c r="R327" s="35">
        <v>29810.897000000001</v>
      </c>
      <c r="S327" s="212">
        <v>139.1</v>
      </c>
      <c r="T327" s="546" t="s">
        <v>755</v>
      </c>
      <c r="U327" s="592"/>
      <c r="V327" s="554" t="s">
        <v>1852</v>
      </c>
      <c r="W327" s="556" t="s">
        <v>1850</v>
      </c>
    </row>
    <row r="328" spans="1:23" x14ac:dyDescent="0.25">
      <c r="A328" s="569"/>
      <c r="B328" s="576"/>
      <c r="C328" s="584"/>
      <c r="D328" s="568" t="s">
        <v>756</v>
      </c>
      <c r="E328" s="94">
        <v>4235.5</v>
      </c>
      <c r="F328" s="33">
        <v>3760.2269999999999</v>
      </c>
      <c r="G328" s="33">
        <v>3105.1790000000001</v>
      </c>
      <c r="H328" s="33">
        <v>3070.1819999999998</v>
      </c>
      <c r="I328" s="33">
        <v>3306.058</v>
      </c>
      <c r="J328" s="33">
        <v>3337.4969999999998</v>
      </c>
      <c r="K328" s="551">
        <v>3295.3359999999998</v>
      </c>
      <c r="L328" s="94">
        <v>2979.5770000000002</v>
      </c>
      <c r="M328" s="33">
        <v>3083.971</v>
      </c>
      <c r="N328" s="33">
        <v>2762.4360000000001</v>
      </c>
      <c r="O328" s="33">
        <v>2931.3890000000001</v>
      </c>
      <c r="P328" s="551">
        <v>2522.145</v>
      </c>
      <c r="Q328" s="33">
        <v>34926.042999999998</v>
      </c>
      <c r="R328" s="35">
        <v>38389.497000000003</v>
      </c>
      <c r="S328" s="212">
        <v>109.9</v>
      </c>
      <c r="T328" s="546" t="s">
        <v>757</v>
      </c>
      <c r="U328" s="592"/>
      <c r="W328" s="556"/>
    </row>
    <row r="329" spans="1:23" x14ac:dyDescent="0.25">
      <c r="A329" s="569"/>
      <c r="B329" s="576"/>
      <c r="C329" s="584"/>
      <c r="D329" s="568"/>
      <c r="E329" s="94"/>
      <c r="F329" s="33"/>
      <c r="G329" s="33"/>
      <c r="H329" s="33"/>
      <c r="I329" s="33"/>
      <c r="J329" s="33"/>
      <c r="K329" s="551"/>
      <c r="L329" s="94"/>
      <c r="M329" s="33"/>
      <c r="N329" s="33"/>
      <c r="O329" s="33"/>
      <c r="P329" s="551"/>
      <c r="Q329" s="33"/>
      <c r="R329" s="35"/>
      <c r="S329" s="212"/>
      <c r="T329" s="546"/>
      <c r="U329" s="592"/>
      <c r="V329" s="554"/>
      <c r="W329" s="556"/>
    </row>
    <row r="330" spans="1:23" x14ac:dyDescent="0.25">
      <c r="A330" s="569" t="s">
        <v>1853</v>
      </c>
      <c r="B330" s="576"/>
      <c r="C330" s="584" t="s">
        <v>1854</v>
      </c>
      <c r="D330" s="529" t="s">
        <v>754</v>
      </c>
      <c r="E330" s="94">
        <v>475.41899999999998</v>
      </c>
      <c r="F330" s="33">
        <v>733.85</v>
      </c>
      <c r="G330" s="33">
        <v>775.85</v>
      </c>
      <c r="H330" s="33">
        <v>391.64699999999999</v>
      </c>
      <c r="I330" s="33">
        <v>138.352</v>
      </c>
      <c r="J330" s="33">
        <v>150.387</v>
      </c>
      <c r="K330" s="551">
        <v>815.16700000000003</v>
      </c>
      <c r="L330" s="94">
        <v>410.36099999999999</v>
      </c>
      <c r="M330" s="33">
        <v>678.45299999999997</v>
      </c>
      <c r="N330" s="33">
        <v>509.45600000000002</v>
      </c>
      <c r="O330" s="33">
        <v>144.24199999999999</v>
      </c>
      <c r="P330" s="551">
        <v>650.34699999999998</v>
      </c>
      <c r="Q330" s="33">
        <v>3505.9749999999999</v>
      </c>
      <c r="R330" s="35">
        <v>5873.5309999999999</v>
      </c>
      <c r="S330" s="212">
        <v>167.5</v>
      </c>
      <c r="T330" s="546" t="s">
        <v>755</v>
      </c>
      <c r="U330" s="592"/>
      <c r="V330" s="554" t="s">
        <v>1855</v>
      </c>
      <c r="W330" s="556" t="s">
        <v>1853</v>
      </c>
    </row>
    <row r="331" spans="1:23" x14ac:dyDescent="0.25">
      <c r="A331" s="569"/>
      <c r="B331" s="576"/>
      <c r="C331" s="584"/>
      <c r="D331" s="529" t="s">
        <v>756</v>
      </c>
      <c r="E331" s="94">
        <v>320.43599999999998</v>
      </c>
      <c r="F331" s="33">
        <v>629.05700000000002</v>
      </c>
      <c r="G331" s="33">
        <v>628.33500000000004</v>
      </c>
      <c r="H331" s="33">
        <v>22.513999999999999</v>
      </c>
      <c r="I331" s="33">
        <v>3.2679999999999998</v>
      </c>
      <c r="J331" s="33">
        <v>20.149999999999999</v>
      </c>
      <c r="K331" s="551">
        <v>19.463999999999999</v>
      </c>
      <c r="L331" s="94">
        <v>19.102</v>
      </c>
      <c r="M331" s="33">
        <v>25.088999999999999</v>
      </c>
      <c r="N331" s="33">
        <v>2.5070000000000001</v>
      </c>
      <c r="O331" s="33">
        <v>15.705</v>
      </c>
      <c r="P331" s="551">
        <v>1.1479999999999999</v>
      </c>
      <c r="Q331" s="33">
        <v>332.93400000000003</v>
      </c>
      <c r="R331" s="35">
        <v>1706.7750000000001</v>
      </c>
      <c r="S331" s="212">
        <v>512.6</v>
      </c>
      <c r="T331" s="546" t="s">
        <v>757</v>
      </c>
      <c r="U331" s="592"/>
      <c r="W331" s="556"/>
    </row>
    <row r="332" spans="1:23" x14ac:dyDescent="0.25">
      <c r="A332" s="569"/>
      <c r="B332" s="576"/>
      <c r="C332" s="584"/>
      <c r="D332" s="529"/>
      <c r="E332" s="94"/>
      <c r="F332" s="33"/>
      <c r="G332" s="33"/>
      <c r="H332" s="33"/>
      <c r="I332" s="33"/>
      <c r="J332" s="33"/>
      <c r="K332" s="551"/>
      <c r="L332" s="94"/>
      <c r="M332" s="33"/>
      <c r="N332" s="33"/>
      <c r="O332" s="33"/>
      <c r="P332" s="551"/>
      <c r="Q332" s="33"/>
      <c r="R332" s="35"/>
      <c r="S332" s="212"/>
      <c r="T332" s="546"/>
      <c r="U332" s="592"/>
      <c r="V332" s="554"/>
      <c r="W332" s="556"/>
    </row>
    <row r="333" spans="1:23" x14ac:dyDescent="0.25">
      <c r="A333" s="569" t="s">
        <v>1856</v>
      </c>
      <c r="B333" s="576"/>
      <c r="C333" s="584" t="s">
        <v>1857</v>
      </c>
      <c r="D333" s="568" t="s">
        <v>754</v>
      </c>
      <c r="E333" s="94">
        <v>3050.0439999999999</v>
      </c>
      <c r="F333" s="33">
        <v>3337.444</v>
      </c>
      <c r="G333" s="33">
        <v>3256.0770000000002</v>
      </c>
      <c r="H333" s="33">
        <v>3647.2359999999999</v>
      </c>
      <c r="I333" s="33">
        <v>3253.933</v>
      </c>
      <c r="J333" s="33">
        <v>3630.4490000000001</v>
      </c>
      <c r="K333" s="551">
        <v>3462.1689999999999</v>
      </c>
      <c r="L333" s="94">
        <v>3043.7809999999999</v>
      </c>
      <c r="M333" s="33">
        <v>3236.6260000000002</v>
      </c>
      <c r="N333" s="33">
        <v>4079.8</v>
      </c>
      <c r="O333" s="33">
        <v>4367.05</v>
      </c>
      <c r="P333" s="551">
        <v>3960.9949999999999</v>
      </c>
      <c r="Q333" s="33">
        <v>44334.322999999997</v>
      </c>
      <c r="R333" s="35">
        <v>42325.603999999999</v>
      </c>
      <c r="S333" s="212">
        <v>95.5</v>
      </c>
      <c r="T333" s="546" t="s">
        <v>755</v>
      </c>
      <c r="U333" s="334"/>
      <c r="V333" s="554" t="s">
        <v>1858</v>
      </c>
      <c r="W333" s="556" t="s">
        <v>1856</v>
      </c>
    </row>
    <row r="334" spans="1:23" x14ac:dyDescent="0.25">
      <c r="A334" s="569"/>
      <c r="B334" s="576"/>
      <c r="C334" s="584" t="s">
        <v>1859</v>
      </c>
      <c r="D334" s="568" t="s">
        <v>756</v>
      </c>
      <c r="E334" s="94">
        <v>1264.5139999999999</v>
      </c>
      <c r="F334" s="33">
        <v>1226.4939999999999</v>
      </c>
      <c r="G334" s="33">
        <v>1301.3489999999999</v>
      </c>
      <c r="H334" s="33">
        <v>1356.2639999999999</v>
      </c>
      <c r="I334" s="33">
        <v>1289.529</v>
      </c>
      <c r="J334" s="33">
        <v>1234.7750000000001</v>
      </c>
      <c r="K334" s="551">
        <v>1425.2260000000001</v>
      </c>
      <c r="L334" s="94">
        <v>1370.752</v>
      </c>
      <c r="M334" s="33">
        <v>1644.037</v>
      </c>
      <c r="N334" s="33">
        <v>1817.1880000000001</v>
      </c>
      <c r="O334" s="33">
        <v>1490.693</v>
      </c>
      <c r="P334" s="551">
        <v>1709.7349999999999</v>
      </c>
      <c r="Q334" s="33">
        <v>16407.678</v>
      </c>
      <c r="R334" s="35">
        <v>17130.556</v>
      </c>
      <c r="S334" s="212">
        <v>104.4</v>
      </c>
      <c r="T334" s="546" t="s">
        <v>757</v>
      </c>
      <c r="U334" s="334"/>
      <c r="V334" s="554" t="s">
        <v>1860</v>
      </c>
      <c r="W334" s="556"/>
    </row>
    <row r="335" spans="1:23" x14ac:dyDescent="0.25">
      <c r="A335" s="569"/>
      <c r="B335" s="576"/>
      <c r="C335" s="584"/>
      <c r="D335" s="568"/>
      <c r="E335" s="94"/>
      <c r="F335" s="33"/>
      <c r="G335" s="33"/>
      <c r="H335" s="33"/>
      <c r="I335" s="33"/>
      <c r="J335" s="33"/>
      <c r="K335" s="551"/>
      <c r="L335" s="94"/>
      <c r="M335" s="33"/>
      <c r="N335" s="33"/>
      <c r="O335" s="33"/>
      <c r="P335" s="551"/>
      <c r="Q335" s="33"/>
      <c r="R335" s="35"/>
      <c r="S335" s="212"/>
      <c r="T335" s="546"/>
      <c r="U335" s="334"/>
      <c r="V335" s="554"/>
      <c r="W335" s="556"/>
    </row>
    <row r="336" spans="1:23" x14ac:dyDescent="0.25">
      <c r="A336" s="569" t="s">
        <v>1861</v>
      </c>
      <c r="B336" s="576"/>
      <c r="C336" s="584" t="s">
        <v>1862</v>
      </c>
      <c r="D336" s="529" t="s">
        <v>754</v>
      </c>
      <c r="E336" s="94">
        <v>312.44499999999999</v>
      </c>
      <c r="F336" s="33">
        <v>302.01100000000002</v>
      </c>
      <c r="G336" s="33">
        <v>337.10300000000001</v>
      </c>
      <c r="H336" s="33">
        <v>420.69799999999998</v>
      </c>
      <c r="I336" s="33">
        <v>277.25599999999997</v>
      </c>
      <c r="J336" s="33">
        <v>253.79300000000001</v>
      </c>
      <c r="K336" s="551">
        <v>234.87899999999999</v>
      </c>
      <c r="L336" s="94">
        <v>249.839</v>
      </c>
      <c r="M336" s="33">
        <v>340.23500000000001</v>
      </c>
      <c r="N336" s="33">
        <v>340.12299999999999</v>
      </c>
      <c r="O336" s="33">
        <v>381.137</v>
      </c>
      <c r="P336" s="551">
        <v>253.99199999999999</v>
      </c>
      <c r="Q336" s="33">
        <v>3250.37</v>
      </c>
      <c r="R336" s="35">
        <v>3703.511</v>
      </c>
      <c r="S336" s="212">
        <v>113.9</v>
      </c>
      <c r="T336" s="546" t="s">
        <v>755</v>
      </c>
      <c r="U336" s="592"/>
      <c r="V336" s="554" t="s">
        <v>1863</v>
      </c>
      <c r="W336" s="556" t="s">
        <v>1861</v>
      </c>
    </row>
    <row r="337" spans="1:23" x14ac:dyDescent="0.25">
      <c r="A337" s="569"/>
      <c r="B337" s="576"/>
      <c r="C337" s="584"/>
      <c r="D337" s="529" t="s">
        <v>756</v>
      </c>
      <c r="E337" s="94">
        <v>442.71499999999997</v>
      </c>
      <c r="F337" s="33">
        <v>319.18900000000002</v>
      </c>
      <c r="G337" s="33">
        <v>461.73200000000003</v>
      </c>
      <c r="H337" s="33">
        <v>444.58600000000001</v>
      </c>
      <c r="I337" s="33">
        <v>453.387</v>
      </c>
      <c r="J337" s="33">
        <v>432.97699999999998</v>
      </c>
      <c r="K337" s="551">
        <v>303.43</v>
      </c>
      <c r="L337" s="94">
        <v>283.38799999999998</v>
      </c>
      <c r="M337" s="33">
        <v>688.69100000000003</v>
      </c>
      <c r="N337" s="33">
        <v>409.44799999999998</v>
      </c>
      <c r="O337" s="33">
        <v>403.49</v>
      </c>
      <c r="P337" s="551">
        <v>258.55799999999999</v>
      </c>
      <c r="Q337" s="33">
        <v>3967.6350000000002</v>
      </c>
      <c r="R337" s="35">
        <v>4901.5910000000003</v>
      </c>
      <c r="S337" s="212">
        <v>123.5</v>
      </c>
      <c r="T337" s="546" t="s">
        <v>757</v>
      </c>
      <c r="U337" s="592"/>
      <c r="W337" s="556"/>
    </row>
    <row r="338" spans="1:23" x14ac:dyDescent="0.25">
      <c r="A338" s="569"/>
      <c r="B338" s="576"/>
      <c r="C338" s="584"/>
      <c r="D338" s="529"/>
      <c r="E338" s="94"/>
      <c r="F338" s="33"/>
      <c r="G338" s="33"/>
      <c r="H338" s="33"/>
      <c r="I338" s="33"/>
      <c r="J338" s="33"/>
      <c r="K338" s="551"/>
      <c r="L338" s="94"/>
      <c r="M338" s="33"/>
      <c r="N338" s="33"/>
      <c r="O338" s="33"/>
      <c r="P338" s="551"/>
      <c r="Q338" s="33"/>
      <c r="R338" s="35"/>
      <c r="S338" s="212"/>
      <c r="T338" s="546"/>
      <c r="U338" s="592"/>
      <c r="V338" s="554"/>
      <c r="W338" s="556"/>
    </row>
    <row r="339" spans="1:23" x14ac:dyDescent="0.25">
      <c r="A339" s="569" t="s">
        <v>1864</v>
      </c>
      <c r="B339" s="576"/>
      <c r="C339" s="584" t="s">
        <v>1865</v>
      </c>
      <c r="D339" s="529" t="s">
        <v>754</v>
      </c>
      <c r="E339" s="94">
        <v>2517.5540000000001</v>
      </c>
      <c r="F339" s="33">
        <v>3177.2919999999999</v>
      </c>
      <c r="G339" s="33">
        <v>3286.9760000000001</v>
      </c>
      <c r="H339" s="33">
        <v>3332.915</v>
      </c>
      <c r="I339" s="33">
        <v>3604.76</v>
      </c>
      <c r="J339" s="33">
        <v>3414.1120000000001</v>
      </c>
      <c r="K339" s="551">
        <v>2590.29</v>
      </c>
      <c r="L339" s="94">
        <v>2851.7570000000001</v>
      </c>
      <c r="M339" s="33">
        <v>2777.2950000000001</v>
      </c>
      <c r="N339" s="33">
        <v>2446.9879999999998</v>
      </c>
      <c r="O339" s="33">
        <v>2827.9749999999999</v>
      </c>
      <c r="P339" s="551">
        <v>5182.95</v>
      </c>
      <c r="Q339" s="33">
        <v>50888.512000000002</v>
      </c>
      <c r="R339" s="35">
        <v>38010.864000000001</v>
      </c>
      <c r="S339" s="212">
        <v>74.7</v>
      </c>
      <c r="T339" s="546" t="s">
        <v>755</v>
      </c>
      <c r="U339" s="592"/>
      <c r="V339" s="554" t="s">
        <v>1866</v>
      </c>
      <c r="W339" s="556" t="s">
        <v>1864</v>
      </c>
    </row>
    <row r="340" spans="1:23" x14ac:dyDescent="0.25">
      <c r="A340" s="569"/>
      <c r="B340" s="576"/>
      <c r="C340" s="584"/>
      <c r="D340" s="529" t="s">
        <v>756</v>
      </c>
      <c r="E340" s="94">
        <v>1567.309</v>
      </c>
      <c r="F340" s="33">
        <v>2357.7779999999998</v>
      </c>
      <c r="G340" s="33">
        <v>1734.7260000000001</v>
      </c>
      <c r="H340" s="33">
        <v>3509.1889999999999</v>
      </c>
      <c r="I340" s="33">
        <v>3232.2489999999998</v>
      </c>
      <c r="J340" s="33">
        <v>1665.249</v>
      </c>
      <c r="K340" s="551">
        <v>2020.492</v>
      </c>
      <c r="L340" s="94">
        <v>2175.42</v>
      </c>
      <c r="M340" s="33">
        <v>1189.83</v>
      </c>
      <c r="N340" s="33">
        <v>1746.7909999999999</v>
      </c>
      <c r="O340" s="33">
        <v>1895.614</v>
      </c>
      <c r="P340" s="551">
        <v>1867.2850000000001</v>
      </c>
      <c r="Q340" s="33">
        <v>29494.493999999999</v>
      </c>
      <c r="R340" s="33">
        <v>24961.932000000001</v>
      </c>
      <c r="S340" s="212">
        <v>84.6</v>
      </c>
      <c r="T340" s="546" t="s">
        <v>757</v>
      </c>
      <c r="U340" s="592"/>
      <c r="W340" s="556"/>
    </row>
    <row r="341" spans="1:23" x14ac:dyDescent="0.25">
      <c r="A341" s="569"/>
      <c r="B341" s="576"/>
      <c r="C341" s="584"/>
      <c r="D341" s="529"/>
      <c r="E341" s="94"/>
      <c r="F341" s="33"/>
      <c r="G341" s="33"/>
      <c r="H341" s="33"/>
      <c r="I341" s="33"/>
      <c r="J341" s="33"/>
      <c r="K341" s="551"/>
      <c r="L341" s="94"/>
      <c r="M341" s="33"/>
      <c r="N341" s="33"/>
      <c r="O341" s="33"/>
      <c r="P341" s="551"/>
      <c r="Q341" s="33"/>
      <c r="R341" s="33"/>
      <c r="S341" s="212"/>
      <c r="T341" s="546"/>
      <c r="U341" s="592"/>
      <c r="V341" s="554"/>
      <c r="W341" s="556"/>
    </row>
    <row r="342" spans="1:23" s="9" customFormat="1" x14ac:dyDescent="0.25">
      <c r="A342" s="569" t="s">
        <v>1867</v>
      </c>
      <c r="B342" s="576"/>
      <c r="C342" s="584" t="s">
        <v>1868</v>
      </c>
      <c r="D342" s="529" t="s">
        <v>754</v>
      </c>
      <c r="E342" s="572">
        <v>84763.615000000005</v>
      </c>
      <c r="F342" s="33">
        <v>85980.327000000005</v>
      </c>
      <c r="G342" s="33">
        <v>93909.23</v>
      </c>
      <c r="H342" s="33">
        <v>102498.04700000001</v>
      </c>
      <c r="I342" s="33">
        <v>120739.595</v>
      </c>
      <c r="J342" s="33">
        <v>119818.08100000001</v>
      </c>
      <c r="K342" s="551">
        <v>136300.09299999999</v>
      </c>
      <c r="L342" s="94">
        <v>139406.16500000001</v>
      </c>
      <c r="M342" s="33">
        <v>111329.717</v>
      </c>
      <c r="N342" s="33">
        <v>162978.81899999999</v>
      </c>
      <c r="O342" s="33">
        <v>132075.53099999999</v>
      </c>
      <c r="P342" s="551">
        <v>128444.62300000001</v>
      </c>
      <c r="Q342" s="33">
        <v>1318789.4790000001</v>
      </c>
      <c r="R342" s="33">
        <v>1418243.8430000001</v>
      </c>
      <c r="S342" s="585">
        <v>107.5</v>
      </c>
      <c r="T342" s="546" t="s">
        <v>755</v>
      </c>
      <c r="U342" s="586"/>
      <c r="V342" s="554" t="s">
        <v>1869</v>
      </c>
      <c r="W342" s="556" t="s">
        <v>1867</v>
      </c>
    </row>
    <row r="343" spans="1:23" s="9" customFormat="1" x14ac:dyDescent="0.25">
      <c r="A343" s="569"/>
      <c r="B343" s="576"/>
      <c r="C343" s="584"/>
      <c r="D343" s="529" t="s">
        <v>756</v>
      </c>
      <c r="E343" s="572">
        <v>236073.913</v>
      </c>
      <c r="F343" s="33">
        <v>231721.10800000001</v>
      </c>
      <c r="G343" s="33">
        <v>251344.774</v>
      </c>
      <c r="H343" s="33">
        <v>254115.443</v>
      </c>
      <c r="I343" s="33">
        <v>280869.80499999999</v>
      </c>
      <c r="J343" s="33">
        <v>262788.20899999997</v>
      </c>
      <c r="K343" s="551">
        <v>281697.93699999998</v>
      </c>
      <c r="L343" s="94">
        <v>286916.57799999998</v>
      </c>
      <c r="M343" s="33">
        <v>247984.83</v>
      </c>
      <c r="N343" s="33">
        <v>230067.33100000001</v>
      </c>
      <c r="O343" s="33">
        <v>197614.6</v>
      </c>
      <c r="P343" s="551">
        <v>222532.50700000001</v>
      </c>
      <c r="Q343" s="33">
        <v>2956480.6570000001</v>
      </c>
      <c r="R343" s="33">
        <v>2983727.0350000001</v>
      </c>
      <c r="S343" s="585">
        <v>100.9</v>
      </c>
      <c r="T343" s="546" t="s">
        <v>757</v>
      </c>
      <c r="U343" s="586"/>
      <c r="W343" s="556"/>
    </row>
    <row r="344" spans="1:23" s="9" customFormat="1" x14ac:dyDescent="0.25">
      <c r="A344" s="569"/>
      <c r="B344" s="576"/>
      <c r="C344" s="584"/>
      <c r="D344" s="529"/>
      <c r="E344" s="572"/>
      <c r="F344" s="33"/>
      <c r="G344" s="33"/>
      <c r="H344" s="33"/>
      <c r="I344" s="33"/>
      <c r="J344" s="33"/>
      <c r="K344" s="551"/>
      <c r="L344" s="94"/>
      <c r="M344" s="33"/>
      <c r="N344" s="33"/>
      <c r="O344" s="33"/>
      <c r="P344" s="551"/>
      <c r="Q344" s="33"/>
      <c r="R344" s="33"/>
      <c r="S344" s="585"/>
      <c r="T344" s="546"/>
      <c r="U344" s="586"/>
      <c r="V344" s="554"/>
      <c r="W344" s="556"/>
    </row>
    <row r="345" spans="1:23" x14ac:dyDescent="0.25">
      <c r="A345" s="569">
        <v>2012</v>
      </c>
      <c r="B345" s="576"/>
      <c r="C345" s="584" t="s">
        <v>1870</v>
      </c>
      <c r="D345" s="568" t="s">
        <v>754</v>
      </c>
      <c r="E345" s="94">
        <v>1464.67</v>
      </c>
      <c r="F345" s="33">
        <v>1315.239</v>
      </c>
      <c r="G345" s="33">
        <v>1375.9469999999999</v>
      </c>
      <c r="H345" s="33">
        <v>1317.58</v>
      </c>
      <c r="I345" s="33">
        <v>1476.8920000000001</v>
      </c>
      <c r="J345" s="33">
        <v>1375.271</v>
      </c>
      <c r="K345" s="551">
        <v>1478.5989999999999</v>
      </c>
      <c r="L345" s="94">
        <v>1569.8040000000001</v>
      </c>
      <c r="M345" s="33">
        <v>1492.6590000000001</v>
      </c>
      <c r="N345" s="33">
        <v>1635.5930000000001</v>
      </c>
      <c r="O345" s="33">
        <v>1424.8820000000001</v>
      </c>
      <c r="P345" s="551">
        <v>1020.812</v>
      </c>
      <c r="Q345" s="33">
        <v>16733.935000000001</v>
      </c>
      <c r="R345" s="35">
        <v>16947.948</v>
      </c>
      <c r="S345" s="212">
        <v>101.3</v>
      </c>
      <c r="T345" s="546" t="s">
        <v>755</v>
      </c>
      <c r="U345" s="334"/>
      <c r="V345" s="554" t="s">
        <v>1871</v>
      </c>
      <c r="W345" s="556">
        <v>2012</v>
      </c>
    </row>
    <row r="346" spans="1:23" x14ac:dyDescent="0.25">
      <c r="A346" s="569"/>
      <c r="B346" s="576"/>
      <c r="C346" s="584"/>
      <c r="D346" s="568" t="s">
        <v>756</v>
      </c>
      <c r="E346" s="94">
        <v>90.447999999999993</v>
      </c>
      <c r="F346" s="33">
        <v>121.715</v>
      </c>
      <c r="G346" s="33">
        <v>241.49799999999999</v>
      </c>
      <c r="H346" s="33">
        <v>373.07299999999998</v>
      </c>
      <c r="I346" s="33">
        <v>476.07100000000003</v>
      </c>
      <c r="J346" s="33">
        <v>764.65</v>
      </c>
      <c r="K346" s="551">
        <v>828.19299999999998</v>
      </c>
      <c r="L346" s="94">
        <v>385.56099999999998</v>
      </c>
      <c r="M346" s="33">
        <v>304.11700000000002</v>
      </c>
      <c r="N346" s="33">
        <v>363.54500000000002</v>
      </c>
      <c r="O346" s="33">
        <v>490.13799999999998</v>
      </c>
      <c r="P346" s="551">
        <v>429.83699999999999</v>
      </c>
      <c r="Q346" s="33">
        <v>1223.6610000000001</v>
      </c>
      <c r="R346" s="35">
        <v>4868.8459999999995</v>
      </c>
      <c r="S346" s="212">
        <v>397.9</v>
      </c>
      <c r="T346" s="546" t="s">
        <v>757</v>
      </c>
      <c r="U346" s="334"/>
      <c r="W346" s="556"/>
    </row>
    <row r="347" spans="1:23" x14ac:dyDescent="0.25">
      <c r="A347" s="569"/>
      <c r="B347" s="576"/>
      <c r="C347" s="584"/>
      <c r="D347" s="568"/>
      <c r="E347" s="94"/>
      <c r="F347" s="33"/>
      <c r="G347" s="33"/>
      <c r="H347" s="33"/>
      <c r="I347" s="33"/>
      <c r="J347" s="33"/>
      <c r="K347" s="551"/>
      <c r="L347" s="94"/>
      <c r="M347" s="33"/>
      <c r="N347" s="33"/>
      <c r="O347" s="33"/>
      <c r="P347" s="551"/>
      <c r="Q347" s="33"/>
      <c r="R347" s="35"/>
      <c r="S347" s="212"/>
      <c r="T347" s="546"/>
      <c r="U347" s="334"/>
      <c r="V347" s="554"/>
      <c r="W347" s="556"/>
    </row>
    <row r="348" spans="1:23" x14ac:dyDescent="0.25">
      <c r="A348" s="569">
        <v>2013</v>
      </c>
      <c r="B348" s="576"/>
      <c r="C348" s="584" t="s">
        <v>1872</v>
      </c>
      <c r="D348" s="529" t="s">
        <v>754</v>
      </c>
      <c r="E348" s="94">
        <v>3834.3470000000002</v>
      </c>
      <c r="F348" s="33">
        <v>3600.134</v>
      </c>
      <c r="G348" s="33">
        <v>3563.2829999999999</v>
      </c>
      <c r="H348" s="33">
        <v>3678.7040000000002</v>
      </c>
      <c r="I348" s="33">
        <v>4682.3329999999996</v>
      </c>
      <c r="J348" s="33">
        <v>3928.3110000000001</v>
      </c>
      <c r="K348" s="551">
        <v>4112.41</v>
      </c>
      <c r="L348" s="94">
        <v>3338.6080000000002</v>
      </c>
      <c r="M348" s="33">
        <v>3725.2890000000002</v>
      </c>
      <c r="N348" s="33">
        <v>4312.4359999999997</v>
      </c>
      <c r="O348" s="33">
        <v>3310.2</v>
      </c>
      <c r="P348" s="551">
        <v>2635.373</v>
      </c>
      <c r="Q348" s="33">
        <v>38779.017</v>
      </c>
      <c r="R348" s="35">
        <v>44721.428</v>
      </c>
      <c r="S348" s="212">
        <v>115.3</v>
      </c>
      <c r="T348" s="546" t="s">
        <v>755</v>
      </c>
      <c r="U348" s="334"/>
      <c r="V348" s="554" t="s">
        <v>1873</v>
      </c>
      <c r="W348" s="556">
        <v>2013</v>
      </c>
    </row>
    <row r="349" spans="1:23" x14ac:dyDescent="0.25">
      <c r="A349" s="569"/>
      <c r="B349" s="576"/>
      <c r="C349" s="584"/>
      <c r="D349" s="529" t="s">
        <v>756</v>
      </c>
      <c r="E349" s="94">
        <v>1117.5899999999999</v>
      </c>
      <c r="F349" s="33">
        <v>1193.6220000000001</v>
      </c>
      <c r="G349" s="33">
        <v>1360.635</v>
      </c>
      <c r="H349" s="33">
        <v>1295.607</v>
      </c>
      <c r="I349" s="33">
        <v>1074.164</v>
      </c>
      <c r="J349" s="33">
        <v>922.97699999999998</v>
      </c>
      <c r="K349" s="551">
        <v>1275.7080000000001</v>
      </c>
      <c r="L349" s="94">
        <v>944.66399999999999</v>
      </c>
      <c r="M349" s="33">
        <v>1269.567</v>
      </c>
      <c r="N349" s="33">
        <v>976.529</v>
      </c>
      <c r="O349" s="33">
        <v>974.59500000000003</v>
      </c>
      <c r="P349" s="551">
        <v>887.11900000000003</v>
      </c>
      <c r="Q349" s="33">
        <v>18785.091</v>
      </c>
      <c r="R349" s="35">
        <v>13292.777</v>
      </c>
      <c r="S349" s="212">
        <v>70.8</v>
      </c>
      <c r="T349" s="546" t="s">
        <v>757</v>
      </c>
      <c r="U349" s="334"/>
      <c r="W349" s="556"/>
    </row>
    <row r="350" spans="1:23" x14ac:dyDescent="0.25">
      <c r="A350" s="569"/>
      <c r="B350" s="576"/>
      <c r="C350" s="584"/>
      <c r="D350" s="529"/>
      <c r="E350" s="94"/>
      <c r="F350" s="33"/>
      <c r="G350" s="33"/>
      <c r="H350" s="33"/>
      <c r="I350" s="33"/>
      <c r="J350" s="33"/>
      <c r="K350" s="551"/>
      <c r="L350" s="94"/>
      <c r="M350" s="33"/>
      <c r="N350" s="33"/>
      <c r="O350" s="33"/>
      <c r="P350" s="551"/>
      <c r="Q350" s="33"/>
      <c r="R350" s="35"/>
      <c r="S350" s="212"/>
      <c r="T350" s="546"/>
      <c r="U350" s="334"/>
      <c r="V350" s="554"/>
      <c r="W350" s="556"/>
    </row>
    <row r="351" spans="1:23" x14ac:dyDescent="0.25">
      <c r="A351" s="569" t="s">
        <v>1348</v>
      </c>
      <c r="B351" s="576"/>
      <c r="C351" s="584" t="s">
        <v>1874</v>
      </c>
      <c r="D351" s="529" t="s">
        <v>754</v>
      </c>
      <c r="E351" s="94">
        <v>16395.437000000002</v>
      </c>
      <c r="F351" s="33">
        <v>38783.521000000001</v>
      </c>
      <c r="G351" s="33">
        <v>15318.009</v>
      </c>
      <c r="H351" s="33">
        <v>16499.937000000002</v>
      </c>
      <c r="I351" s="33">
        <v>17451.696</v>
      </c>
      <c r="J351" s="33">
        <v>17433.202000000001</v>
      </c>
      <c r="K351" s="551">
        <v>19023.022000000001</v>
      </c>
      <c r="L351" s="94">
        <v>18663.751</v>
      </c>
      <c r="M351" s="33">
        <v>40637.466999999997</v>
      </c>
      <c r="N351" s="33">
        <v>21759.922999999999</v>
      </c>
      <c r="O351" s="33">
        <v>21587.052</v>
      </c>
      <c r="P351" s="551">
        <v>17965.79</v>
      </c>
      <c r="Q351" s="33">
        <v>334923.71299999999</v>
      </c>
      <c r="R351" s="35">
        <v>261518.807</v>
      </c>
      <c r="S351" s="212">
        <v>78.099999999999994</v>
      </c>
      <c r="T351" s="546" t="s">
        <v>755</v>
      </c>
      <c r="U351" s="334"/>
      <c r="V351" s="554" t="s">
        <v>1875</v>
      </c>
      <c r="W351" s="556" t="s">
        <v>1348</v>
      </c>
    </row>
    <row r="352" spans="1:23" x14ac:dyDescent="0.25">
      <c r="A352" s="569"/>
      <c r="B352" s="576"/>
      <c r="C352" s="584" t="s">
        <v>1239</v>
      </c>
      <c r="D352" s="529" t="s">
        <v>756</v>
      </c>
      <c r="E352" s="94">
        <v>7885.9120000000003</v>
      </c>
      <c r="F352" s="33">
        <v>7386.6440000000002</v>
      </c>
      <c r="G352" s="33">
        <v>6842.1549999999997</v>
      </c>
      <c r="H352" s="33">
        <v>7514.3980000000001</v>
      </c>
      <c r="I352" s="33">
        <v>7402.25</v>
      </c>
      <c r="J352" s="33">
        <v>9656.5689999999995</v>
      </c>
      <c r="K352" s="551">
        <v>13196.196</v>
      </c>
      <c r="L352" s="94">
        <v>10176.168</v>
      </c>
      <c r="M352" s="33">
        <v>18934.257000000001</v>
      </c>
      <c r="N352" s="33">
        <v>20960.182000000001</v>
      </c>
      <c r="O352" s="33">
        <v>22798.960999999999</v>
      </c>
      <c r="P352" s="551">
        <v>10353.773999999999</v>
      </c>
      <c r="Q352" s="33">
        <v>136484.772</v>
      </c>
      <c r="R352" s="35">
        <v>143107.46599999999</v>
      </c>
      <c r="S352" s="212">
        <v>104.9</v>
      </c>
      <c r="T352" s="546" t="s">
        <v>757</v>
      </c>
      <c r="U352" s="334"/>
      <c r="W352" s="556"/>
    </row>
    <row r="353" spans="1:23" x14ac:dyDescent="0.25">
      <c r="A353" s="569"/>
      <c r="B353" s="576"/>
      <c r="C353" s="584"/>
      <c r="D353" s="529"/>
      <c r="E353" s="94"/>
      <c r="F353" s="33"/>
      <c r="G353" s="33"/>
      <c r="H353" s="33"/>
      <c r="I353" s="33"/>
      <c r="J353" s="33"/>
      <c r="K353" s="551"/>
      <c r="L353" s="94"/>
      <c r="M353" s="33"/>
      <c r="N353" s="33"/>
      <c r="O353" s="33"/>
      <c r="P353" s="551"/>
      <c r="Q353" s="33"/>
      <c r="R353" s="35"/>
      <c r="S353" s="212"/>
      <c r="T353" s="546"/>
      <c r="U353" s="334"/>
      <c r="V353" s="554"/>
      <c r="W353" s="556"/>
    </row>
    <row r="354" spans="1:23" x14ac:dyDescent="0.25">
      <c r="A354" s="569" t="s">
        <v>1876</v>
      </c>
      <c r="B354" s="576"/>
      <c r="C354" s="584" t="s">
        <v>1877</v>
      </c>
      <c r="D354" s="529" t="s">
        <v>754</v>
      </c>
      <c r="E354" s="94">
        <v>32087.844000000001</v>
      </c>
      <c r="F354" s="33">
        <v>29486.286</v>
      </c>
      <c r="G354" s="33">
        <v>27635.233</v>
      </c>
      <c r="H354" s="33">
        <v>26612.683000000001</v>
      </c>
      <c r="I354" s="33">
        <v>30617.358</v>
      </c>
      <c r="J354" s="33">
        <v>32831.637000000002</v>
      </c>
      <c r="K354" s="551">
        <v>33417.915999999997</v>
      </c>
      <c r="L354" s="94">
        <v>29975.427</v>
      </c>
      <c r="M354" s="33">
        <v>34048.654000000002</v>
      </c>
      <c r="N354" s="33">
        <v>34175.389000000003</v>
      </c>
      <c r="O354" s="33">
        <v>30043.266</v>
      </c>
      <c r="P354" s="551">
        <v>36169.137999999999</v>
      </c>
      <c r="Q354" s="33">
        <v>374932.38</v>
      </c>
      <c r="R354" s="35">
        <v>377100.83100000001</v>
      </c>
      <c r="S354" s="212">
        <v>100.6</v>
      </c>
      <c r="T354" s="546" t="s">
        <v>755</v>
      </c>
      <c r="U354" s="334"/>
      <c r="V354" s="554" t="s">
        <v>1878</v>
      </c>
      <c r="W354" s="556" t="s">
        <v>1876</v>
      </c>
    </row>
    <row r="355" spans="1:23" x14ac:dyDescent="0.25">
      <c r="A355" s="569"/>
      <c r="B355" s="576"/>
      <c r="C355" s="584" t="s">
        <v>1239</v>
      </c>
      <c r="D355" s="529" t="s">
        <v>756</v>
      </c>
      <c r="E355" s="94">
        <v>39840.002</v>
      </c>
      <c r="F355" s="33">
        <v>34703.68</v>
      </c>
      <c r="G355" s="33">
        <v>40447.885000000002</v>
      </c>
      <c r="H355" s="33">
        <v>33298.019999999997</v>
      </c>
      <c r="I355" s="33">
        <v>33923.438000000002</v>
      </c>
      <c r="J355" s="33">
        <v>36417.377999999997</v>
      </c>
      <c r="K355" s="551">
        <v>41086.983999999997</v>
      </c>
      <c r="L355" s="94">
        <v>34952.438000000002</v>
      </c>
      <c r="M355" s="33">
        <v>34499.497000000003</v>
      </c>
      <c r="N355" s="33">
        <v>32232.808000000001</v>
      </c>
      <c r="O355" s="33">
        <v>31512.956999999999</v>
      </c>
      <c r="P355" s="551">
        <v>26925.304</v>
      </c>
      <c r="Q355" s="33">
        <v>393173.14299999998</v>
      </c>
      <c r="R355" s="35">
        <v>419840.391</v>
      </c>
      <c r="S355" s="212">
        <v>106.8</v>
      </c>
      <c r="T355" s="546" t="s">
        <v>757</v>
      </c>
      <c r="U355" s="334"/>
      <c r="W355" s="556"/>
    </row>
    <row r="356" spans="1:23" x14ac:dyDescent="0.25">
      <c r="A356" s="569"/>
      <c r="B356" s="576"/>
      <c r="C356" s="584"/>
      <c r="D356" s="529"/>
      <c r="E356" s="94"/>
      <c r="F356" s="33"/>
      <c r="G356" s="33"/>
      <c r="H356" s="33"/>
      <c r="I356" s="33"/>
      <c r="J356" s="33"/>
      <c r="K356" s="551"/>
      <c r="L356" s="94"/>
      <c r="M356" s="33"/>
      <c r="N356" s="33"/>
      <c r="O356" s="33"/>
      <c r="P356" s="551"/>
      <c r="Q356" s="33"/>
      <c r="R356" s="35"/>
      <c r="S356" s="212"/>
      <c r="T356" s="546"/>
      <c r="U356" s="334"/>
      <c r="V356" s="554"/>
      <c r="W356" s="556"/>
    </row>
    <row r="357" spans="1:23" x14ac:dyDescent="0.25">
      <c r="A357" s="569" t="s">
        <v>1879</v>
      </c>
      <c r="B357" s="576"/>
      <c r="C357" s="584" t="s">
        <v>1880</v>
      </c>
      <c r="D357" s="568" t="s">
        <v>754</v>
      </c>
      <c r="E357" s="94">
        <v>14911.1</v>
      </c>
      <c r="F357" s="33">
        <v>16135.089</v>
      </c>
      <c r="G357" s="33">
        <v>18788.706999999999</v>
      </c>
      <c r="H357" s="33">
        <v>13294.222</v>
      </c>
      <c r="I357" s="33">
        <v>8583.2939999999999</v>
      </c>
      <c r="J357" s="33">
        <v>4293.9570000000003</v>
      </c>
      <c r="K357" s="551">
        <v>8305.0789999999997</v>
      </c>
      <c r="L357" s="94">
        <v>7705.1509999999998</v>
      </c>
      <c r="M357" s="33">
        <v>8107.4210000000003</v>
      </c>
      <c r="N357" s="33">
        <v>8913.0910000000003</v>
      </c>
      <c r="O357" s="33">
        <v>8016.7929999999997</v>
      </c>
      <c r="P357" s="551">
        <v>7490.9560000000001</v>
      </c>
      <c r="Q357" s="33">
        <v>165303.44899999999</v>
      </c>
      <c r="R357" s="35">
        <v>124544.86</v>
      </c>
      <c r="S357" s="212">
        <v>75.3</v>
      </c>
      <c r="T357" s="546" t="s">
        <v>755</v>
      </c>
      <c r="U357" s="334"/>
      <c r="V357" s="554" t="s">
        <v>1881</v>
      </c>
      <c r="W357" s="556" t="s">
        <v>1879</v>
      </c>
    </row>
    <row r="358" spans="1:23" x14ac:dyDescent="0.25">
      <c r="A358" s="569"/>
      <c r="B358" s="576"/>
      <c r="C358" s="584"/>
      <c r="D358" s="568" t="s">
        <v>756</v>
      </c>
      <c r="E358" s="94">
        <v>26816.867999999999</v>
      </c>
      <c r="F358" s="33">
        <v>24114.707999999999</v>
      </c>
      <c r="G358" s="33">
        <v>26563.742999999999</v>
      </c>
      <c r="H358" s="33">
        <v>25393.249</v>
      </c>
      <c r="I358" s="33">
        <v>20925.928</v>
      </c>
      <c r="J358" s="33">
        <v>16558.010999999999</v>
      </c>
      <c r="K358" s="551">
        <v>21091.181</v>
      </c>
      <c r="L358" s="94">
        <v>20134.739000000001</v>
      </c>
      <c r="M358" s="33">
        <v>22900.156999999999</v>
      </c>
      <c r="N358" s="33">
        <v>20587.357</v>
      </c>
      <c r="O358" s="33">
        <v>22505.151999999998</v>
      </c>
      <c r="P358" s="551">
        <v>23180.637999999999</v>
      </c>
      <c r="Q358" s="33">
        <v>254603.00200000001</v>
      </c>
      <c r="R358" s="35">
        <v>270771.73100000003</v>
      </c>
      <c r="S358" s="212">
        <v>106.4</v>
      </c>
      <c r="T358" s="546" t="s">
        <v>757</v>
      </c>
      <c r="U358" s="334"/>
      <c r="V358" s="554" t="s">
        <v>1882</v>
      </c>
      <c r="W358" s="556"/>
    </row>
    <row r="359" spans="1:23" x14ac:dyDescent="0.25">
      <c r="A359" s="569"/>
      <c r="B359" s="576"/>
      <c r="C359" s="584"/>
      <c r="D359" s="568"/>
      <c r="E359" s="94"/>
      <c r="F359" s="33"/>
      <c r="G359" s="33"/>
      <c r="H359" s="33"/>
      <c r="I359" s="33"/>
      <c r="J359" s="33"/>
      <c r="K359" s="551"/>
      <c r="L359" s="94"/>
      <c r="M359" s="33"/>
      <c r="N359" s="33"/>
      <c r="O359" s="33"/>
      <c r="P359" s="551"/>
      <c r="Q359" s="33"/>
      <c r="R359" s="35"/>
      <c r="S359" s="212"/>
      <c r="T359" s="546"/>
      <c r="U359" s="334"/>
      <c r="V359" s="554"/>
      <c r="W359" s="556"/>
    </row>
    <row r="360" spans="1:23" x14ac:dyDescent="0.25">
      <c r="A360" s="569" t="s">
        <v>1883</v>
      </c>
      <c r="B360" s="576"/>
      <c r="C360" s="584" t="s">
        <v>1884</v>
      </c>
      <c r="D360" s="529" t="s">
        <v>754</v>
      </c>
      <c r="E360" s="94">
        <v>73089.989000000001</v>
      </c>
      <c r="F360" s="33">
        <v>69383.005999999994</v>
      </c>
      <c r="G360" s="33">
        <v>77233.880999999994</v>
      </c>
      <c r="H360" s="33">
        <v>82413.784</v>
      </c>
      <c r="I360" s="33">
        <v>86435.991999999998</v>
      </c>
      <c r="J360" s="33">
        <v>79422.525999999998</v>
      </c>
      <c r="K360" s="551">
        <v>75653.356</v>
      </c>
      <c r="L360" s="94">
        <v>73934.570999999996</v>
      </c>
      <c r="M360" s="33">
        <v>84734.538</v>
      </c>
      <c r="N360" s="33">
        <v>90195.942999999999</v>
      </c>
      <c r="O360" s="33">
        <v>81515.743000000002</v>
      </c>
      <c r="P360" s="551">
        <v>62877.902000000002</v>
      </c>
      <c r="Q360" s="33">
        <v>893627.98300000001</v>
      </c>
      <c r="R360" s="35">
        <v>936891.23100000003</v>
      </c>
      <c r="S360" s="212">
        <v>104.8</v>
      </c>
      <c r="T360" s="546" t="s">
        <v>755</v>
      </c>
      <c r="U360" s="334"/>
      <c r="V360" s="554" t="s">
        <v>1885</v>
      </c>
      <c r="W360" s="556" t="s">
        <v>1883</v>
      </c>
    </row>
    <row r="361" spans="1:23" x14ac:dyDescent="0.25">
      <c r="A361" s="569"/>
      <c r="B361" s="576"/>
      <c r="C361" s="584"/>
      <c r="D361" s="529" t="s">
        <v>756</v>
      </c>
      <c r="E361" s="94">
        <v>52807.48</v>
      </c>
      <c r="F361" s="33">
        <v>48404.464</v>
      </c>
      <c r="G361" s="33">
        <v>59357.419000000002</v>
      </c>
      <c r="H361" s="33">
        <v>56164.468999999997</v>
      </c>
      <c r="I361" s="33">
        <v>49841.843000000001</v>
      </c>
      <c r="J361" s="33">
        <v>50535.472000000002</v>
      </c>
      <c r="K361" s="551">
        <v>50012.084000000003</v>
      </c>
      <c r="L361" s="94">
        <v>51012.83</v>
      </c>
      <c r="M361" s="33">
        <v>60449.305</v>
      </c>
      <c r="N361" s="33">
        <v>57699.525999999998</v>
      </c>
      <c r="O361" s="33">
        <v>51514.243000000002</v>
      </c>
      <c r="P361" s="551">
        <v>49716.955000000002</v>
      </c>
      <c r="Q361" s="33">
        <v>558076.69099999999</v>
      </c>
      <c r="R361" s="35">
        <v>637516.09</v>
      </c>
      <c r="S361" s="212">
        <v>114.2</v>
      </c>
      <c r="T361" s="546" t="s">
        <v>757</v>
      </c>
      <c r="U361" s="334"/>
      <c r="W361" s="556"/>
    </row>
    <row r="362" spans="1:23" x14ac:dyDescent="0.25">
      <c r="A362" s="569"/>
      <c r="B362" s="576"/>
      <c r="C362" s="584"/>
      <c r="D362" s="529"/>
      <c r="E362" s="94"/>
      <c r="F362" s="33"/>
      <c r="G362" s="33"/>
      <c r="H362" s="33"/>
      <c r="I362" s="33"/>
      <c r="J362" s="33"/>
      <c r="K362" s="551"/>
      <c r="L362" s="94"/>
      <c r="M362" s="33"/>
      <c r="N362" s="33"/>
      <c r="O362" s="33"/>
      <c r="P362" s="551"/>
      <c r="Q362" s="33"/>
      <c r="R362" s="35"/>
      <c r="S362" s="212"/>
      <c r="T362" s="546"/>
      <c r="U362" s="334"/>
      <c r="V362" s="554"/>
      <c r="W362" s="556"/>
    </row>
    <row r="363" spans="1:23" x14ac:dyDescent="0.25">
      <c r="A363" s="569" t="s">
        <v>1886</v>
      </c>
      <c r="B363" s="576"/>
      <c r="C363" s="584" t="s">
        <v>1887</v>
      </c>
      <c r="D363" s="568" t="s">
        <v>754</v>
      </c>
      <c r="E363" s="94">
        <v>11134.995000000001</v>
      </c>
      <c r="F363" s="33">
        <v>12027.96</v>
      </c>
      <c r="G363" s="33">
        <v>11456.066999999999</v>
      </c>
      <c r="H363" s="33">
        <v>12391.924000000001</v>
      </c>
      <c r="I363" s="33">
        <v>11769.775</v>
      </c>
      <c r="J363" s="33">
        <v>10417.355</v>
      </c>
      <c r="K363" s="551">
        <v>10062.599</v>
      </c>
      <c r="L363" s="94">
        <v>11463.083000000001</v>
      </c>
      <c r="M363" s="33">
        <v>10764.816000000001</v>
      </c>
      <c r="N363" s="33">
        <v>14301.163</v>
      </c>
      <c r="O363" s="33">
        <v>10600.103999999999</v>
      </c>
      <c r="P363" s="551">
        <v>6864.6419999999998</v>
      </c>
      <c r="Q363" s="33">
        <v>142396.122</v>
      </c>
      <c r="R363" s="35">
        <v>133254.48300000001</v>
      </c>
      <c r="S363" s="212">
        <v>93.6</v>
      </c>
      <c r="T363" s="546" t="s">
        <v>755</v>
      </c>
      <c r="U363" s="334"/>
      <c r="V363" s="554" t="s">
        <v>1888</v>
      </c>
      <c r="W363" s="556" t="s">
        <v>1886</v>
      </c>
    </row>
    <row r="364" spans="1:23" x14ac:dyDescent="0.25">
      <c r="A364" s="569"/>
      <c r="B364" s="576"/>
      <c r="C364" s="584" t="s">
        <v>1889</v>
      </c>
      <c r="D364" s="568" t="s">
        <v>756</v>
      </c>
      <c r="E364" s="94">
        <v>305.89600000000002</v>
      </c>
      <c r="F364" s="33">
        <v>648.47299999999996</v>
      </c>
      <c r="G364" s="33">
        <v>571.75800000000004</v>
      </c>
      <c r="H364" s="33">
        <v>508.44299999999998</v>
      </c>
      <c r="I364" s="33">
        <v>470.84500000000003</v>
      </c>
      <c r="J364" s="33">
        <v>236.19</v>
      </c>
      <c r="K364" s="551">
        <v>739.83699999999999</v>
      </c>
      <c r="L364" s="94">
        <v>368.81200000000001</v>
      </c>
      <c r="M364" s="33">
        <v>359.21499999999997</v>
      </c>
      <c r="N364" s="33">
        <v>454.23500000000001</v>
      </c>
      <c r="O364" s="33">
        <v>306.32799999999997</v>
      </c>
      <c r="P364" s="551">
        <v>272.14699999999999</v>
      </c>
      <c r="Q364" s="33">
        <v>17339.63</v>
      </c>
      <c r="R364" s="35">
        <v>5242.1790000000001</v>
      </c>
      <c r="S364" s="212">
        <v>30.2</v>
      </c>
      <c r="T364" s="546" t="s">
        <v>757</v>
      </c>
      <c r="U364" s="334"/>
      <c r="W364" s="556"/>
    </row>
    <row r="365" spans="1:23" x14ac:dyDescent="0.25">
      <c r="A365" s="569"/>
      <c r="B365" s="576"/>
      <c r="C365" s="584"/>
      <c r="D365" s="568"/>
      <c r="E365" s="94"/>
      <c r="F365" s="33"/>
      <c r="G365" s="33"/>
      <c r="H365" s="33"/>
      <c r="I365" s="33"/>
      <c r="J365" s="33"/>
      <c r="K365" s="551"/>
      <c r="L365" s="94"/>
      <c r="M365" s="33"/>
      <c r="N365" s="33"/>
      <c r="O365" s="33"/>
      <c r="P365" s="551"/>
      <c r="Q365" s="33"/>
      <c r="R365" s="35"/>
      <c r="S365" s="212"/>
      <c r="T365" s="546"/>
      <c r="U365" s="334"/>
      <c r="V365" s="554"/>
      <c r="W365" s="556"/>
    </row>
    <row r="366" spans="1:23" x14ac:dyDescent="0.25">
      <c r="A366" s="569" t="s">
        <v>1890</v>
      </c>
      <c r="B366" s="576"/>
      <c r="C366" s="584" t="s">
        <v>1891</v>
      </c>
      <c r="D366" s="529" t="s">
        <v>754</v>
      </c>
      <c r="E366" s="94">
        <v>8692.2250000000004</v>
      </c>
      <c r="F366" s="33">
        <v>11255.550999999999</v>
      </c>
      <c r="G366" s="33">
        <v>21278.278999999999</v>
      </c>
      <c r="H366" s="33">
        <v>17663.763999999999</v>
      </c>
      <c r="I366" s="33">
        <v>10403.99</v>
      </c>
      <c r="J366" s="33">
        <v>6228.8710000000001</v>
      </c>
      <c r="K366" s="551">
        <v>7707.1530000000002</v>
      </c>
      <c r="L366" s="94">
        <v>5445.482</v>
      </c>
      <c r="M366" s="33">
        <v>3412.2469999999998</v>
      </c>
      <c r="N366" s="33">
        <v>2328.79</v>
      </c>
      <c r="O366" s="33">
        <v>7199.8090000000002</v>
      </c>
      <c r="P366" s="551">
        <v>3140.732</v>
      </c>
      <c r="Q366" s="33">
        <v>96155.942999999999</v>
      </c>
      <c r="R366" s="35">
        <v>104756.893</v>
      </c>
      <c r="S366" s="212">
        <v>108.9</v>
      </c>
      <c r="T366" s="546" t="s">
        <v>755</v>
      </c>
      <c r="U366" s="334"/>
      <c r="V366" s="516" t="s">
        <v>1892</v>
      </c>
      <c r="W366" s="556" t="s">
        <v>1890</v>
      </c>
    </row>
    <row r="367" spans="1:23" x14ac:dyDescent="0.25">
      <c r="A367" s="569"/>
      <c r="B367" s="576"/>
      <c r="C367" s="584" t="s">
        <v>1893</v>
      </c>
      <c r="D367" s="529" t="s">
        <v>756</v>
      </c>
      <c r="E367" s="94">
        <v>531.24800000000005</v>
      </c>
      <c r="F367" s="33">
        <v>905.88300000000004</v>
      </c>
      <c r="G367" s="33">
        <v>1150.4680000000001</v>
      </c>
      <c r="H367" s="33">
        <v>2290.4850000000001</v>
      </c>
      <c r="I367" s="33">
        <v>1707.5</v>
      </c>
      <c r="J367" s="33">
        <v>1054.3430000000001</v>
      </c>
      <c r="K367" s="551">
        <v>907.69799999999998</v>
      </c>
      <c r="L367" s="94">
        <v>931.4</v>
      </c>
      <c r="M367" s="33">
        <v>325.209</v>
      </c>
      <c r="N367" s="33">
        <v>468.41899999999998</v>
      </c>
      <c r="O367" s="33">
        <v>190.02799999999999</v>
      </c>
      <c r="P367" s="551">
        <v>305.99299999999999</v>
      </c>
      <c r="Q367" s="33">
        <v>12001.184999999999</v>
      </c>
      <c r="R367" s="35">
        <v>10768.674000000001</v>
      </c>
      <c r="S367" s="212">
        <v>89.7</v>
      </c>
      <c r="T367" s="546" t="s">
        <v>757</v>
      </c>
      <c r="U367" s="334"/>
      <c r="V367" s="516" t="s">
        <v>1894</v>
      </c>
      <c r="W367" s="556"/>
    </row>
    <row r="368" spans="1:23" x14ac:dyDescent="0.25">
      <c r="A368" s="569"/>
      <c r="B368" s="576"/>
      <c r="C368" s="584"/>
      <c r="D368" s="529"/>
      <c r="E368" s="94"/>
      <c r="F368" s="33"/>
      <c r="G368" s="33"/>
      <c r="H368" s="33"/>
      <c r="I368" s="33"/>
      <c r="J368" s="33"/>
      <c r="K368" s="551"/>
      <c r="L368" s="94"/>
      <c r="M368" s="33"/>
      <c r="N368" s="33"/>
      <c r="O368" s="33"/>
      <c r="P368" s="551"/>
      <c r="Q368" s="33"/>
      <c r="R368" s="35"/>
      <c r="S368" s="212"/>
      <c r="T368" s="546"/>
      <c r="U368" s="334"/>
      <c r="V368" s="554"/>
      <c r="W368" s="556"/>
    </row>
    <row r="369" spans="1:23" x14ac:dyDescent="0.25">
      <c r="A369" s="569" t="s">
        <v>1895</v>
      </c>
      <c r="B369" s="576"/>
      <c r="C369" s="584" t="s">
        <v>1896</v>
      </c>
      <c r="D369" s="529" t="s">
        <v>754</v>
      </c>
      <c r="E369" s="94">
        <v>21267.221000000001</v>
      </c>
      <c r="F369" s="33">
        <v>22968.304</v>
      </c>
      <c r="G369" s="33">
        <v>25673.403999999999</v>
      </c>
      <c r="H369" s="33">
        <v>29156.41</v>
      </c>
      <c r="I369" s="33">
        <v>30943.958999999999</v>
      </c>
      <c r="J369" s="33">
        <v>31404.981</v>
      </c>
      <c r="K369" s="551">
        <v>27625.733</v>
      </c>
      <c r="L369" s="94">
        <v>25082.28</v>
      </c>
      <c r="M369" s="33">
        <v>29386.151999999998</v>
      </c>
      <c r="N369" s="33">
        <v>32072.922999999999</v>
      </c>
      <c r="O369" s="33">
        <v>33637.944000000003</v>
      </c>
      <c r="P369" s="551">
        <v>22453.812000000002</v>
      </c>
      <c r="Q369" s="33">
        <v>320245.283</v>
      </c>
      <c r="R369" s="35">
        <v>331673.12300000002</v>
      </c>
      <c r="S369" s="212">
        <v>103.6</v>
      </c>
      <c r="T369" s="546" t="s">
        <v>755</v>
      </c>
      <c r="U369" s="334"/>
      <c r="V369" s="554" t="s">
        <v>1897</v>
      </c>
      <c r="W369" s="556" t="s">
        <v>1895</v>
      </c>
    </row>
    <row r="370" spans="1:23" x14ac:dyDescent="0.25">
      <c r="A370" s="569"/>
      <c r="B370" s="576"/>
      <c r="C370" s="584" t="s">
        <v>1898</v>
      </c>
      <c r="D370" s="529" t="s">
        <v>756</v>
      </c>
      <c r="E370" s="94">
        <v>7165.4809999999998</v>
      </c>
      <c r="F370" s="33">
        <v>9216.4639999999999</v>
      </c>
      <c r="G370" s="33">
        <v>9034.6470000000008</v>
      </c>
      <c r="H370" s="33">
        <v>8855.5849999999991</v>
      </c>
      <c r="I370" s="33">
        <v>8770.2489999999998</v>
      </c>
      <c r="J370" s="33">
        <v>9122.098</v>
      </c>
      <c r="K370" s="551">
        <v>5797.9639999999999</v>
      </c>
      <c r="L370" s="94">
        <v>7847.576</v>
      </c>
      <c r="M370" s="33">
        <v>7314.0330000000004</v>
      </c>
      <c r="N370" s="33">
        <v>8643.24</v>
      </c>
      <c r="O370" s="33">
        <v>23823.699000000001</v>
      </c>
      <c r="P370" s="551">
        <v>7778.6260000000002</v>
      </c>
      <c r="Q370" s="33">
        <v>78513.23</v>
      </c>
      <c r="R370" s="35">
        <v>113369.662</v>
      </c>
      <c r="S370" s="212">
        <v>144.4</v>
      </c>
      <c r="T370" s="546" t="s">
        <v>757</v>
      </c>
      <c r="U370" s="334"/>
      <c r="V370" s="554" t="s">
        <v>1899</v>
      </c>
      <c r="W370" s="556"/>
    </row>
    <row r="371" spans="1:23" x14ac:dyDescent="0.25">
      <c r="A371" s="569"/>
      <c r="B371" s="576"/>
      <c r="C371" s="584"/>
      <c r="D371" s="529"/>
      <c r="E371" s="94"/>
      <c r="F371" s="33"/>
      <c r="G371" s="33"/>
      <c r="H371" s="33"/>
      <c r="I371" s="33"/>
      <c r="J371" s="33"/>
      <c r="K371" s="551"/>
      <c r="L371" s="94"/>
      <c r="M371" s="33"/>
      <c r="N371" s="33"/>
      <c r="O371" s="33"/>
      <c r="P371" s="551"/>
      <c r="Q371" s="33"/>
      <c r="R371" s="35"/>
      <c r="S371" s="212"/>
      <c r="T371" s="546"/>
      <c r="U371" s="334"/>
      <c r="V371" s="554"/>
      <c r="W371" s="556"/>
    </row>
    <row r="372" spans="1:23" x14ac:dyDescent="0.25">
      <c r="A372" s="569" t="s">
        <v>1900</v>
      </c>
      <c r="B372" s="576"/>
      <c r="C372" s="584" t="s">
        <v>1901</v>
      </c>
      <c r="D372" s="529" t="s">
        <v>754</v>
      </c>
      <c r="E372" s="94">
        <v>9067.6299999999992</v>
      </c>
      <c r="F372" s="33">
        <v>9945.7810000000009</v>
      </c>
      <c r="G372" s="33">
        <v>11365.656999999999</v>
      </c>
      <c r="H372" s="33">
        <v>10826.332</v>
      </c>
      <c r="I372" s="33">
        <v>12818.877</v>
      </c>
      <c r="J372" s="33">
        <v>11877.423000000001</v>
      </c>
      <c r="K372" s="551">
        <v>9188.8340000000007</v>
      </c>
      <c r="L372" s="94">
        <v>11412.453</v>
      </c>
      <c r="M372" s="33">
        <v>12427.088</v>
      </c>
      <c r="N372" s="33">
        <v>12590.937</v>
      </c>
      <c r="O372" s="33">
        <v>12911.69</v>
      </c>
      <c r="P372" s="551">
        <v>10605.111000000001</v>
      </c>
      <c r="Q372" s="33">
        <v>119580.04300000001</v>
      </c>
      <c r="R372" s="35">
        <v>135037.81299999999</v>
      </c>
      <c r="S372" s="212">
        <v>112.9</v>
      </c>
      <c r="T372" s="546" t="s">
        <v>755</v>
      </c>
      <c r="U372" s="334"/>
      <c r="V372" s="554" t="s">
        <v>1902</v>
      </c>
      <c r="W372" s="556" t="s">
        <v>1900</v>
      </c>
    </row>
    <row r="373" spans="1:23" x14ac:dyDescent="0.25">
      <c r="A373" s="569"/>
      <c r="B373" s="576"/>
      <c r="C373" s="584" t="s">
        <v>1903</v>
      </c>
      <c r="D373" s="529" t="s">
        <v>756</v>
      </c>
      <c r="E373" s="94">
        <v>4775.5619999999999</v>
      </c>
      <c r="F373" s="33">
        <v>4935.9780000000001</v>
      </c>
      <c r="G373" s="33">
        <v>8340.1380000000008</v>
      </c>
      <c r="H373" s="33">
        <v>7998.66</v>
      </c>
      <c r="I373" s="33">
        <v>7582.4350000000004</v>
      </c>
      <c r="J373" s="33">
        <v>4438.2939999999999</v>
      </c>
      <c r="K373" s="551">
        <v>4750.2870000000003</v>
      </c>
      <c r="L373" s="94">
        <v>3810.7910000000002</v>
      </c>
      <c r="M373" s="33">
        <v>4507.4849999999997</v>
      </c>
      <c r="N373" s="33">
        <v>4911.8969999999999</v>
      </c>
      <c r="O373" s="33">
        <v>4433.9849999999997</v>
      </c>
      <c r="P373" s="551">
        <v>3779.538</v>
      </c>
      <c r="Q373" s="33">
        <v>62069.635999999999</v>
      </c>
      <c r="R373" s="35">
        <v>64265.05</v>
      </c>
      <c r="S373" s="212">
        <v>103.5</v>
      </c>
      <c r="T373" s="546" t="s">
        <v>757</v>
      </c>
      <c r="U373" s="334"/>
      <c r="V373" s="554" t="s">
        <v>1904</v>
      </c>
      <c r="W373" s="556"/>
    </row>
    <row r="374" spans="1:23" x14ac:dyDescent="0.25">
      <c r="A374" s="569"/>
      <c r="B374" s="576"/>
      <c r="C374" s="584"/>
      <c r="D374" s="529"/>
      <c r="E374" s="94"/>
      <c r="F374" s="33"/>
      <c r="G374" s="33"/>
      <c r="H374" s="33"/>
      <c r="I374" s="33"/>
      <c r="J374" s="33"/>
      <c r="K374" s="551"/>
      <c r="L374" s="94"/>
      <c r="M374" s="33"/>
      <c r="N374" s="33"/>
      <c r="O374" s="33"/>
      <c r="P374" s="551"/>
      <c r="Q374" s="33"/>
      <c r="R374" s="35"/>
      <c r="S374" s="212"/>
      <c r="T374" s="546"/>
      <c r="U374" s="334"/>
      <c r="V374" s="554"/>
      <c r="W374" s="556"/>
    </row>
    <row r="375" spans="1:23" x14ac:dyDescent="0.25">
      <c r="A375" s="569" t="s">
        <v>1905</v>
      </c>
      <c r="B375" s="576"/>
      <c r="C375" s="584" t="s">
        <v>1906</v>
      </c>
      <c r="D375" s="568" t="s">
        <v>754</v>
      </c>
      <c r="E375" s="94">
        <v>18124.507000000001</v>
      </c>
      <c r="F375" s="33">
        <v>17445.751</v>
      </c>
      <c r="G375" s="33">
        <v>18330.268</v>
      </c>
      <c r="H375" s="33">
        <v>19015.088</v>
      </c>
      <c r="I375" s="33">
        <v>16778.126</v>
      </c>
      <c r="J375" s="33">
        <v>19041.536</v>
      </c>
      <c r="K375" s="551">
        <v>14152.222</v>
      </c>
      <c r="L375" s="94">
        <v>13428.42</v>
      </c>
      <c r="M375" s="33">
        <v>19781.504000000001</v>
      </c>
      <c r="N375" s="33">
        <v>19713.697</v>
      </c>
      <c r="O375" s="33">
        <v>17857.055</v>
      </c>
      <c r="P375" s="551">
        <v>16541.074000000001</v>
      </c>
      <c r="Q375" s="33">
        <v>236321.91399999999</v>
      </c>
      <c r="R375" s="35">
        <v>210209.24799999999</v>
      </c>
      <c r="S375" s="212">
        <v>89</v>
      </c>
      <c r="T375" s="546" t="s">
        <v>755</v>
      </c>
      <c r="U375" s="334"/>
      <c r="V375" s="554" t="s">
        <v>1907</v>
      </c>
      <c r="W375" s="556" t="s">
        <v>1905</v>
      </c>
    </row>
    <row r="376" spans="1:23" x14ac:dyDescent="0.25">
      <c r="A376" s="569"/>
      <c r="B376" s="576"/>
      <c r="C376" s="584"/>
      <c r="D376" s="568" t="s">
        <v>756</v>
      </c>
      <c r="E376" s="94">
        <v>26687.069</v>
      </c>
      <c r="F376" s="33">
        <v>28351.558000000001</v>
      </c>
      <c r="G376" s="33">
        <v>22821.891</v>
      </c>
      <c r="H376" s="33">
        <v>26706.824000000001</v>
      </c>
      <c r="I376" s="33">
        <v>32438.007000000001</v>
      </c>
      <c r="J376" s="33">
        <v>23516.445</v>
      </c>
      <c r="K376" s="551">
        <v>28706.625</v>
      </c>
      <c r="L376" s="94">
        <v>35817.373</v>
      </c>
      <c r="M376" s="33">
        <v>29549.996999999999</v>
      </c>
      <c r="N376" s="33">
        <v>32738.858</v>
      </c>
      <c r="O376" s="33">
        <v>29306.29</v>
      </c>
      <c r="P376" s="551">
        <v>19113.069</v>
      </c>
      <c r="Q376" s="33">
        <v>235223.16399999999</v>
      </c>
      <c r="R376" s="35">
        <v>335754.00599999999</v>
      </c>
      <c r="S376" s="212">
        <v>142.69999999999999</v>
      </c>
      <c r="T376" s="546" t="s">
        <v>757</v>
      </c>
      <c r="U376" s="334"/>
      <c r="W376" s="556"/>
    </row>
    <row r="377" spans="1:23" x14ac:dyDescent="0.25">
      <c r="A377" s="569"/>
      <c r="B377" s="576"/>
      <c r="C377" s="584"/>
      <c r="D377" s="568"/>
      <c r="E377" s="94"/>
      <c r="F377" s="33"/>
      <c r="G377" s="33"/>
      <c r="H377" s="33"/>
      <c r="I377" s="33"/>
      <c r="J377" s="33"/>
      <c r="K377" s="551"/>
      <c r="L377" s="94"/>
      <c r="M377" s="33"/>
      <c r="N377" s="33"/>
      <c r="O377" s="33"/>
      <c r="P377" s="551"/>
      <c r="Q377" s="33"/>
      <c r="R377" s="35"/>
      <c r="S377" s="212"/>
      <c r="T377" s="546"/>
      <c r="U377" s="334"/>
      <c r="V377" s="554"/>
      <c r="W377" s="556"/>
    </row>
    <row r="378" spans="1:23" x14ac:dyDescent="0.25">
      <c r="A378" s="569" t="s">
        <v>1908</v>
      </c>
      <c r="B378" s="576"/>
      <c r="C378" s="584" t="s">
        <v>1909</v>
      </c>
      <c r="D378" s="529" t="s">
        <v>754</v>
      </c>
      <c r="E378" s="94">
        <v>156.786</v>
      </c>
      <c r="F378" s="33">
        <v>405.49799999999999</v>
      </c>
      <c r="G378" s="33">
        <v>231.56200000000001</v>
      </c>
      <c r="H378" s="33">
        <v>272.601</v>
      </c>
      <c r="I378" s="33">
        <v>378.66199999999998</v>
      </c>
      <c r="J378" s="33">
        <v>351.29700000000003</v>
      </c>
      <c r="K378" s="551">
        <v>236.90299999999999</v>
      </c>
      <c r="L378" s="94">
        <v>474.85500000000002</v>
      </c>
      <c r="M378" s="33">
        <v>337.92399999999998</v>
      </c>
      <c r="N378" s="33">
        <v>574.68299999999999</v>
      </c>
      <c r="O378" s="33">
        <v>843.18499999999995</v>
      </c>
      <c r="P378" s="551">
        <v>2205.4839999999999</v>
      </c>
      <c r="Q378" s="33">
        <v>9351.8639999999996</v>
      </c>
      <c r="R378" s="35">
        <v>6469.44</v>
      </c>
      <c r="S378" s="212">
        <v>69.2</v>
      </c>
      <c r="T378" s="546" t="s">
        <v>755</v>
      </c>
      <c r="U378" s="334"/>
      <c r="V378" s="554" t="s">
        <v>1910</v>
      </c>
      <c r="W378" s="556" t="s">
        <v>1908</v>
      </c>
    </row>
    <row r="379" spans="1:23" x14ac:dyDescent="0.25">
      <c r="A379" s="569"/>
      <c r="B379" s="576"/>
      <c r="C379" s="584"/>
      <c r="D379" s="529" t="s">
        <v>756</v>
      </c>
      <c r="E379" s="94">
        <v>42.953000000000003</v>
      </c>
      <c r="F379" s="33">
        <v>65.722999999999999</v>
      </c>
      <c r="G379" s="33">
        <v>98.176000000000002</v>
      </c>
      <c r="H379" s="33">
        <v>123.791</v>
      </c>
      <c r="I379" s="33">
        <v>69.171999999999997</v>
      </c>
      <c r="J379" s="33">
        <v>107.923</v>
      </c>
      <c r="K379" s="551">
        <v>124.386</v>
      </c>
      <c r="L379" s="94">
        <v>74.497</v>
      </c>
      <c r="M379" s="33">
        <v>97.247</v>
      </c>
      <c r="N379" s="33">
        <v>137.084</v>
      </c>
      <c r="O379" s="33">
        <v>221.523</v>
      </c>
      <c r="P379" s="551">
        <v>370.84399999999999</v>
      </c>
      <c r="Q379" s="33">
        <v>1231.9549999999999</v>
      </c>
      <c r="R379" s="35">
        <v>1533.319</v>
      </c>
      <c r="S379" s="212">
        <v>124.5</v>
      </c>
      <c r="T379" s="546" t="s">
        <v>757</v>
      </c>
      <c r="U379" s="334"/>
      <c r="W379" s="556"/>
    </row>
    <row r="380" spans="1:23" x14ac:dyDescent="0.25">
      <c r="A380" s="569"/>
      <c r="B380" s="576"/>
      <c r="C380" s="584"/>
      <c r="D380" s="529"/>
      <c r="E380" s="94"/>
      <c r="F380" s="33"/>
      <c r="G380" s="33"/>
      <c r="H380" s="33"/>
      <c r="I380" s="33"/>
      <c r="J380" s="33"/>
      <c r="K380" s="551"/>
      <c r="L380" s="94"/>
      <c r="M380" s="33"/>
      <c r="N380" s="33"/>
      <c r="O380" s="33"/>
      <c r="P380" s="551"/>
      <c r="Q380" s="33"/>
      <c r="R380" s="35"/>
      <c r="S380" s="212"/>
      <c r="T380" s="546"/>
      <c r="U380" s="334"/>
      <c r="V380" s="554"/>
      <c r="W380" s="556"/>
    </row>
    <row r="381" spans="1:23" x14ac:dyDescent="0.25">
      <c r="A381" s="569" t="s">
        <v>1911</v>
      </c>
      <c r="B381" s="576"/>
      <c r="C381" s="584" t="s">
        <v>1912</v>
      </c>
      <c r="D381" s="529" t="s">
        <v>754</v>
      </c>
      <c r="E381" s="94">
        <v>3245.556</v>
      </c>
      <c r="F381" s="33">
        <v>3774.7449999999999</v>
      </c>
      <c r="G381" s="33">
        <v>3921.355</v>
      </c>
      <c r="H381" s="33">
        <v>4232.6540000000005</v>
      </c>
      <c r="I381" s="33">
        <v>3974.1759999999999</v>
      </c>
      <c r="J381" s="33">
        <v>3703.346</v>
      </c>
      <c r="K381" s="551">
        <v>3926.5880000000002</v>
      </c>
      <c r="L381" s="94">
        <v>3683.0239999999999</v>
      </c>
      <c r="M381" s="33">
        <v>4662.9790000000003</v>
      </c>
      <c r="N381" s="33">
        <v>4388.7169999999996</v>
      </c>
      <c r="O381" s="33">
        <v>4037.741</v>
      </c>
      <c r="P381" s="551">
        <v>3299.7730000000001</v>
      </c>
      <c r="Q381" s="33">
        <v>45806.161</v>
      </c>
      <c r="R381" s="35">
        <v>46850.654000000002</v>
      </c>
      <c r="S381" s="212">
        <v>102.3</v>
      </c>
      <c r="T381" s="546" t="s">
        <v>755</v>
      </c>
      <c r="U381" s="334"/>
      <c r="V381" s="554" t="s">
        <v>1913</v>
      </c>
      <c r="W381" s="556" t="s">
        <v>1911</v>
      </c>
    </row>
    <row r="382" spans="1:23" x14ac:dyDescent="0.25">
      <c r="A382" s="569"/>
      <c r="B382" s="576"/>
      <c r="C382" s="584"/>
      <c r="D382" s="529" t="s">
        <v>756</v>
      </c>
      <c r="E382" s="94">
        <v>1322.385</v>
      </c>
      <c r="F382" s="33">
        <v>1372.058</v>
      </c>
      <c r="G382" s="33">
        <v>1124.8969999999999</v>
      </c>
      <c r="H382" s="33">
        <v>1395.723</v>
      </c>
      <c r="I382" s="33">
        <v>1831.819</v>
      </c>
      <c r="J382" s="33">
        <v>1134.915</v>
      </c>
      <c r="K382" s="551">
        <v>1729.806</v>
      </c>
      <c r="L382" s="94">
        <v>1567.9670000000001</v>
      </c>
      <c r="M382" s="33">
        <v>1434.1990000000001</v>
      </c>
      <c r="N382" s="33">
        <v>1504.126</v>
      </c>
      <c r="O382" s="33">
        <v>1173.492</v>
      </c>
      <c r="P382" s="551">
        <v>1093.2860000000001</v>
      </c>
      <c r="Q382" s="33">
        <v>16017.784</v>
      </c>
      <c r="R382" s="35">
        <v>16684.672999999999</v>
      </c>
      <c r="S382" s="212">
        <v>104.2</v>
      </c>
      <c r="T382" s="546" t="s">
        <v>757</v>
      </c>
      <c r="U382" s="334"/>
      <c r="W382" s="556"/>
    </row>
    <row r="383" spans="1:23" x14ac:dyDescent="0.25">
      <c r="A383" s="569"/>
      <c r="B383" s="576"/>
      <c r="C383" s="584"/>
      <c r="D383" s="529"/>
      <c r="E383" s="94"/>
      <c r="F383" s="33"/>
      <c r="G383" s="33"/>
      <c r="H383" s="33"/>
      <c r="I383" s="33"/>
      <c r="J383" s="33"/>
      <c r="K383" s="551"/>
      <c r="L383" s="94"/>
      <c r="M383" s="33"/>
      <c r="N383" s="33"/>
      <c r="O383" s="33"/>
      <c r="P383" s="551"/>
      <c r="Q383" s="33"/>
      <c r="R383" s="35"/>
      <c r="S383" s="212"/>
      <c r="T383" s="546"/>
      <c r="U383" s="334"/>
      <c r="V383" s="554"/>
      <c r="W383" s="556"/>
    </row>
    <row r="384" spans="1:23" x14ac:dyDescent="0.25">
      <c r="A384" s="569" t="s">
        <v>1914</v>
      </c>
      <c r="B384" s="576"/>
      <c r="C384" s="584" t="s">
        <v>1915</v>
      </c>
      <c r="D384" s="529" t="s">
        <v>754</v>
      </c>
      <c r="E384" s="94">
        <v>2392.4899999999998</v>
      </c>
      <c r="F384" s="33">
        <v>5298.7380000000003</v>
      </c>
      <c r="G384" s="33">
        <v>9167.5570000000007</v>
      </c>
      <c r="H384" s="33">
        <v>4520.402</v>
      </c>
      <c r="I384" s="33">
        <v>4869.4409999999998</v>
      </c>
      <c r="J384" s="33">
        <v>5385.018</v>
      </c>
      <c r="K384" s="551">
        <v>4834.5609999999997</v>
      </c>
      <c r="L384" s="94">
        <v>2842.2420000000002</v>
      </c>
      <c r="M384" s="33">
        <v>1993.6310000000001</v>
      </c>
      <c r="N384" s="33">
        <v>3101.41</v>
      </c>
      <c r="O384" s="33">
        <v>1881.434</v>
      </c>
      <c r="P384" s="551">
        <v>2323.8710000000001</v>
      </c>
      <c r="Q384" s="33">
        <v>28630.957999999999</v>
      </c>
      <c r="R384" s="35">
        <v>48610.794999999998</v>
      </c>
      <c r="S384" s="212">
        <v>169.8</v>
      </c>
      <c r="T384" s="546" t="s">
        <v>755</v>
      </c>
      <c r="U384" s="334"/>
      <c r="V384" s="554" t="s">
        <v>1916</v>
      </c>
      <c r="W384" s="556" t="s">
        <v>1914</v>
      </c>
    </row>
    <row r="385" spans="1:23" s="9" customFormat="1" x14ac:dyDescent="0.25">
      <c r="A385" s="569"/>
      <c r="B385" s="576"/>
      <c r="C385" s="584"/>
      <c r="D385" s="529" t="s">
        <v>756</v>
      </c>
      <c r="E385" s="94">
        <v>89.739000000000004</v>
      </c>
      <c r="F385" s="33">
        <v>2665.14</v>
      </c>
      <c r="G385" s="33">
        <v>5136.848</v>
      </c>
      <c r="H385" s="33">
        <v>208.94900000000001</v>
      </c>
      <c r="I385" s="33">
        <v>91.399000000000001</v>
      </c>
      <c r="J385" s="33">
        <v>76.721999999999994</v>
      </c>
      <c r="K385" s="551">
        <v>68.775999999999996</v>
      </c>
      <c r="L385" s="94">
        <v>70.180000000000007</v>
      </c>
      <c r="M385" s="33">
        <v>92.412000000000006</v>
      </c>
      <c r="N385" s="33">
        <v>68.522000000000006</v>
      </c>
      <c r="O385" s="33">
        <v>51.378</v>
      </c>
      <c r="P385" s="551">
        <v>54.295000000000002</v>
      </c>
      <c r="Q385" s="33">
        <v>557.87400000000002</v>
      </c>
      <c r="R385" s="35">
        <v>8674.36</v>
      </c>
      <c r="S385" s="212" t="s">
        <v>1917</v>
      </c>
      <c r="T385" s="546" t="s">
        <v>757</v>
      </c>
      <c r="U385" s="334"/>
      <c r="V385" s="779"/>
      <c r="W385" s="556"/>
    </row>
    <row r="386" spans="1:23" x14ac:dyDescent="0.25">
      <c r="A386" s="563"/>
      <c r="B386" s="679"/>
      <c r="C386" s="564"/>
      <c r="D386" s="593"/>
      <c r="E386" s="777"/>
      <c r="F386" s="759"/>
      <c r="G386" s="759"/>
      <c r="H386" s="759"/>
      <c r="I386" s="759"/>
      <c r="J386" s="759"/>
      <c r="K386" s="758"/>
      <c r="L386" s="778"/>
      <c r="M386" s="759"/>
      <c r="N386" s="759"/>
      <c r="O386" s="759"/>
      <c r="P386" s="758"/>
      <c r="Q386" s="759"/>
      <c r="R386" s="759"/>
      <c r="S386" s="683"/>
      <c r="T386" s="530"/>
      <c r="U386" s="685"/>
      <c r="V386" s="565"/>
      <c r="W386" s="566"/>
    </row>
    <row r="387" spans="1:23" x14ac:dyDescent="0.25">
      <c r="A387" s="563" t="s">
        <v>1918</v>
      </c>
      <c r="B387" s="679"/>
      <c r="C387" s="594" t="s">
        <v>1919</v>
      </c>
      <c r="D387" s="593" t="s">
        <v>754</v>
      </c>
      <c r="E387" s="595">
        <v>34745.728000000003</v>
      </c>
      <c r="F387" s="81">
        <v>31118.615000000002</v>
      </c>
      <c r="G387" s="81">
        <v>34106.428999999996</v>
      </c>
      <c r="H387" s="81">
        <v>39429.72</v>
      </c>
      <c r="I387" s="81">
        <v>43675.165999999997</v>
      </c>
      <c r="J387" s="81">
        <v>33840.959000000003</v>
      </c>
      <c r="K387" s="596">
        <v>30483.793000000001</v>
      </c>
      <c r="L387" s="595">
        <v>38437.722000000002</v>
      </c>
      <c r="M387" s="81">
        <v>39451.154999999999</v>
      </c>
      <c r="N387" s="81">
        <v>46515.934000000001</v>
      </c>
      <c r="O387" s="81">
        <v>39449.964999999997</v>
      </c>
      <c r="P387" s="596">
        <v>33737.294999999998</v>
      </c>
      <c r="Q387" s="81">
        <v>352878.136</v>
      </c>
      <c r="R387" s="81">
        <v>444992.48100000003</v>
      </c>
      <c r="S387" s="212">
        <v>126.1</v>
      </c>
      <c r="T387" s="530" t="s">
        <v>755</v>
      </c>
      <c r="U387" s="685"/>
      <c r="V387" s="597" t="s">
        <v>1920</v>
      </c>
      <c r="W387" s="566" t="s">
        <v>1918</v>
      </c>
    </row>
    <row r="388" spans="1:23" x14ac:dyDescent="0.25">
      <c r="A388" s="563"/>
      <c r="B388" s="679"/>
      <c r="C388" s="594"/>
      <c r="D388" s="593" t="s">
        <v>756</v>
      </c>
      <c r="E388" s="595">
        <v>19196.431</v>
      </c>
      <c r="F388" s="81">
        <v>17383.863000000001</v>
      </c>
      <c r="G388" s="81">
        <v>20676.883000000002</v>
      </c>
      <c r="H388" s="81">
        <v>18702.803</v>
      </c>
      <c r="I388" s="81">
        <v>18244.550999999999</v>
      </c>
      <c r="J388" s="81">
        <v>19664.227999999999</v>
      </c>
      <c r="K388" s="596">
        <v>19915.938999999998</v>
      </c>
      <c r="L388" s="595">
        <v>16739.344000000001</v>
      </c>
      <c r="M388" s="81">
        <v>20182.061000000002</v>
      </c>
      <c r="N388" s="81">
        <v>19581.717000000001</v>
      </c>
      <c r="O388" s="81">
        <v>21074.563999999998</v>
      </c>
      <c r="P388" s="596">
        <v>13753.483</v>
      </c>
      <c r="Q388" s="81">
        <v>229197.00099999999</v>
      </c>
      <c r="R388" s="81">
        <v>225115.867</v>
      </c>
      <c r="S388" s="212">
        <v>98.2</v>
      </c>
      <c r="T388" s="530" t="s">
        <v>757</v>
      </c>
      <c r="U388" s="685"/>
      <c r="V388" s="540"/>
      <c r="W388" s="566"/>
    </row>
    <row r="389" spans="1:23" x14ac:dyDescent="0.25">
      <c r="A389" s="563"/>
      <c r="B389" s="679"/>
      <c r="C389" s="564"/>
      <c r="D389" s="593"/>
      <c r="E389" s="595"/>
      <c r="F389" s="81"/>
      <c r="G389" s="81"/>
      <c r="H389" s="81"/>
      <c r="I389" s="81"/>
      <c r="J389" s="81"/>
      <c r="K389" s="596"/>
      <c r="L389" s="595"/>
      <c r="M389" s="81"/>
      <c r="N389" s="81"/>
      <c r="O389" s="81"/>
      <c r="P389" s="596"/>
      <c r="Q389" s="81"/>
      <c r="R389" s="81"/>
      <c r="S389" s="598"/>
      <c r="T389" s="530"/>
      <c r="U389" s="685"/>
      <c r="V389" s="597"/>
      <c r="W389" s="566"/>
    </row>
    <row r="390" spans="1:23" x14ac:dyDescent="0.25">
      <c r="A390" s="563" t="s">
        <v>1921</v>
      </c>
      <c r="B390" s="679"/>
      <c r="C390" s="594" t="s">
        <v>1922</v>
      </c>
      <c r="D390" s="593" t="s">
        <v>754</v>
      </c>
      <c r="E390" s="595">
        <v>6899.4449999999997</v>
      </c>
      <c r="F390" s="81">
        <v>6923.6580000000004</v>
      </c>
      <c r="G390" s="81">
        <v>7450.5609999999997</v>
      </c>
      <c r="H390" s="81">
        <v>6922.22</v>
      </c>
      <c r="I390" s="81">
        <v>9112.9519999999993</v>
      </c>
      <c r="J390" s="81">
        <v>8420.8819999999996</v>
      </c>
      <c r="K390" s="596">
        <v>8724.9030000000002</v>
      </c>
      <c r="L390" s="595">
        <v>6160.2659999999996</v>
      </c>
      <c r="M390" s="81">
        <v>8821.6830000000009</v>
      </c>
      <c r="N390" s="81">
        <v>9483.5959999999995</v>
      </c>
      <c r="O390" s="81">
        <v>8969.8080000000009</v>
      </c>
      <c r="P390" s="596">
        <v>7232.9889999999996</v>
      </c>
      <c r="Q390" s="81">
        <v>89444.67</v>
      </c>
      <c r="R390" s="81">
        <v>95122.963000000003</v>
      </c>
      <c r="S390" s="212">
        <v>106.3</v>
      </c>
      <c r="T390" s="530" t="s">
        <v>755</v>
      </c>
      <c r="U390" s="685"/>
      <c r="V390" s="597" t="s">
        <v>1923</v>
      </c>
      <c r="W390" s="566" t="s">
        <v>1921</v>
      </c>
    </row>
    <row r="391" spans="1:23" x14ac:dyDescent="0.25">
      <c r="A391" s="563"/>
      <c r="B391" s="679"/>
      <c r="C391" s="594"/>
      <c r="D391" s="593" t="s">
        <v>756</v>
      </c>
      <c r="E391" s="595">
        <v>7603.6779999999999</v>
      </c>
      <c r="F391" s="81">
        <v>6455.3469999999998</v>
      </c>
      <c r="G391" s="81">
        <v>6737.1890000000003</v>
      </c>
      <c r="H391" s="81">
        <v>7498.4059999999999</v>
      </c>
      <c r="I391" s="81">
        <v>7350.8580000000002</v>
      </c>
      <c r="J391" s="81">
        <v>7687.3159999999998</v>
      </c>
      <c r="K391" s="596">
        <v>6236.4870000000001</v>
      </c>
      <c r="L391" s="595">
        <v>5713.7349999999997</v>
      </c>
      <c r="M391" s="81">
        <v>7250.5510000000004</v>
      </c>
      <c r="N391" s="81">
        <v>8024.4679999999998</v>
      </c>
      <c r="O391" s="81">
        <v>8138.098</v>
      </c>
      <c r="P391" s="596">
        <v>6400.8459999999995</v>
      </c>
      <c r="Q391" s="81">
        <v>95801.365000000005</v>
      </c>
      <c r="R391" s="81">
        <v>85096.979000000007</v>
      </c>
      <c r="S391" s="212">
        <v>88.8</v>
      </c>
      <c r="T391" s="530" t="s">
        <v>757</v>
      </c>
      <c r="U391" s="685"/>
      <c r="V391" s="540"/>
      <c r="W391" s="566"/>
    </row>
    <row r="392" spans="1:23" x14ac:dyDescent="0.25">
      <c r="A392" s="563"/>
      <c r="B392" s="679"/>
      <c r="C392" s="564"/>
      <c r="D392" s="593"/>
      <c r="E392" s="595"/>
      <c r="F392" s="81"/>
      <c r="G392" s="81"/>
      <c r="H392" s="81"/>
      <c r="I392" s="81"/>
      <c r="J392" s="81"/>
      <c r="K392" s="596"/>
      <c r="L392" s="595"/>
      <c r="M392" s="81"/>
      <c r="N392" s="81"/>
      <c r="O392" s="81"/>
      <c r="P392" s="596"/>
      <c r="Q392" s="81"/>
      <c r="R392" s="81"/>
      <c r="S392" s="598"/>
      <c r="T392" s="530"/>
      <c r="U392" s="685"/>
      <c r="V392" s="597"/>
      <c r="W392" s="566"/>
    </row>
    <row r="393" spans="1:23" x14ac:dyDescent="0.25">
      <c r="A393" s="563" t="s">
        <v>1924</v>
      </c>
      <c r="B393" s="679"/>
      <c r="C393" s="594" t="s">
        <v>1925</v>
      </c>
      <c r="D393" s="593" t="s">
        <v>754</v>
      </c>
      <c r="E393" s="595">
        <v>6712.192</v>
      </c>
      <c r="F393" s="81">
        <v>6726.3810000000003</v>
      </c>
      <c r="G393" s="81">
        <v>5143.0569999999998</v>
      </c>
      <c r="H393" s="81">
        <v>8430.7309999999998</v>
      </c>
      <c r="I393" s="81">
        <v>5479.3249999999998</v>
      </c>
      <c r="J393" s="81">
        <v>5172.4070000000002</v>
      </c>
      <c r="K393" s="596">
        <v>4666.0050000000001</v>
      </c>
      <c r="L393" s="595">
        <v>4270.6989999999996</v>
      </c>
      <c r="M393" s="81">
        <v>5932.2439999999997</v>
      </c>
      <c r="N393" s="81">
        <v>5562.2780000000002</v>
      </c>
      <c r="O393" s="81">
        <v>4922.7709999999997</v>
      </c>
      <c r="P393" s="596">
        <v>5078.9960000000001</v>
      </c>
      <c r="Q393" s="81">
        <v>51856.764000000003</v>
      </c>
      <c r="R393" s="81">
        <v>68097.085999999996</v>
      </c>
      <c r="S393" s="212">
        <v>131.30000000000001</v>
      </c>
      <c r="T393" s="530" t="s">
        <v>755</v>
      </c>
      <c r="U393" s="685"/>
      <c r="V393" s="597" t="s">
        <v>1926</v>
      </c>
      <c r="W393" s="566" t="s">
        <v>1924</v>
      </c>
    </row>
    <row r="394" spans="1:23" x14ac:dyDescent="0.25">
      <c r="A394" s="563"/>
      <c r="B394" s="679"/>
      <c r="C394" s="594"/>
      <c r="D394" s="593" t="s">
        <v>756</v>
      </c>
      <c r="E394" s="595">
        <v>3598.5459999999998</v>
      </c>
      <c r="F394" s="81">
        <v>4026.473</v>
      </c>
      <c r="G394" s="81">
        <v>4530.5590000000002</v>
      </c>
      <c r="H394" s="81">
        <v>3611.4160000000002</v>
      </c>
      <c r="I394" s="81">
        <v>3251.7849999999999</v>
      </c>
      <c r="J394" s="81">
        <v>2325.8719999999998</v>
      </c>
      <c r="K394" s="596">
        <v>2323.2379999999998</v>
      </c>
      <c r="L394" s="595">
        <v>2124.6729999999998</v>
      </c>
      <c r="M394" s="81">
        <v>1179.837</v>
      </c>
      <c r="N394" s="81">
        <v>2886.395</v>
      </c>
      <c r="O394" s="81">
        <v>2082.3960000000002</v>
      </c>
      <c r="P394" s="596">
        <v>2979.4630000000002</v>
      </c>
      <c r="Q394" s="81">
        <v>30437.082999999999</v>
      </c>
      <c r="R394" s="81">
        <v>34920.652999999998</v>
      </c>
      <c r="S394" s="212">
        <v>114.7</v>
      </c>
      <c r="T394" s="530" t="s">
        <v>757</v>
      </c>
      <c r="U394" s="685"/>
      <c r="V394" s="540"/>
      <c r="W394" s="566"/>
    </row>
    <row r="395" spans="1:23" x14ac:dyDescent="0.25">
      <c r="A395" s="563"/>
      <c r="B395" s="679"/>
      <c r="C395" s="564"/>
      <c r="D395" s="593"/>
      <c r="E395" s="595"/>
      <c r="F395" s="81"/>
      <c r="G395" s="684"/>
      <c r="H395" s="684"/>
      <c r="I395" s="684"/>
      <c r="J395" s="684"/>
      <c r="K395" s="600"/>
      <c r="L395" s="599"/>
      <c r="M395" s="684"/>
      <c r="N395" s="684"/>
      <c r="O395" s="684"/>
      <c r="P395" s="600"/>
      <c r="Q395" s="684"/>
      <c r="R395" s="684"/>
      <c r="S395" s="601"/>
      <c r="T395" s="530"/>
      <c r="U395" s="685"/>
      <c r="V395" s="565"/>
      <c r="W395" s="566"/>
    </row>
    <row r="396" spans="1:23" x14ac:dyDescent="0.25">
      <c r="A396" s="569" t="s">
        <v>1927</v>
      </c>
      <c r="B396" s="576"/>
      <c r="C396" s="584" t="s">
        <v>1928</v>
      </c>
      <c r="D396" s="568" t="s">
        <v>754</v>
      </c>
      <c r="E396" s="595">
        <v>124348.37300000001</v>
      </c>
      <c r="F396" s="81">
        <v>115222.359</v>
      </c>
      <c r="G396" s="33">
        <v>122503.70299999999</v>
      </c>
      <c r="H396" s="33">
        <v>127308.179</v>
      </c>
      <c r="I396" s="33">
        <v>125844.098</v>
      </c>
      <c r="J396" s="33">
        <v>105934.55100000001</v>
      </c>
      <c r="K396" s="551">
        <v>126666.08500000001</v>
      </c>
      <c r="L396" s="94">
        <v>103979.167</v>
      </c>
      <c r="M396" s="33">
        <v>126706.535</v>
      </c>
      <c r="N396" s="33">
        <v>124522.451</v>
      </c>
      <c r="O396" s="33">
        <v>123508.413</v>
      </c>
      <c r="P396" s="551">
        <v>107765.126</v>
      </c>
      <c r="Q396" s="33">
        <v>1336556.594</v>
      </c>
      <c r="R396" s="35">
        <v>1434309.04</v>
      </c>
      <c r="S396" s="212">
        <v>107.3</v>
      </c>
      <c r="T396" s="546" t="s">
        <v>755</v>
      </c>
      <c r="U396" s="334"/>
      <c r="V396" s="554" t="s">
        <v>1929</v>
      </c>
      <c r="W396" s="556" t="s">
        <v>1927</v>
      </c>
    </row>
    <row r="397" spans="1:23" x14ac:dyDescent="0.25">
      <c r="A397" s="569"/>
      <c r="B397" s="576"/>
      <c r="C397" s="584"/>
      <c r="D397" s="568" t="s">
        <v>756</v>
      </c>
      <c r="E397" s="595">
        <v>21389.399000000001</v>
      </c>
      <c r="F397" s="81">
        <v>28699.23</v>
      </c>
      <c r="G397" s="33">
        <v>28964.921999999999</v>
      </c>
      <c r="H397" s="33">
        <v>26106.021000000001</v>
      </c>
      <c r="I397" s="33">
        <v>28915.471000000001</v>
      </c>
      <c r="J397" s="33">
        <v>33734.415000000001</v>
      </c>
      <c r="K397" s="551">
        <v>33940.667999999998</v>
      </c>
      <c r="L397" s="94">
        <v>24866.267</v>
      </c>
      <c r="M397" s="33">
        <v>30647.673999999999</v>
      </c>
      <c r="N397" s="33">
        <v>33613.411</v>
      </c>
      <c r="O397" s="33">
        <v>27562.936000000002</v>
      </c>
      <c r="P397" s="551">
        <v>28538.125</v>
      </c>
      <c r="Q397" s="33">
        <v>284260.63400000002</v>
      </c>
      <c r="R397" s="35">
        <v>346978.53899999999</v>
      </c>
      <c r="S397" s="212">
        <v>122.1</v>
      </c>
      <c r="T397" s="546" t="s">
        <v>757</v>
      </c>
      <c r="U397" s="334"/>
      <c r="W397" s="556"/>
    </row>
    <row r="398" spans="1:23" x14ac:dyDescent="0.25">
      <c r="A398" s="569"/>
      <c r="B398" s="576"/>
      <c r="C398" s="584"/>
      <c r="D398" s="568"/>
      <c r="E398" s="595"/>
      <c r="F398" s="81"/>
      <c r="G398" s="33"/>
      <c r="H398" s="33"/>
      <c r="I398" s="33"/>
      <c r="J398" s="33"/>
      <c r="K398" s="551"/>
      <c r="L398" s="94"/>
      <c r="M398" s="33"/>
      <c r="N398" s="33"/>
      <c r="O398" s="33"/>
      <c r="P398" s="551"/>
      <c r="Q398" s="33"/>
      <c r="R398" s="35"/>
      <c r="S398" s="212"/>
      <c r="T398" s="546"/>
      <c r="U398" s="334"/>
      <c r="V398" s="554"/>
      <c r="W398" s="556"/>
    </row>
    <row r="399" spans="1:23" x14ac:dyDescent="0.25">
      <c r="A399" s="569" t="s">
        <v>1930</v>
      </c>
      <c r="B399" s="576"/>
      <c r="C399" s="584" t="s">
        <v>1931</v>
      </c>
      <c r="D399" s="529" t="s">
        <v>754</v>
      </c>
      <c r="E399" s="595">
        <v>28712.163</v>
      </c>
      <c r="F399" s="81">
        <v>35642.713000000003</v>
      </c>
      <c r="G399" s="33">
        <v>38039.661</v>
      </c>
      <c r="H399" s="33">
        <v>36986.762000000002</v>
      </c>
      <c r="I399" s="33">
        <v>33584.472999999998</v>
      </c>
      <c r="J399" s="33">
        <v>34647.163</v>
      </c>
      <c r="K399" s="551">
        <v>33713.705000000002</v>
      </c>
      <c r="L399" s="94">
        <v>33092.281999999999</v>
      </c>
      <c r="M399" s="33">
        <v>38430.42</v>
      </c>
      <c r="N399" s="33">
        <v>46645.663</v>
      </c>
      <c r="O399" s="33">
        <v>39188.682999999997</v>
      </c>
      <c r="P399" s="551">
        <v>26960.772000000001</v>
      </c>
      <c r="Q399" s="33">
        <v>417599.17</v>
      </c>
      <c r="R399" s="35">
        <v>425644.46</v>
      </c>
      <c r="S399" s="212">
        <v>101.9</v>
      </c>
      <c r="T399" s="546" t="s">
        <v>755</v>
      </c>
      <c r="U399" s="334"/>
      <c r="V399" s="554" t="s">
        <v>1932</v>
      </c>
      <c r="W399" s="556" t="s">
        <v>1930</v>
      </c>
    </row>
    <row r="400" spans="1:23" x14ac:dyDescent="0.25">
      <c r="A400" s="569"/>
      <c r="B400" s="576"/>
      <c r="C400" s="584" t="s">
        <v>1933</v>
      </c>
      <c r="D400" s="529" t="s">
        <v>756</v>
      </c>
      <c r="E400" s="595">
        <v>82804.683000000005</v>
      </c>
      <c r="F400" s="81">
        <v>102914.32399999999</v>
      </c>
      <c r="G400" s="33">
        <v>110405.899</v>
      </c>
      <c r="H400" s="33">
        <v>97704.504000000001</v>
      </c>
      <c r="I400" s="33">
        <v>99720.444000000003</v>
      </c>
      <c r="J400" s="33">
        <v>100809.33900000001</v>
      </c>
      <c r="K400" s="551">
        <v>100071.961</v>
      </c>
      <c r="L400" s="94">
        <v>117115.12300000001</v>
      </c>
      <c r="M400" s="33">
        <v>142130.56</v>
      </c>
      <c r="N400" s="33">
        <v>145856.655</v>
      </c>
      <c r="O400" s="33">
        <v>128895.18</v>
      </c>
      <c r="P400" s="551">
        <v>72339.978000000003</v>
      </c>
      <c r="Q400" s="33">
        <v>1140646.4469999999</v>
      </c>
      <c r="R400" s="35">
        <v>1300768.6499999999</v>
      </c>
      <c r="S400" s="212">
        <v>114</v>
      </c>
      <c r="T400" s="546" t="s">
        <v>757</v>
      </c>
      <c r="U400" s="334"/>
      <c r="V400" s="516" t="s">
        <v>1934</v>
      </c>
      <c r="W400" s="556"/>
    </row>
    <row r="401" spans="1:23" x14ac:dyDescent="0.25">
      <c r="A401" s="569"/>
      <c r="B401" s="576"/>
      <c r="C401" s="584"/>
      <c r="D401" s="529"/>
      <c r="E401" s="595"/>
      <c r="F401" s="81"/>
      <c r="G401" s="33"/>
      <c r="H401" s="33"/>
      <c r="I401" s="33"/>
      <c r="J401" s="33"/>
      <c r="K401" s="551"/>
      <c r="L401" s="94"/>
      <c r="M401" s="33"/>
      <c r="N401" s="33"/>
      <c r="O401" s="33"/>
      <c r="P401" s="551"/>
      <c r="Q401" s="33"/>
      <c r="R401" s="35"/>
      <c r="S401" s="212"/>
      <c r="T401" s="546"/>
      <c r="U401" s="334"/>
      <c r="V401" s="554"/>
      <c r="W401" s="556"/>
    </row>
    <row r="402" spans="1:23" x14ac:dyDescent="0.25">
      <c r="A402" s="569" t="s">
        <v>1935</v>
      </c>
      <c r="B402" s="576"/>
      <c r="C402" s="584" t="s">
        <v>1936</v>
      </c>
      <c r="D402" s="568" t="s">
        <v>754</v>
      </c>
      <c r="E402" s="595">
        <v>34787.875</v>
      </c>
      <c r="F402" s="81">
        <v>36172.337</v>
      </c>
      <c r="G402" s="33">
        <v>35248.087</v>
      </c>
      <c r="H402" s="33">
        <v>39560.485000000001</v>
      </c>
      <c r="I402" s="33">
        <v>36527.983</v>
      </c>
      <c r="J402" s="33">
        <v>35829.864000000001</v>
      </c>
      <c r="K402" s="551">
        <v>33369.476000000002</v>
      </c>
      <c r="L402" s="94">
        <v>33090.800999999999</v>
      </c>
      <c r="M402" s="33">
        <v>38847.735999999997</v>
      </c>
      <c r="N402" s="33">
        <v>43365.266000000003</v>
      </c>
      <c r="O402" s="33">
        <v>41115.18</v>
      </c>
      <c r="P402" s="551">
        <v>30145.481</v>
      </c>
      <c r="Q402" s="33">
        <v>438485.30300000001</v>
      </c>
      <c r="R402" s="35">
        <v>438060.571</v>
      </c>
      <c r="S402" s="212">
        <v>99.9</v>
      </c>
      <c r="T402" s="546" t="s">
        <v>755</v>
      </c>
      <c r="U402" s="334"/>
      <c r="V402" s="554" t="s">
        <v>1937</v>
      </c>
      <c r="W402" s="556" t="s">
        <v>1935</v>
      </c>
    </row>
    <row r="403" spans="1:23" x14ac:dyDescent="0.25">
      <c r="A403" s="569"/>
      <c r="B403" s="576"/>
      <c r="C403" s="584"/>
      <c r="D403" s="568" t="s">
        <v>756</v>
      </c>
      <c r="E403" s="595">
        <v>27916.322</v>
      </c>
      <c r="F403" s="81">
        <v>27302.243999999999</v>
      </c>
      <c r="G403" s="33">
        <v>28471.29</v>
      </c>
      <c r="H403" s="33">
        <v>31593.921999999999</v>
      </c>
      <c r="I403" s="33">
        <v>33100.709000000003</v>
      </c>
      <c r="J403" s="33">
        <v>32588.956999999999</v>
      </c>
      <c r="K403" s="551">
        <v>27998.123</v>
      </c>
      <c r="L403" s="94">
        <v>29097.741999999998</v>
      </c>
      <c r="M403" s="33">
        <v>33603.813999999998</v>
      </c>
      <c r="N403" s="33">
        <v>33958.264000000003</v>
      </c>
      <c r="O403" s="33">
        <v>32942.966</v>
      </c>
      <c r="P403" s="551">
        <v>19216.544999999998</v>
      </c>
      <c r="Q403" s="33">
        <v>376599.02299999999</v>
      </c>
      <c r="R403" s="35">
        <v>357790.89799999999</v>
      </c>
      <c r="S403" s="212">
        <v>95</v>
      </c>
      <c r="T403" s="546" t="s">
        <v>757</v>
      </c>
      <c r="U403" s="334"/>
      <c r="W403" s="556"/>
    </row>
    <row r="404" spans="1:23" x14ac:dyDescent="0.25">
      <c r="A404" s="569"/>
      <c r="B404" s="576"/>
      <c r="C404" s="584"/>
      <c r="D404" s="568"/>
      <c r="E404" s="94"/>
      <c r="F404" s="33"/>
      <c r="G404" s="33"/>
      <c r="H404" s="33"/>
      <c r="I404" s="33"/>
      <c r="J404" s="33"/>
      <c r="K404" s="551"/>
      <c r="L404" s="94"/>
      <c r="M404" s="33"/>
      <c r="N404" s="33"/>
      <c r="O404" s="33"/>
      <c r="P404" s="551"/>
      <c r="Q404" s="33"/>
      <c r="R404" s="35"/>
      <c r="S404" s="212"/>
      <c r="T404" s="546"/>
      <c r="U404" s="334"/>
      <c r="V404" s="554"/>
      <c r="W404" s="556"/>
    </row>
    <row r="405" spans="1:23" x14ac:dyDescent="0.25">
      <c r="A405" s="569" t="s">
        <v>1938</v>
      </c>
      <c r="B405" s="576"/>
      <c r="C405" s="584" t="s">
        <v>1939</v>
      </c>
      <c r="D405" s="529" t="s">
        <v>754</v>
      </c>
      <c r="E405" s="94">
        <v>33808.667999999998</v>
      </c>
      <c r="F405" s="33">
        <v>35643.146999999997</v>
      </c>
      <c r="G405" s="33">
        <v>37896.286999999997</v>
      </c>
      <c r="H405" s="33">
        <v>45457.063000000002</v>
      </c>
      <c r="I405" s="33">
        <v>45498.33</v>
      </c>
      <c r="J405" s="33">
        <v>42598.63</v>
      </c>
      <c r="K405" s="551">
        <v>43219.792000000001</v>
      </c>
      <c r="L405" s="94">
        <v>40927.809000000001</v>
      </c>
      <c r="M405" s="33">
        <v>45084.750999999997</v>
      </c>
      <c r="N405" s="33">
        <v>49043.813000000002</v>
      </c>
      <c r="O405" s="33">
        <v>41554.790999999997</v>
      </c>
      <c r="P405" s="551">
        <v>28011.292000000001</v>
      </c>
      <c r="Q405" s="33">
        <v>517813.42300000001</v>
      </c>
      <c r="R405" s="35">
        <v>488744.37300000002</v>
      </c>
      <c r="S405" s="212">
        <v>94.4</v>
      </c>
      <c r="T405" s="546" t="s">
        <v>755</v>
      </c>
      <c r="U405" s="334"/>
      <c r="V405" s="554" t="s">
        <v>1940</v>
      </c>
      <c r="W405" s="556" t="s">
        <v>1938</v>
      </c>
    </row>
    <row r="406" spans="1:23" x14ac:dyDescent="0.25">
      <c r="A406" s="569"/>
      <c r="B406" s="576"/>
      <c r="C406" s="584" t="s">
        <v>1941</v>
      </c>
      <c r="D406" s="529" t="s">
        <v>756</v>
      </c>
      <c r="E406" s="94">
        <v>33681.688000000002</v>
      </c>
      <c r="F406" s="33">
        <v>29536.05</v>
      </c>
      <c r="G406" s="33">
        <v>30135.956999999999</v>
      </c>
      <c r="H406" s="33">
        <v>35239.292999999998</v>
      </c>
      <c r="I406" s="33">
        <v>32066.682000000001</v>
      </c>
      <c r="J406" s="33">
        <v>31272.754000000001</v>
      </c>
      <c r="K406" s="551">
        <v>31932.757000000001</v>
      </c>
      <c r="L406" s="94">
        <v>26245.805</v>
      </c>
      <c r="M406" s="33">
        <v>31238.124</v>
      </c>
      <c r="N406" s="33">
        <v>33751.911</v>
      </c>
      <c r="O406" s="33">
        <v>30767.87</v>
      </c>
      <c r="P406" s="551">
        <v>23012.003000000001</v>
      </c>
      <c r="Q406" s="33">
        <v>366651.05900000001</v>
      </c>
      <c r="R406" s="35">
        <v>368880.89399999997</v>
      </c>
      <c r="S406" s="212">
        <v>100.6</v>
      </c>
      <c r="T406" s="546" t="s">
        <v>757</v>
      </c>
      <c r="U406" s="334"/>
      <c r="V406" s="516" t="s">
        <v>1942</v>
      </c>
      <c r="W406" s="556"/>
    </row>
    <row r="407" spans="1:23" x14ac:dyDescent="0.25">
      <c r="A407" s="569"/>
      <c r="B407" s="576"/>
      <c r="C407" s="584"/>
      <c r="D407" s="529"/>
      <c r="E407" s="94"/>
      <c r="F407" s="33"/>
      <c r="G407" s="33"/>
      <c r="H407" s="33"/>
      <c r="I407" s="33"/>
      <c r="J407" s="33"/>
      <c r="K407" s="551"/>
      <c r="L407" s="94"/>
      <c r="M407" s="33"/>
      <c r="N407" s="33"/>
      <c r="O407" s="33"/>
      <c r="P407" s="551"/>
      <c r="Q407" s="33"/>
      <c r="R407" s="35"/>
      <c r="S407" s="212"/>
      <c r="T407" s="546"/>
      <c r="U407" s="334"/>
      <c r="V407" s="554"/>
      <c r="W407" s="556"/>
    </row>
    <row r="408" spans="1:23" x14ac:dyDescent="0.25">
      <c r="A408" s="569" t="s">
        <v>1943</v>
      </c>
      <c r="B408" s="576"/>
      <c r="C408" s="584" t="s">
        <v>1944</v>
      </c>
      <c r="D408" s="529" t="s">
        <v>754</v>
      </c>
      <c r="E408" s="94">
        <v>17959.674999999999</v>
      </c>
      <c r="F408" s="33">
        <v>18537.178</v>
      </c>
      <c r="G408" s="33">
        <v>20304.098000000002</v>
      </c>
      <c r="H408" s="33">
        <v>20705.851999999999</v>
      </c>
      <c r="I408" s="33">
        <v>18968.172999999999</v>
      </c>
      <c r="J408" s="33">
        <v>16232.064</v>
      </c>
      <c r="K408" s="551">
        <v>18482.738000000001</v>
      </c>
      <c r="L408" s="94">
        <v>16659.819</v>
      </c>
      <c r="M408" s="33">
        <v>15771.022000000001</v>
      </c>
      <c r="N408" s="33">
        <v>17945.175999999999</v>
      </c>
      <c r="O408" s="33">
        <v>15791.564</v>
      </c>
      <c r="P408" s="551">
        <v>12550.079</v>
      </c>
      <c r="Q408" s="33">
        <v>197544.05</v>
      </c>
      <c r="R408" s="35">
        <v>209907.43799999999</v>
      </c>
      <c r="S408" s="212">
        <v>106.3</v>
      </c>
      <c r="T408" s="546" t="s">
        <v>755</v>
      </c>
      <c r="U408" s="334"/>
      <c r="V408" s="554" t="s">
        <v>1945</v>
      </c>
      <c r="W408" s="556" t="s">
        <v>1943</v>
      </c>
    </row>
    <row r="409" spans="1:23" x14ac:dyDescent="0.25">
      <c r="A409" s="569"/>
      <c r="B409" s="576"/>
      <c r="C409" s="584"/>
      <c r="D409" s="529" t="s">
        <v>756</v>
      </c>
      <c r="E409" s="94">
        <v>17333.327000000001</v>
      </c>
      <c r="F409" s="33">
        <v>17490.629000000001</v>
      </c>
      <c r="G409" s="33">
        <v>18859.876</v>
      </c>
      <c r="H409" s="33">
        <v>17659.91</v>
      </c>
      <c r="I409" s="33">
        <v>16331.615</v>
      </c>
      <c r="J409" s="33">
        <v>14364.109</v>
      </c>
      <c r="K409" s="551">
        <v>14438.012000000001</v>
      </c>
      <c r="L409" s="94">
        <v>12590.703</v>
      </c>
      <c r="M409" s="33">
        <v>17265.437000000002</v>
      </c>
      <c r="N409" s="33">
        <v>20084.245999999999</v>
      </c>
      <c r="O409" s="33">
        <v>13761.089</v>
      </c>
      <c r="P409" s="551">
        <v>12753.634</v>
      </c>
      <c r="Q409" s="33">
        <v>181634.36</v>
      </c>
      <c r="R409" s="35">
        <v>192932.587</v>
      </c>
      <c r="S409" s="212">
        <v>106.2</v>
      </c>
      <c r="T409" s="546" t="s">
        <v>757</v>
      </c>
      <c r="U409" s="334"/>
      <c r="W409" s="556"/>
    </row>
    <row r="410" spans="1:23" x14ac:dyDescent="0.25">
      <c r="A410" s="569"/>
      <c r="B410" s="576"/>
      <c r="C410" s="584"/>
      <c r="D410" s="529"/>
      <c r="E410" s="94"/>
      <c r="F410" s="33"/>
      <c r="G410" s="33"/>
      <c r="H410" s="33"/>
      <c r="I410" s="33"/>
      <c r="J410" s="33"/>
      <c r="K410" s="551"/>
      <c r="L410" s="94"/>
      <c r="M410" s="33"/>
      <c r="N410" s="33"/>
      <c r="O410" s="33"/>
      <c r="P410" s="551"/>
      <c r="Q410" s="33"/>
      <c r="R410" s="35"/>
      <c r="S410" s="212"/>
      <c r="T410" s="546"/>
      <c r="U410" s="334"/>
      <c r="V410" s="554"/>
      <c r="W410" s="556"/>
    </row>
    <row r="411" spans="1:23" x14ac:dyDescent="0.25">
      <c r="A411" s="569" t="s">
        <v>1946</v>
      </c>
      <c r="B411" s="576"/>
      <c r="C411" s="584" t="s">
        <v>1947</v>
      </c>
      <c r="D411" s="529" t="s">
        <v>754</v>
      </c>
      <c r="E411" s="94">
        <v>5472.3440000000001</v>
      </c>
      <c r="F411" s="33">
        <v>7646.9229999999998</v>
      </c>
      <c r="G411" s="33">
        <v>7786.7389999999996</v>
      </c>
      <c r="H411" s="33">
        <v>8851.8909999999996</v>
      </c>
      <c r="I411" s="33">
        <v>11769.41</v>
      </c>
      <c r="J411" s="33">
        <v>10168.339</v>
      </c>
      <c r="K411" s="551">
        <v>10157.182000000001</v>
      </c>
      <c r="L411" s="94">
        <v>11606.763999999999</v>
      </c>
      <c r="M411" s="33">
        <v>14401.683000000001</v>
      </c>
      <c r="N411" s="33">
        <v>9777.9570000000003</v>
      </c>
      <c r="O411" s="33">
        <v>8767.2479999999996</v>
      </c>
      <c r="P411" s="551">
        <v>8103.2449999999999</v>
      </c>
      <c r="Q411" s="33">
        <v>130106.29300000001</v>
      </c>
      <c r="R411" s="35">
        <v>114509.72500000001</v>
      </c>
      <c r="S411" s="212">
        <v>88</v>
      </c>
      <c r="T411" s="546" t="s">
        <v>755</v>
      </c>
      <c r="U411" s="334"/>
      <c r="V411" s="554" t="s">
        <v>1948</v>
      </c>
      <c r="W411" s="556" t="s">
        <v>1946</v>
      </c>
    </row>
    <row r="412" spans="1:23" x14ac:dyDescent="0.25">
      <c r="A412" s="569"/>
      <c r="B412" s="576"/>
      <c r="C412" s="584"/>
      <c r="D412" s="529" t="s">
        <v>756</v>
      </c>
      <c r="E412" s="94">
        <v>6635.7089999999998</v>
      </c>
      <c r="F412" s="33">
        <v>11179.36</v>
      </c>
      <c r="G412" s="33">
        <v>10982.09</v>
      </c>
      <c r="H412" s="33">
        <v>11269.741</v>
      </c>
      <c r="I412" s="33">
        <v>12349.575000000001</v>
      </c>
      <c r="J412" s="33">
        <v>11242.315000000001</v>
      </c>
      <c r="K412" s="551">
        <v>12269.91</v>
      </c>
      <c r="L412" s="94">
        <v>13088.896000000001</v>
      </c>
      <c r="M412" s="33">
        <v>12243.15</v>
      </c>
      <c r="N412" s="33">
        <v>13268.085999999999</v>
      </c>
      <c r="O412" s="33">
        <v>11900.721</v>
      </c>
      <c r="P412" s="551">
        <v>7951.8850000000002</v>
      </c>
      <c r="Q412" s="33">
        <v>165739.22399999999</v>
      </c>
      <c r="R412" s="35">
        <v>134381.43799999999</v>
      </c>
      <c r="S412" s="212">
        <v>81.099999999999994</v>
      </c>
      <c r="T412" s="546" t="s">
        <v>757</v>
      </c>
      <c r="U412" s="334"/>
      <c r="W412" s="556"/>
    </row>
    <row r="413" spans="1:23" x14ac:dyDescent="0.25">
      <c r="A413" s="569"/>
      <c r="B413" s="576"/>
      <c r="C413" s="584"/>
      <c r="D413" s="529"/>
      <c r="E413" s="94"/>
      <c r="F413" s="33"/>
      <c r="G413" s="33"/>
      <c r="H413" s="33"/>
      <c r="I413" s="33"/>
      <c r="J413" s="33"/>
      <c r="K413" s="551"/>
      <c r="L413" s="94"/>
      <c r="M413" s="33"/>
      <c r="N413" s="33"/>
      <c r="O413" s="33"/>
      <c r="P413" s="551"/>
      <c r="Q413" s="33"/>
      <c r="R413" s="35"/>
      <c r="S413" s="212"/>
      <c r="T413" s="546"/>
      <c r="U413" s="334"/>
      <c r="V413" s="554"/>
      <c r="W413" s="556"/>
    </row>
    <row r="414" spans="1:23" x14ac:dyDescent="0.25">
      <c r="A414" s="569" t="s">
        <v>1949</v>
      </c>
      <c r="B414" s="576"/>
      <c r="C414" s="584" t="s">
        <v>1950</v>
      </c>
      <c r="D414" s="568" t="s">
        <v>754</v>
      </c>
      <c r="E414" s="94">
        <v>49319.392999999996</v>
      </c>
      <c r="F414" s="33">
        <v>46224.334000000003</v>
      </c>
      <c r="G414" s="33">
        <v>50964.396999999997</v>
      </c>
      <c r="H414" s="33">
        <v>53807.779000000002</v>
      </c>
      <c r="I414" s="33">
        <v>54310.794000000002</v>
      </c>
      <c r="J414" s="33">
        <v>51278.305999999997</v>
      </c>
      <c r="K414" s="551">
        <v>46599.292999999998</v>
      </c>
      <c r="L414" s="94">
        <v>46031.275000000001</v>
      </c>
      <c r="M414" s="33">
        <v>54313.411999999997</v>
      </c>
      <c r="N414" s="33">
        <v>59207.296999999999</v>
      </c>
      <c r="O414" s="33">
        <v>56908.771000000001</v>
      </c>
      <c r="P414" s="551">
        <v>41541.699000000001</v>
      </c>
      <c r="Q414" s="33">
        <v>615410.97</v>
      </c>
      <c r="R414" s="35">
        <v>610506.75</v>
      </c>
      <c r="S414" s="212">
        <v>99.2</v>
      </c>
      <c r="T414" s="546" t="s">
        <v>755</v>
      </c>
      <c r="U414" s="334"/>
      <c r="V414" s="554" t="s">
        <v>1951</v>
      </c>
      <c r="W414" s="556" t="s">
        <v>1949</v>
      </c>
    </row>
    <row r="415" spans="1:23" x14ac:dyDescent="0.25">
      <c r="A415" s="569"/>
      <c r="B415" s="576"/>
      <c r="C415" s="584"/>
      <c r="D415" s="568" t="s">
        <v>756</v>
      </c>
      <c r="E415" s="94">
        <v>34693.339999999997</v>
      </c>
      <c r="F415" s="33">
        <v>35662.230000000003</v>
      </c>
      <c r="G415" s="33">
        <v>35415.819000000003</v>
      </c>
      <c r="H415" s="33">
        <v>38173.673000000003</v>
      </c>
      <c r="I415" s="33">
        <v>40097.01</v>
      </c>
      <c r="J415" s="33">
        <v>40616.923999999999</v>
      </c>
      <c r="K415" s="551">
        <v>34171.96</v>
      </c>
      <c r="L415" s="94">
        <v>34856.154999999999</v>
      </c>
      <c r="M415" s="33">
        <v>42305.682999999997</v>
      </c>
      <c r="N415" s="33">
        <v>44848.44</v>
      </c>
      <c r="O415" s="33">
        <v>45975.894999999997</v>
      </c>
      <c r="P415" s="551">
        <v>43039.925999999999</v>
      </c>
      <c r="Q415" s="33">
        <v>439382.02</v>
      </c>
      <c r="R415" s="35">
        <v>469857.05499999999</v>
      </c>
      <c r="S415" s="212">
        <v>106.9</v>
      </c>
      <c r="T415" s="546" t="s">
        <v>757</v>
      </c>
      <c r="U415" s="334"/>
      <c r="W415" s="556"/>
    </row>
    <row r="416" spans="1:23" x14ac:dyDescent="0.25">
      <c r="A416" s="569"/>
      <c r="B416" s="576"/>
      <c r="C416" s="584"/>
      <c r="D416" s="568"/>
      <c r="E416" s="94"/>
      <c r="F416" s="33"/>
      <c r="G416" s="33"/>
      <c r="H416" s="33"/>
      <c r="I416" s="33"/>
      <c r="J416" s="33"/>
      <c r="K416" s="551"/>
      <c r="L416" s="94"/>
      <c r="M416" s="33"/>
      <c r="N416" s="33"/>
      <c r="O416" s="33"/>
      <c r="P416" s="551"/>
      <c r="Q416" s="33"/>
      <c r="R416" s="35"/>
      <c r="S416" s="212"/>
      <c r="T416" s="546"/>
      <c r="U416" s="334"/>
      <c r="V416" s="554"/>
      <c r="W416" s="556"/>
    </row>
    <row r="417" spans="1:23" x14ac:dyDescent="0.25">
      <c r="A417" s="569" t="s">
        <v>1952</v>
      </c>
      <c r="B417" s="576"/>
      <c r="C417" s="584" t="s">
        <v>1953</v>
      </c>
      <c r="D417" s="529" t="s">
        <v>754</v>
      </c>
      <c r="E417" s="94">
        <v>864.22299999999996</v>
      </c>
      <c r="F417" s="33">
        <v>767.11699999999996</v>
      </c>
      <c r="G417" s="33">
        <v>899.61199999999997</v>
      </c>
      <c r="H417" s="33">
        <v>1115.6079999999999</v>
      </c>
      <c r="I417" s="33">
        <v>1102.9190000000001</v>
      </c>
      <c r="J417" s="33">
        <v>1079.5</v>
      </c>
      <c r="K417" s="551">
        <v>1272.019</v>
      </c>
      <c r="L417" s="94">
        <v>1547.348</v>
      </c>
      <c r="M417" s="33">
        <v>1677.3330000000001</v>
      </c>
      <c r="N417" s="33">
        <v>1856.588</v>
      </c>
      <c r="O417" s="33">
        <v>1422.6089999999999</v>
      </c>
      <c r="P417" s="551">
        <v>606.36300000000006</v>
      </c>
      <c r="Q417" s="33">
        <v>17847.465</v>
      </c>
      <c r="R417" s="35">
        <v>14211.239</v>
      </c>
      <c r="S417" s="212">
        <v>79.599999999999994</v>
      </c>
      <c r="T417" s="546" t="s">
        <v>755</v>
      </c>
      <c r="U417" s="334"/>
      <c r="V417" s="554" t="s">
        <v>1954</v>
      </c>
      <c r="W417" s="556" t="s">
        <v>1952</v>
      </c>
    </row>
    <row r="418" spans="1:23" x14ac:dyDescent="0.25">
      <c r="A418" s="569"/>
      <c r="B418" s="576"/>
      <c r="C418" s="584"/>
      <c r="D418" s="529" t="s">
        <v>756</v>
      </c>
      <c r="E418" s="94">
        <v>81.97</v>
      </c>
      <c r="F418" s="33">
        <v>70.03</v>
      </c>
      <c r="G418" s="33">
        <v>90.899000000000001</v>
      </c>
      <c r="H418" s="33">
        <v>126.809</v>
      </c>
      <c r="I418" s="33">
        <v>110.88200000000001</v>
      </c>
      <c r="J418" s="33">
        <v>192.392</v>
      </c>
      <c r="K418" s="551">
        <v>214.02799999999999</v>
      </c>
      <c r="L418" s="94">
        <v>127.485</v>
      </c>
      <c r="M418" s="33">
        <v>195.45400000000001</v>
      </c>
      <c r="N418" s="33">
        <v>252.512</v>
      </c>
      <c r="O418" s="33">
        <v>296.35500000000002</v>
      </c>
      <c r="P418" s="551">
        <v>141.75700000000001</v>
      </c>
      <c r="Q418" s="33">
        <v>3089.5279999999998</v>
      </c>
      <c r="R418" s="35">
        <v>1900.5730000000001</v>
      </c>
      <c r="S418" s="212">
        <v>61.5</v>
      </c>
      <c r="T418" s="546" t="s">
        <v>757</v>
      </c>
      <c r="U418" s="334"/>
      <c r="W418" s="556"/>
    </row>
    <row r="419" spans="1:23" x14ac:dyDescent="0.25">
      <c r="A419" s="569"/>
      <c r="B419" s="576"/>
      <c r="C419" s="584"/>
      <c r="D419" s="529"/>
      <c r="E419" s="94"/>
      <c r="F419" s="33"/>
      <c r="G419" s="33"/>
      <c r="H419" s="33"/>
      <c r="I419" s="33"/>
      <c r="J419" s="33"/>
      <c r="K419" s="551"/>
      <c r="L419" s="94"/>
      <c r="M419" s="33"/>
      <c r="N419" s="33"/>
      <c r="O419" s="33"/>
      <c r="P419" s="551"/>
      <c r="Q419" s="33"/>
      <c r="R419" s="35"/>
      <c r="S419" s="212"/>
      <c r="T419" s="546"/>
      <c r="U419" s="334"/>
      <c r="V419" s="554"/>
      <c r="W419" s="556"/>
    </row>
    <row r="420" spans="1:23" x14ac:dyDescent="0.25">
      <c r="A420" s="569" t="s">
        <v>1955</v>
      </c>
      <c r="B420" s="576"/>
      <c r="C420" s="584" t="s">
        <v>1956</v>
      </c>
      <c r="D420" s="529" t="s">
        <v>754</v>
      </c>
      <c r="E420" s="94">
        <v>17912.602999999999</v>
      </c>
      <c r="F420" s="33">
        <v>20639.294000000002</v>
      </c>
      <c r="G420" s="33">
        <v>19973.669000000002</v>
      </c>
      <c r="H420" s="33">
        <v>25069.603999999999</v>
      </c>
      <c r="I420" s="33">
        <v>22821.64</v>
      </c>
      <c r="J420" s="33">
        <v>20938.245999999999</v>
      </c>
      <c r="K420" s="551">
        <v>20684.105</v>
      </c>
      <c r="L420" s="94">
        <v>18193.335999999999</v>
      </c>
      <c r="M420" s="33">
        <v>24336.147000000001</v>
      </c>
      <c r="N420" s="33">
        <v>23955.074000000001</v>
      </c>
      <c r="O420" s="33">
        <v>25081.341</v>
      </c>
      <c r="P420" s="551">
        <v>18230.375</v>
      </c>
      <c r="Q420" s="33">
        <v>242732.09099999999</v>
      </c>
      <c r="R420" s="35">
        <v>257835.43400000001</v>
      </c>
      <c r="S420" s="212">
        <v>106.2</v>
      </c>
      <c r="T420" s="546" t="s">
        <v>755</v>
      </c>
      <c r="U420" s="334"/>
      <c r="V420" s="554" t="s">
        <v>1957</v>
      </c>
      <c r="W420" s="556" t="s">
        <v>1955</v>
      </c>
    </row>
    <row r="421" spans="1:23" x14ac:dyDescent="0.25">
      <c r="A421" s="569"/>
      <c r="B421" s="576"/>
      <c r="C421" s="584" t="s">
        <v>1958</v>
      </c>
      <c r="D421" s="529" t="s">
        <v>756</v>
      </c>
      <c r="E421" s="94">
        <v>11713.589</v>
      </c>
      <c r="F421" s="33">
        <v>12466.071</v>
      </c>
      <c r="G421" s="33">
        <v>12868.442999999999</v>
      </c>
      <c r="H421" s="33">
        <v>7940.4009999999998</v>
      </c>
      <c r="I421" s="33">
        <v>12305.758</v>
      </c>
      <c r="J421" s="33">
        <v>12124.776</v>
      </c>
      <c r="K421" s="551">
        <v>10322.125</v>
      </c>
      <c r="L421" s="94">
        <v>11624.171</v>
      </c>
      <c r="M421" s="33">
        <v>14781.552</v>
      </c>
      <c r="N421" s="33">
        <v>15680.95</v>
      </c>
      <c r="O421" s="33">
        <v>14594.555</v>
      </c>
      <c r="P421" s="551">
        <v>10058.291999999999</v>
      </c>
      <c r="Q421" s="33">
        <v>129891.575</v>
      </c>
      <c r="R421" s="35">
        <v>146480.68299999999</v>
      </c>
      <c r="S421" s="212">
        <v>112.8</v>
      </c>
      <c r="T421" s="546" t="s">
        <v>757</v>
      </c>
      <c r="U421" s="334"/>
      <c r="W421" s="556"/>
    </row>
    <row r="422" spans="1:23" x14ac:dyDescent="0.25">
      <c r="A422" s="569"/>
      <c r="B422" s="576"/>
      <c r="C422" s="584"/>
      <c r="D422" s="529"/>
      <c r="E422" s="94"/>
      <c r="F422" s="33"/>
      <c r="G422" s="33"/>
      <c r="H422" s="33"/>
      <c r="I422" s="33"/>
      <c r="J422" s="33"/>
      <c r="K422" s="551"/>
      <c r="L422" s="94"/>
      <c r="M422" s="33"/>
      <c r="N422" s="33"/>
      <c r="O422" s="33"/>
      <c r="P422" s="551"/>
      <c r="Q422" s="33"/>
      <c r="R422" s="35"/>
      <c r="S422" s="212"/>
      <c r="T422" s="546"/>
      <c r="U422" s="334"/>
      <c r="V422" s="554"/>
      <c r="W422" s="556"/>
    </row>
    <row r="423" spans="1:23" x14ac:dyDescent="0.25">
      <c r="A423" s="569" t="s">
        <v>1959</v>
      </c>
      <c r="B423" s="576"/>
      <c r="C423" s="584" t="s">
        <v>1960</v>
      </c>
      <c r="D423" s="529" t="s">
        <v>754</v>
      </c>
      <c r="E423" s="94">
        <v>3267.7550000000001</v>
      </c>
      <c r="F423" s="33">
        <v>2599.5500000000002</v>
      </c>
      <c r="G423" s="33">
        <v>2879.5259999999998</v>
      </c>
      <c r="H423" s="33">
        <v>3490.9969999999998</v>
      </c>
      <c r="I423" s="33">
        <v>3898.5140000000001</v>
      </c>
      <c r="J423" s="33">
        <v>3823.3029999999999</v>
      </c>
      <c r="K423" s="551">
        <v>3604.424</v>
      </c>
      <c r="L423" s="94">
        <v>3726.2350000000001</v>
      </c>
      <c r="M423" s="33">
        <v>3909.1370000000002</v>
      </c>
      <c r="N423" s="33">
        <v>4540.7179999999998</v>
      </c>
      <c r="O423" s="33">
        <v>3621.848</v>
      </c>
      <c r="P423" s="551">
        <v>3606.404</v>
      </c>
      <c r="Q423" s="33">
        <v>45558.360999999997</v>
      </c>
      <c r="R423" s="35">
        <v>42968.411</v>
      </c>
      <c r="S423" s="212">
        <v>94.3</v>
      </c>
      <c r="T423" s="546" t="s">
        <v>755</v>
      </c>
      <c r="U423" s="334"/>
      <c r="V423" s="554" t="s">
        <v>1961</v>
      </c>
      <c r="W423" s="556" t="s">
        <v>1959</v>
      </c>
    </row>
    <row r="424" spans="1:23" x14ac:dyDescent="0.25">
      <c r="A424" s="569"/>
      <c r="B424" s="576"/>
      <c r="C424" s="584"/>
      <c r="D424" s="529" t="s">
        <v>756</v>
      </c>
      <c r="E424" s="94">
        <v>10685.855</v>
      </c>
      <c r="F424" s="33">
        <v>9902.9259999999995</v>
      </c>
      <c r="G424" s="33">
        <v>10572.757</v>
      </c>
      <c r="H424" s="33">
        <v>11011.231</v>
      </c>
      <c r="I424" s="33">
        <v>11577.68</v>
      </c>
      <c r="J424" s="33">
        <v>11103.603999999999</v>
      </c>
      <c r="K424" s="551">
        <v>10717.624</v>
      </c>
      <c r="L424" s="94">
        <v>9897.8140000000003</v>
      </c>
      <c r="M424" s="33">
        <v>12833.95</v>
      </c>
      <c r="N424" s="33">
        <v>12387.63</v>
      </c>
      <c r="O424" s="33">
        <v>12537.71</v>
      </c>
      <c r="P424" s="551">
        <v>10032.673000000001</v>
      </c>
      <c r="Q424" s="33">
        <v>126967.193</v>
      </c>
      <c r="R424" s="35">
        <v>133261.454</v>
      </c>
      <c r="S424" s="212">
        <v>105</v>
      </c>
      <c r="T424" s="546" t="s">
        <v>757</v>
      </c>
      <c r="U424" s="334"/>
      <c r="W424" s="556"/>
    </row>
    <row r="425" spans="1:23" x14ac:dyDescent="0.25">
      <c r="A425" s="569"/>
      <c r="B425" s="576"/>
      <c r="C425" s="584"/>
      <c r="D425" s="529"/>
      <c r="E425" s="94"/>
      <c r="F425" s="33"/>
      <c r="G425" s="33"/>
      <c r="H425" s="33"/>
      <c r="I425" s="33"/>
      <c r="J425" s="33"/>
      <c r="K425" s="551"/>
      <c r="L425" s="94"/>
      <c r="M425" s="33"/>
      <c r="N425" s="33"/>
      <c r="O425" s="33"/>
      <c r="P425" s="551"/>
      <c r="Q425" s="33"/>
      <c r="R425" s="35"/>
      <c r="S425" s="212"/>
      <c r="T425" s="546"/>
      <c r="U425" s="334"/>
      <c r="V425" s="554"/>
      <c r="W425" s="556"/>
    </row>
    <row r="426" spans="1:23" x14ac:dyDescent="0.25">
      <c r="A426" s="569" t="s">
        <v>1962</v>
      </c>
      <c r="B426" s="576"/>
      <c r="C426" s="584" t="s">
        <v>1963</v>
      </c>
      <c r="D426" s="568" t="s">
        <v>754</v>
      </c>
      <c r="E426" s="94">
        <v>1908.99</v>
      </c>
      <c r="F426" s="33">
        <v>2445.413</v>
      </c>
      <c r="G426" s="33">
        <v>3049.7249999999999</v>
      </c>
      <c r="H426" s="33">
        <v>3526.0590000000002</v>
      </c>
      <c r="I426" s="33">
        <v>2759.0010000000002</v>
      </c>
      <c r="J426" s="33">
        <v>4035.18</v>
      </c>
      <c r="K426" s="551">
        <v>2815.86</v>
      </c>
      <c r="L426" s="94">
        <v>2843.1849999999999</v>
      </c>
      <c r="M426" s="33">
        <v>2867.643</v>
      </c>
      <c r="N426" s="33">
        <v>2974.9659999999999</v>
      </c>
      <c r="O426" s="33">
        <v>3001.828</v>
      </c>
      <c r="P426" s="551">
        <v>2856.306</v>
      </c>
      <c r="Q426" s="33">
        <v>29086.460999999999</v>
      </c>
      <c r="R426" s="35">
        <v>35084.156000000003</v>
      </c>
      <c r="S426" s="212">
        <v>120.6</v>
      </c>
      <c r="T426" s="546" t="s">
        <v>755</v>
      </c>
      <c r="U426" s="334"/>
      <c r="V426" s="554" t="s">
        <v>1964</v>
      </c>
      <c r="W426" s="556" t="s">
        <v>1962</v>
      </c>
    </row>
    <row r="427" spans="1:23" x14ac:dyDescent="0.25">
      <c r="A427" s="569"/>
      <c r="B427" s="576"/>
      <c r="C427" s="584"/>
      <c r="D427" s="568" t="s">
        <v>756</v>
      </c>
      <c r="E427" s="94">
        <v>8732.1090000000004</v>
      </c>
      <c r="F427" s="33">
        <v>8770.24</v>
      </c>
      <c r="G427" s="33">
        <v>9441.0190000000002</v>
      </c>
      <c r="H427" s="33">
        <v>10606.226000000001</v>
      </c>
      <c r="I427" s="33">
        <v>9652.43</v>
      </c>
      <c r="J427" s="33">
        <v>10809.525</v>
      </c>
      <c r="K427" s="551">
        <v>10643.415000000001</v>
      </c>
      <c r="L427" s="94">
        <v>9055.518</v>
      </c>
      <c r="M427" s="33">
        <v>10817.317999999999</v>
      </c>
      <c r="N427" s="33">
        <v>10769.706</v>
      </c>
      <c r="O427" s="33">
        <v>9154.7540000000008</v>
      </c>
      <c r="P427" s="551">
        <v>7240.2780000000002</v>
      </c>
      <c r="Q427" s="33">
        <v>105102.378</v>
      </c>
      <c r="R427" s="35">
        <v>115692.538</v>
      </c>
      <c r="S427" s="212">
        <v>110.1</v>
      </c>
      <c r="T427" s="546" t="s">
        <v>757</v>
      </c>
      <c r="U427" s="334"/>
      <c r="W427" s="556"/>
    </row>
    <row r="428" spans="1:23" x14ac:dyDescent="0.25">
      <c r="A428" s="569"/>
      <c r="B428" s="576"/>
      <c r="C428" s="584"/>
      <c r="D428" s="568"/>
      <c r="E428" s="94"/>
      <c r="F428" s="33"/>
      <c r="G428" s="33"/>
      <c r="H428" s="33"/>
      <c r="I428" s="33"/>
      <c r="J428" s="33"/>
      <c r="K428" s="551"/>
      <c r="L428" s="94"/>
      <c r="M428" s="33"/>
      <c r="N428" s="33"/>
      <c r="O428" s="33"/>
      <c r="P428" s="551"/>
      <c r="Q428" s="33"/>
      <c r="R428" s="35"/>
      <c r="S428" s="212"/>
      <c r="T428" s="546"/>
      <c r="U428" s="334"/>
      <c r="V428" s="554"/>
      <c r="W428" s="556"/>
    </row>
    <row r="429" spans="1:23" x14ac:dyDescent="0.25">
      <c r="A429" s="569" t="s">
        <v>1965</v>
      </c>
      <c r="B429" s="576"/>
      <c r="C429" s="584" t="s">
        <v>1966</v>
      </c>
      <c r="D429" s="529" t="s">
        <v>754</v>
      </c>
      <c r="E429" s="94">
        <v>2535.239</v>
      </c>
      <c r="F429" s="33">
        <v>3095.57</v>
      </c>
      <c r="G429" s="33">
        <v>2578.3620000000001</v>
      </c>
      <c r="H429" s="33">
        <v>2944.2249999999999</v>
      </c>
      <c r="I429" s="33">
        <v>2817.51</v>
      </c>
      <c r="J429" s="33">
        <v>2185.5819999999999</v>
      </c>
      <c r="K429" s="551">
        <v>2723.9360000000001</v>
      </c>
      <c r="L429" s="94">
        <v>2295.2719999999999</v>
      </c>
      <c r="M429" s="33">
        <v>2372.7199999999998</v>
      </c>
      <c r="N429" s="33">
        <v>3248.1529999999998</v>
      </c>
      <c r="O429" s="33">
        <v>2385.4059999999999</v>
      </c>
      <c r="P429" s="551">
        <v>1923.095</v>
      </c>
      <c r="Q429" s="33">
        <v>33952.949000000001</v>
      </c>
      <c r="R429" s="35">
        <v>31105.07</v>
      </c>
      <c r="S429" s="212">
        <v>91.6</v>
      </c>
      <c r="T429" s="546" t="s">
        <v>755</v>
      </c>
      <c r="U429" s="334"/>
      <c r="V429" s="554" t="s">
        <v>1967</v>
      </c>
      <c r="W429" s="556" t="s">
        <v>1965</v>
      </c>
    </row>
    <row r="430" spans="1:23" x14ac:dyDescent="0.25">
      <c r="A430" s="569"/>
      <c r="B430" s="576"/>
      <c r="C430" s="584" t="s">
        <v>1968</v>
      </c>
      <c r="D430" s="529" t="s">
        <v>756</v>
      </c>
      <c r="E430" s="94">
        <v>620.82899999999995</v>
      </c>
      <c r="F430" s="33">
        <v>717.81399999999996</v>
      </c>
      <c r="G430" s="33">
        <v>1189.8520000000001</v>
      </c>
      <c r="H430" s="33">
        <v>1038.9000000000001</v>
      </c>
      <c r="I430" s="33">
        <v>807.82399999999996</v>
      </c>
      <c r="J430" s="33">
        <v>1041.732</v>
      </c>
      <c r="K430" s="551">
        <v>1048.1569999999999</v>
      </c>
      <c r="L430" s="94">
        <v>607.79100000000005</v>
      </c>
      <c r="M430" s="33">
        <v>1322.672</v>
      </c>
      <c r="N430" s="33">
        <v>665.88</v>
      </c>
      <c r="O430" s="33">
        <v>1760.472</v>
      </c>
      <c r="P430" s="551">
        <v>662.40899999999999</v>
      </c>
      <c r="Q430" s="33">
        <v>13978.263000000001</v>
      </c>
      <c r="R430" s="35">
        <v>11484.332</v>
      </c>
      <c r="S430" s="212">
        <v>82.2</v>
      </c>
      <c r="T430" s="546" t="s">
        <v>757</v>
      </c>
      <c r="U430" s="334"/>
      <c r="V430" s="554" t="s">
        <v>1969</v>
      </c>
      <c r="W430" s="556"/>
    </row>
    <row r="431" spans="1:23" x14ac:dyDescent="0.25">
      <c r="A431" s="569"/>
      <c r="B431" s="576"/>
      <c r="C431" s="584"/>
      <c r="D431" s="529"/>
      <c r="E431" s="94"/>
      <c r="F431" s="33"/>
      <c r="G431" s="33"/>
      <c r="H431" s="33"/>
      <c r="I431" s="33"/>
      <c r="J431" s="33"/>
      <c r="K431" s="551"/>
      <c r="L431" s="94"/>
      <c r="M431" s="33"/>
      <c r="N431" s="33"/>
      <c r="O431" s="33"/>
      <c r="P431" s="551"/>
      <c r="Q431" s="33"/>
      <c r="R431" s="35"/>
      <c r="S431" s="212"/>
      <c r="T431" s="546"/>
      <c r="U431" s="334"/>
      <c r="V431" s="554"/>
      <c r="W431" s="556"/>
    </row>
    <row r="432" spans="1:23" x14ac:dyDescent="0.25">
      <c r="A432" s="569" t="s">
        <v>1970</v>
      </c>
      <c r="B432" s="576"/>
      <c r="C432" s="584" t="s">
        <v>1971</v>
      </c>
      <c r="D432" s="568" t="s">
        <v>754</v>
      </c>
      <c r="E432" s="94">
        <v>3145.7550000000001</v>
      </c>
      <c r="F432" s="33">
        <v>2177.7190000000001</v>
      </c>
      <c r="G432" s="33">
        <v>2092.3040000000001</v>
      </c>
      <c r="H432" s="33">
        <v>3410.7040000000002</v>
      </c>
      <c r="I432" s="33">
        <v>3113.0909999999999</v>
      </c>
      <c r="J432" s="33">
        <v>3414.3240000000001</v>
      </c>
      <c r="K432" s="551">
        <v>3338.7330000000002</v>
      </c>
      <c r="L432" s="94">
        <v>2339.511</v>
      </c>
      <c r="M432" s="33">
        <v>2749.96</v>
      </c>
      <c r="N432" s="33">
        <v>3333.3139999999999</v>
      </c>
      <c r="O432" s="33">
        <v>2968.837</v>
      </c>
      <c r="P432" s="551">
        <v>2493.8919999999998</v>
      </c>
      <c r="Q432" s="33">
        <v>39858.783000000003</v>
      </c>
      <c r="R432" s="35">
        <v>34578.144</v>
      </c>
      <c r="S432" s="212">
        <v>86.8</v>
      </c>
      <c r="T432" s="546" t="s">
        <v>755</v>
      </c>
      <c r="U432" s="334"/>
      <c r="V432" s="554" t="s">
        <v>1972</v>
      </c>
      <c r="W432" s="556" t="s">
        <v>1970</v>
      </c>
    </row>
    <row r="433" spans="1:23" x14ac:dyDescent="0.25">
      <c r="A433" s="569"/>
      <c r="B433" s="576"/>
      <c r="C433" s="584"/>
      <c r="D433" s="568" t="s">
        <v>756</v>
      </c>
      <c r="E433" s="94">
        <v>3392.6219999999998</v>
      </c>
      <c r="F433" s="33">
        <v>2893.5520000000001</v>
      </c>
      <c r="G433" s="33">
        <v>2941.51</v>
      </c>
      <c r="H433" s="33">
        <v>2331.6129999999998</v>
      </c>
      <c r="I433" s="33">
        <v>2488.1669999999999</v>
      </c>
      <c r="J433" s="33">
        <v>1798.1489999999999</v>
      </c>
      <c r="K433" s="551">
        <v>2708.4</v>
      </c>
      <c r="L433" s="94">
        <v>2855.8009999999999</v>
      </c>
      <c r="M433" s="33">
        <v>2931.0740000000001</v>
      </c>
      <c r="N433" s="33">
        <v>3210.4029999999998</v>
      </c>
      <c r="O433" s="33">
        <v>3067.2460000000001</v>
      </c>
      <c r="P433" s="551">
        <v>2014.433</v>
      </c>
      <c r="Q433" s="33">
        <v>36840.442000000003</v>
      </c>
      <c r="R433" s="35">
        <v>32632.97</v>
      </c>
      <c r="S433" s="212">
        <v>88.6</v>
      </c>
      <c r="T433" s="546" t="s">
        <v>757</v>
      </c>
      <c r="U433" s="334"/>
      <c r="W433" s="556"/>
    </row>
    <row r="434" spans="1:23" x14ac:dyDescent="0.25">
      <c r="A434" s="569"/>
      <c r="B434" s="576"/>
      <c r="C434" s="584"/>
      <c r="D434" s="568"/>
      <c r="E434" s="94"/>
      <c r="F434" s="33"/>
      <c r="G434" s="33"/>
      <c r="H434" s="33"/>
      <c r="I434" s="33"/>
      <c r="J434" s="33"/>
      <c r="K434" s="551"/>
      <c r="L434" s="94"/>
      <c r="M434" s="33"/>
      <c r="N434" s="33"/>
      <c r="O434" s="33"/>
      <c r="P434" s="551"/>
      <c r="Q434" s="33"/>
      <c r="R434" s="35"/>
      <c r="S434" s="212"/>
      <c r="T434" s="546"/>
      <c r="U434" s="334"/>
      <c r="V434" s="554"/>
      <c r="W434" s="556"/>
    </row>
    <row r="435" spans="1:23" x14ac:dyDescent="0.25">
      <c r="A435" s="569" t="s">
        <v>1973</v>
      </c>
      <c r="B435" s="576"/>
      <c r="C435" s="584" t="s">
        <v>1974</v>
      </c>
      <c r="D435" s="529" t="s">
        <v>754</v>
      </c>
      <c r="E435" s="94">
        <v>2688.471</v>
      </c>
      <c r="F435" s="33">
        <v>4042.2330000000002</v>
      </c>
      <c r="G435" s="33">
        <v>4600.7610000000004</v>
      </c>
      <c r="H435" s="33">
        <v>5592.0969999999998</v>
      </c>
      <c r="I435" s="33">
        <v>4871.634</v>
      </c>
      <c r="J435" s="33">
        <v>5576.3440000000001</v>
      </c>
      <c r="K435" s="551">
        <v>5775.3280000000004</v>
      </c>
      <c r="L435" s="94">
        <v>4617.4759999999997</v>
      </c>
      <c r="M435" s="33">
        <v>4540.5609999999997</v>
      </c>
      <c r="N435" s="33">
        <v>3926.8330000000001</v>
      </c>
      <c r="O435" s="33">
        <v>3758.4870000000001</v>
      </c>
      <c r="P435" s="551">
        <v>2667.098</v>
      </c>
      <c r="Q435" s="33">
        <v>56314.266000000003</v>
      </c>
      <c r="R435" s="35">
        <v>52657.322999999997</v>
      </c>
      <c r="S435" s="212">
        <v>93.5</v>
      </c>
      <c r="T435" s="546" t="s">
        <v>755</v>
      </c>
      <c r="U435" s="334"/>
      <c r="V435" s="554" t="s">
        <v>1975</v>
      </c>
      <c r="W435" s="556" t="s">
        <v>1973</v>
      </c>
    </row>
    <row r="436" spans="1:23" x14ac:dyDescent="0.25">
      <c r="A436" s="569"/>
      <c r="B436" s="576"/>
      <c r="C436" s="584"/>
      <c r="D436" s="529" t="s">
        <v>756</v>
      </c>
      <c r="E436" s="94">
        <v>380.54700000000003</v>
      </c>
      <c r="F436" s="33">
        <v>256.541</v>
      </c>
      <c r="G436" s="33">
        <v>39.984999999999999</v>
      </c>
      <c r="H436" s="33">
        <v>131.327</v>
      </c>
      <c r="I436" s="33">
        <v>75.147000000000006</v>
      </c>
      <c r="J436" s="33">
        <v>119.89100000000001</v>
      </c>
      <c r="K436" s="551">
        <v>70.710999999999999</v>
      </c>
      <c r="L436" s="94">
        <v>26.527000000000001</v>
      </c>
      <c r="M436" s="33">
        <v>56.682000000000002</v>
      </c>
      <c r="N436" s="33">
        <v>49.625999999999998</v>
      </c>
      <c r="O436" s="33">
        <v>104.29</v>
      </c>
      <c r="P436" s="551">
        <v>72.841999999999999</v>
      </c>
      <c r="Q436" s="33">
        <v>8577.1669999999995</v>
      </c>
      <c r="R436" s="35">
        <v>1384.116</v>
      </c>
      <c r="S436" s="212">
        <v>16.100000000000001</v>
      </c>
      <c r="T436" s="546" t="s">
        <v>757</v>
      </c>
      <c r="U436" s="334"/>
      <c r="W436" s="556"/>
    </row>
    <row r="437" spans="1:23" x14ac:dyDescent="0.25">
      <c r="A437" s="569"/>
      <c r="B437" s="576"/>
      <c r="C437" s="584"/>
      <c r="D437" s="529"/>
      <c r="E437" s="94"/>
      <c r="F437" s="33"/>
      <c r="G437" s="33"/>
      <c r="H437" s="33"/>
      <c r="I437" s="33"/>
      <c r="J437" s="33"/>
      <c r="K437" s="551"/>
      <c r="L437" s="94"/>
      <c r="M437" s="33"/>
      <c r="N437" s="33"/>
      <c r="O437" s="33"/>
      <c r="P437" s="551"/>
      <c r="Q437" s="33"/>
      <c r="R437" s="35"/>
      <c r="S437" s="212"/>
      <c r="T437" s="546"/>
      <c r="U437" s="334"/>
      <c r="V437" s="554"/>
      <c r="W437" s="556"/>
    </row>
    <row r="438" spans="1:23" x14ac:dyDescent="0.25">
      <c r="A438" s="569" t="s">
        <v>1976</v>
      </c>
      <c r="B438" s="576"/>
      <c r="C438" s="584" t="s">
        <v>1977</v>
      </c>
      <c r="D438" s="529" t="s">
        <v>754</v>
      </c>
      <c r="E438" s="94">
        <v>317.09399999999999</v>
      </c>
      <c r="F438" s="33">
        <v>506.851</v>
      </c>
      <c r="G438" s="33">
        <v>1566.7929999999999</v>
      </c>
      <c r="H438" s="33">
        <v>1342.3430000000001</v>
      </c>
      <c r="I438" s="33">
        <v>1945.9179999999999</v>
      </c>
      <c r="J438" s="33">
        <v>2058.3130000000001</v>
      </c>
      <c r="K438" s="551">
        <v>1747.712</v>
      </c>
      <c r="L438" s="94">
        <v>2442.3029999999999</v>
      </c>
      <c r="M438" s="33">
        <v>2908.4769999999999</v>
      </c>
      <c r="N438" s="33">
        <v>2633.971</v>
      </c>
      <c r="O438" s="33">
        <v>2090.915</v>
      </c>
      <c r="P438" s="551">
        <v>1070.848</v>
      </c>
      <c r="Q438" s="33">
        <v>19910.378000000001</v>
      </c>
      <c r="R438" s="35">
        <v>20631.538</v>
      </c>
      <c r="S438" s="212">
        <v>103.6</v>
      </c>
      <c r="T438" s="546" t="s">
        <v>755</v>
      </c>
      <c r="U438" s="334"/>
      <c r="V438" s="554" t="s">
        <v>1978</v>
      </c>
      <c r="W438" s="556" t="s">
        <v>1976</v>
      </c>
    </row>
    <row r="439" spans="1:23" x14ac:dyDescent="0.25">
      <c r="A439" s="569"/>
      <c r="B439" s="576"/>
      <c r="C439" s="584" t="s">
        <v>1979</v>
      </c>
      <c r="D439" s="529" t="s">
        <v>756</v>
      </c>
      <c r="E439" s="94">
        <v>129.33000000000001</v>
      </c>
      <c r="F439" s="33">
        <v>1156.8030000000001</v>
      </c>
      <c r="G439" s="33">
        <v>133.93799999999999</v>
      </c>
      <c r="H439" s="33">
        <v>1102.8340000000001</v>
      </c>
      <c r="I439" s="33">
        <v>194.58099999999999</v>
      </c>
      <c r="J439" s="33">
        <v>100.614</v>
      </c>
      <c r="K439" s="551">
        <v>94.063000000000002</v>
      </c>
      <c r="L439" s="94">
        <v>135.357</v>
      </c>
      <c r="M439" s="33">
        <v>129.386</v>
      </c>
      <c r="N439" s="33">
        <v>114.619</v>
      </c>
      <c r="O439" s="33">
        <v>120.628</v>
      </c>
      <c r="P439" s="551">
        <v>52.927999999999997</v>
      </c>
      <c r="Q439" s="33">
        <v>3987.3110000000001</v>
      </c>
      <c r="R439" s="35">
        <v>3465.0810000000001</v>
      </c>
      <c r="S439" s="212">
        <v>86.9</v>
      </c>
      <c r="T439" s="546" t="s">
        <v>757</v>
      </c>
      <c r="U439" s="334"/>
      <c r="V439" s="554" t="s">
        <v>1980</v>
      </c>
      <c r="W439" s="556"/>
    </row>
    <row r="440" spans="1:23" x14ac:dyDescent="0.25">
      <c r="A440" s="569"/>
      <c r="B440" s="576"/>
      <c r="C440" s="584"/>
      <c r="D440" s="529"/>
      <c r="E440" s="94"/>
      <c r="F440" s="33"/>
      <c r="G440" s="33"/>
      <c r="H440" s="33"/>
      <c r="I440" s="33"/>
      <c r="J440" s="33"/>
      <c r="K440" s="551"/>
      <c r="L440" s="94"/>
      <c r="M440" s="33"/>
      <c r="N440" s="33"/>
      <c r="O440" s="33"/>
      <c r="P440" s="551"/>
      <c r="Q440" s="33"/>
      <c r="R440" s="35"/>
      <c r="S440" s="212"/>
      <c r="T440" s="546"/>
      <c r="U440" s="334"/>
      <c r="V440" s="554"/>
      <c r="W440" s="556"/>
    </row>
    <row r="441" spans="1:23" x14ac:dyDescent="0.25">
      <c r="A441" s="569" t="s">
        <v>1981</v>
      </c>
      <c r="B441" s="576"/>
      <c r="C441" s="584" t="s">
        <v>1982</v>
      </c>
      <c r="D441" s="529" t="s">
        <v>754</v>
      </c>
      <c r="E441" s="94">
        <v>1705.559</v>
      </c>
      <c r="F441" s="33">
        <v>1440.2539999999999</v>
      </c>
      <c r="G441" s="33">
        <v>1658.701</v>
      </c>
      <c r="H441" s="33">
        <v>1545.701</v>
      </c>
      <c r="I441" s="33">
        <v>2205.5129999999999</v>
      </c>
      <c r="J441" s="33">
        <v>1710.231</v>
      </c>
      <c r="K441" s="551">
        <v>939.28599999999994</v>
      </c>
      <c r="L441" s="94">
        <v>1120.223</v>
      </c>
      <c r="M441" s="33">
        <v>1803.08</v>
      </c>
      <c r="N441" s="33">
        <v>2143.422</v>
      </c>
      <c r="O441" s="33">
        <v>1657.1610000000001</v>
      </c>
      <c r="P441" s="551">
        <v>1394.0050000000001</v>
      </c>
      <c r="Q441" s="33">
        <v>19675.396000000001</v>
      </c>
      <c r="R441" s="35">
        <v>19323.135999999999</v>
      </c>
      <c r="S441" s="212">
        <v>98.2</v>
      </c>
      <c r="T441" s="546" t="s">
        <v>755</v>
      </c>
      <c r="U441" s="334"/>
      <c r="V441" s="554" t="s">
        <v>1983</v>
      </c>
      <c r="W441" s="556" t="s">
        <v>1981</v>
      </c>
    </row>
    <row r="442" spans="1:23" x14ac:dyDescent="0.25">
      <c r="A442" s="569"/>
      <c r="B442" s="576"/>
      <c r="C442" s="584" t="s">
        <v>1984</v>
      </c>
      <c r="D442" s="529" t="s">
        <v>756</v>
      </c>
      <c r="E442" s="94">
        <v>885.34299999999996</v>
      </c>
      <c r="F442" s="33">
        <v>963.19200000000001</v>
      </c>
      <c r="G442" s="33">
        <v>993.77700000000004</v>
      </c>
      <c r="H442" s="33">
        <v>929.02700000000004</v>
      </c>
      <c r="I442" s="33">
        <v>1014.966</v>
      </c>
      <c r="J442" s="33">
        <v>1020.4640000000001</v>
      </c>
      <c r="K442" s="551">
        <v>1118.7529999999999</v>
      </c>
      <c r="L442" s="94">
        <v>631.48599999999999</v>
      </c>
      <c r="M442" s="33">
        <v>910.47199999999998</v>
      </c>
      <c r="N442" s="33">
        <v>1287.8910000000001</v>
      </c>
      <c r="O442" s="33">
        <v>1080.502</v>
      </c>
      <c r="P442" s="551">
        <v>1003.692</v>
      </c>
      <c r="Q442" s="33">
        <v>13959.791999999999</v>
      </c>
      <c r="R442" s="35">
        <v>11839.565000000001</v>
      </c>
      <c r="S442" s="212">
        <v>84.8</v>
      </c>
      <c r="T442" s="546" t="s">
        <v>757</v>
      </c>
      <c r="U442" s="334"/>
      <c r="V442" s="554" t="s">
        <v>1985</v>
      </c>
      <c r="W442" s="556"/>
    </row>
    <row r="443" spans="1:23" x14ac:dyDescent="0.25">
      <c r="A443" s="569"/>
      <c r="B443" s="576"/>
      <c r="C443" s="584"/>
      <c r="D443" s="529"/>
      <c r="E443" s="94"/>
      <c r="F443" s="33"/>
      <c r="G443" s="33"/>
      <c r="H443" s="33"/>
      <c r="I443" s="33"/>
      <c r="J443" s="33"/>
      <c r="K443" s="551"/>
      <c r="L443" s="94"/>
      <c r="M443" s="33"/>
      <c r="N443" s="33"/>
      <c r="O443" s="33"/>
      <c r="P443" s="551"/>
      <c r="Q443" s="33"/>
      <c r="R443" s="35"/>
      <c r="S443" s="212"/>
      <c r="T443" s="546"/>
      <c r="U443" s="334"/>
      <c r="V443" s="554"/>
      <c r="W443" s="556"/>
    </row>
    <row r="444" spans="1:23" x14ac:dyDescent="0.25">
      <c r="A444" s="569" t="s">
        <v>1986</v>
      </c>
      <c r="B444" s="576"/>
      <c r="C444" s="584" t="s">
        <v>1987</v>
      </c>
      <c r="D444" s="568" t="s">
        <v>754</v>
      </c>
      <c r="E444" s="94">
        <v>1114.723</v>
      </c>
      <c r="F444" s="33">
        <v>1248.5029999999999</v>
      </c>
      <c r="G444" s="33">
        <v>1325.6669999999999</v>
      </c>
      <c r="H444" s="33">
        <v>1504.575</v>
      </c>
      <c r="I444" s="33">
        <v>1305.0730000000001</v>
      </c>
      <c r="J444" s="33">
        <v>1436.2460000000001</v>
      </c>
      <c r="K444" s="551">
        <v>2265.538</v>
      </c>
      <c r="L444" s="94">
        <v>2101.5709999999999</v>
      </c>
      <c r="M444" s="33">
        <v>1898.9380000000001</v>
      </c>
      <c r="N444" s="33">
        <v>2011.1769999999999</v>
      </c>
      <c r="O444" s="33">
        <v>1530.2819999999999</v>
      </c>
      <c r="P444" s="551">
        <v>1377.136</v>
      </c>
      <c r="Q444" s="33">
        <v>17481.363000000001</v>
      </c>
      <c r="R444" s="35">
        <v>19119.429</v>
      </c>
      <c r="S444" s="212">
        <v>109.4</v>
      </c>
      <c r="T444" s="546" t="s">
        <v>755</v>
      </c>
      <c r="U444" s="334"/>
      <c r="V444" s="554" t="s">
        <v>1988</v>
      </c>
      <c r="W444" s="556" t="s">
        <v>1986</v>
      </c>
    </row>
    <row r="445" spans="1:23" x14ac:dyDescent="0.25">
      <c r="A445" s="569"/>
      <c r="B445" s="576"/>
      <c r="C445" s="584" t="s">
        <v>1989</v>
      </c>
      <c r="D445" s="568" t="s">
        <v>756</v>
      </c>
      <c r="E445" s="94">
        <v>46.363999999999997</v>
      </c>
      <c r="F445" s="33">
        <v>59.390999999999998</v>
      </c>
      <c r="G445" s="33">
        <v>435.14800000000002</v>
      </c>
      <c r="H445" s="33">
        <v>23.93</v>
      </c>
      <c r="I445" s="33">
        <v>28.655999999999999</v>
      </c>
      <c r="J445" s="33">
        <v>60.27</v>
      </c>
      <c r="K445" s="551">
        <v>67.38</v>
      </c>
      <c r="L445" s="94">
        <v>43.076999999999998</v>
      </c>
      <c r="M445" s="33">
        <v>48.777999999999999</v>
      </c>
      <c r="N445" s="33">
        <v>36.741999999999997</v>
      </c>
      <c r="O445" s="33">
        <v>50.353999999999999</v>
      </c>
      <c r="P445" s="551">
        <v>42.875</v>
      </c>
      <c r="Q445" s="33">
        <v>2178.9589999999998</v>
      </c>
      <c r="R445" s="35">
        <v>942.96500000000003</v>
      </c>
      <c r="S445" s="212">
        <v>43.3</v>
      </c>
      <c r="T445" s="546" t="s">
        <v>757</v>
      </c>
      <c r="U445" s="334"/>
      <c r="W445" s="556"/>
    </row>
    <row r="446" spans="1:23" x14ac:dyDescent="0.25">
      <c r="A446" s="569"/>
      <c r="B446" s="576"/>
      <c r="C446" s="584"/>
      <c r="D446" s="568"/>
      <c r="E446" s="94"/>
      <c r="F446" s="33"/>
      <c r="G446" s="33"/>
      <c r="H446" s="33"/>
      <c r="I446" s="33"/>
      <c r="J446" s="33"/>
      <c r="K446" s="551"/>
      <c r="L446" s="94"/>
      <c r="M446" s="33"/>
      <c r="N446" s="33"/>
      <c r="O446" s="33"/>
      <c r="P446" s="551"/>
      <c r="Q446" s="33"/>
      <c r="R446" s="35"/>
      <c r="S446" s="212"/>
      <c r="T446" s="546"/>
      <c r="U446" s="334"/>
      <c r="V446" s="554"/>
      <c r="W446" s="556"/>
    </row>
    <row r="447" spans="1:23" x14ac:dyDescent="0.25">
      <c r="A447" s="569" t="s">
        <v>1990</v>
      </c>
      <c r="B447" s="576"/>
      <c r="C447" s="584" t="s">
        <v>1991</v>
      </c>
      <c r="D447" s="529" t="s">
        <v>754</v>
      </c>
      <c r="E447" s="94">
        <v>140.51</v>
      </c>
      <c r="F447" s="33">
        <v>89.111999999999995</v>
      </c>
      <c r="G447" s="33">
        <v>153.63499999999999</v>
      </c>
      <c r="H447" s="33">
        <v>109.501</v>
      </c>
      <c r="I447" s="33">
        <v>444.15499999999997</v>
      </c>
      <c r="J447" s="33">
        <v>196.24</v>
      </c>
      <c r="K447" s="551">
        <v>208.89400000000001</v>
      </c>
      <c r="L447" s="94">
        <v>464.25799999999998</v>
      </c>
      <c r="M447" s="33">
        <v>307.83800000000002</v>
      </c>
      <c r="N447" s="33">
        <v>302.178</v>
      </c>
      <c r="O447" s="33">
        <v>158.63999999999999</v>
      </c>
      <c r="P447" s="551">
        <v>188.96700000000001</v>
      </c>
      <c r="Q447" s="33">
        <v>2206.777</v>
      </c>
      <c r="R447" s="35">
        <v>2763.9279999999999</v>
      </c>
      <c r="S447" s="212">
        <v>125.2</v>
      </c>
      <c r="T447" s="546" t="s">
        <v>755</v>
      </c>
      <c r="U447" s="334"/>
      <c r="V447" s="554" t="s">
        <v>1992</v>
      </c>
      <c r="W447" s="556" t="s">
        <v>1990</v>
      </c>
    </row>
    <row r="448" spans="1:23" x14ac:dyDescent="0.25">
      <c r="A448" s="569"/>
      <c r="B448" s="576"/>
      <c r="C448" s="584" t="s">
        <v>1993</v>
      </c>
      <c r="D448" s="529" t="s">
        <v>756</v>
      </c>
      <c r="E448" s="94">
        <v>1321.3589999999999</v>
      </c>
      <c r="F448" s="33">
        <v>1403.4780000000001</v>
      </c>
      <c r="G448" s="33">
        <v>764.577</v>
      </c>
      <c r="H448" s="33">
        <v>1048.2380000000001</v>
      </c>
      <c r="I448" s="33">
        <v>879.52800000000002</v>
      </c>
      <c r="J448" s="33">
        <v>1392.0809999999999</v>
      </c>
      <c r="K448" s="551">
        <v>938.70799999999997</v>
      </c>
      <c r="L448" s="94">
        <v>920.07899999999995</v>
      </c>
      <c r="M448" s="33">
        <v>1073.9749999999999</v>
      </c>
      <c r="N448" s="33">
        <v>1178.2570000000001</v>
      </c>
      <c r="O448" s="33">
        <v>917.947</v>
      </c>
      <c r="P448" s="551">
        <v>652.90800000000002</v>
      </c>
      <c r="Q448" s="33">
        <v>13509.597</v>
      </c>
      <c r="R448" s="35">
        <v>12491.135</v>
      </c>
      <c r="S448" s="212">
        <v>92.5</v>
      </c>
      <c r="T448" s="546" t="s">
        <v>757</v>
      </c>
      <c r="U448" s="334"/>
      <c r="V448" s="554" t="s">
        <v>1994</v>
      </c>
      <c r="W448" s="556"/>
    </row>
    <row r="449" spans="1:23" x14ac:dyDescent="0.25">
      <c r="A449" s="569"/>
      <c r="B449" s="576"/>
      <c r="C449" s="584"/>
      <c r="D449" s="529"/>
      <c r="E449" s="94"/>
      <c r="F449" s="33"/>
      <c r="G449" s="33"/>
      <c r="H449" s="33"/>
      <c r="I449" s="33"/>
      <c r="J449" s="33"/>
      <c r="K449" s="551"/>
      <c r="L449" s="94"/>
      <c r="M449" s="33"/>
      <c r="N449" s="33"/>
      <c r="O449" s="33"/>
      <c r="P449" s="551"/>
      <c r="Q449" s="33"/>
      <c r="R449" s="35"/>
      <c r="S449" s="212"/>
      <c r="T449" s="546"/>
      <c r="U449" s="334"/>
      <c r="V449" s="554"/>
      <c r="W449" s="556"/>
    </row>
    <row r="450" spans="1:23" x14ac:dyDescent="0.25">
      <c r="A450" s="569" t="s">
        <v>1995</v>
      </c>
      <c r="B450" s="576"/>
      <c r="C450" s="584" t="s">
        <v>1996</v>
      </c>
      <c r="D450" s="529" t="s">
        <v>754</v>
      </c>
      <c r="E450" s="94">
        <v>464.36700000000002</v>
      </c>
      <c r="F450" s="33">
        <v>583.327</v>
      </c>
      <c r="G450" s="33">
        <v>717.31899999999996</v>
      </c>
      <c r="H450" s="33">
        <v>576.05200000000002</v>
      </c>
      <c r="I450" s="33">
        <v>691.69100000000003</v>
      </c>
      <c r="J450" s="33">
        <v>455.262</v>
      </c>
      <c r="K450" s="551">
        <v>572.27</v>
      </c>
      <c r="L450" s="94">
        <v>370.02499999999998</v>
      </c>
      <c r="M450" s="33">
        <v>644.95399999999995</v>
      </c>
      <c r="N450" s="33">
        <v>519.524</v>
      </c>
      <c r="O450" s="33">
        <v>497.21100000000001</v>
      </c>
      <c r="P450" s="551">
        <v>412.03</v>
      </c>
      <c r="Q450" s="33">
        <v>5082.1229999999996</v>
      </c>
      <c r="R450" s="35">
        <v>6504.0320000000002</v>
      </c>
      <c r="S450" s="212">
        <v>128</v>
      </c>
      <c r="T450" s="546" t="s">
        <v>755</v>
      </c>
      <c r="U450" s="334"/>
      <c r="V450" s="554" t="s">
        <v>1997</v>
      </c>
      <c r="W450" s="556" t="s">
        <v>1995</v>
      </c>
    </row>
    <row r="451" spans="1:23" x14ac:dyDescent="0.25">
      <c r="A451" s="569"/>
      <c r="B451" s="576"/>
      <c r="C451" s="584" t="s">
        <v>1998</v>
      </c>
      <c r="D451" s="529" t="s">
        <v>756</v>
      </c>
      <c r="E451" s="94">
        <v>39.628999999999998</v>
      </c>
      <c r="F451" s="33">
        <v>20.896000000000001</v>
      </c>
      <c r="G451" s="33">
        <v>45.384</v>
      </c>
      <c r="H451" s="33">
        <v>22.018999999999998</v>
      </c>
      <c r="I451" s="33">
        <v>60.508000000000003</v>
      </c>
      <c r="J451" s="33">
        <v>21.015999999999998</v>
      </c>
      <c r="K451" s="551">
        <v>25.632999999999999</v>
      </c>
      <c r="L451" s="94">
        <v>94.316999999999993</v>
      </c>
      <c r="M451" s="33">
        <v>43.920999999999999</v>
      </c>
      <c r="N451" s="33">
        <v>25.600999999999999</v>
      </c>
      <c r="O451" s="33">
        <v>47.353999999999999</v>
      </c>
      <c r="P451" s="551">
        <v>13.526</v>
      </c>
      <c r="Q451" s="33">
        <v>370.73700000000002</v>
      </c>
      <c r="R451" s="35">
        <v>459.80399999999997</v>
      </c>
      <c r="S451" s="212">
        <v>124</v>
      </c>
      <c r="T451" s="546" t="s">
        <v>757</v>
      </c>
      <c r="U451" s="334"/>
      <c r="W451" s="556"/>
    </row>
    <row r="452" spans="1:23" x14ac:dyDescent="0.25">
      <c r="A452" s="569"/>
      <c r="B452" s="576"/>
      <c r="C452" s="584"/>
      <c r="D452" s="529"/>
      <c r="E452" s="94"/>
      <c r="F452" s="33"/>
      <c r="G452" s="33"/>
      <c r="H452" s="33"/>
      <c r="I452" s="33"/>
      <c r="J452" s="33"/>
      <c r="K452" s="551"/>
      <c r="L452" s="94"/>
      <c r="M452" s="33"/>
      <c r="N452" s="33"/>
      <c r="O452" s="33"/>
      <c r="P452" s="551"/>
      <c r="Q452" s="33"/>
      <c r="R452" s="35"/>
      <c r="S452" s="212"/>
      <c r="T452" s="546"/>
      <c r="U452" s="334"/>
      <c r="V452" s="554"/>
      <c r="W452" s="556"/>
    </row>
    <row r="453" spans="1:23" x14ac:dyDescent="0.25">
      <c r="A453" s="569" t="s">
        <v>1999</v>
      </c>
      <c r="B453" s="576"/>
      <c r="C453" s="584" t="s">
        <v>2000</v>
      </c>
      <c r="D453" s="529" t="s">
        <v>754</v>
      </c>
      <c r="E453" s="94">
        <v>66.998000000000005</v>
      </c>
      <c r="F453" s="33">
        <v>148.279</v>
      </c>
      <c r="G453" s="33">
        <v>137.07300000000001</v>
      </c>
      <c r="H453" s="33">
        <v>149.285</v>
      </c>
      <c r="I453" s="33">
        <v>210.39099999999999</v>
      </c>
      <c r="J453" s="33">
        <v>126.152</v>
      </c>
      <c r="K453" s="551">
        <v>71.635000000000005</v>
      </c>
      <c r="L453" s="94">
        <v>130.434</v>
      </c>
      <c r="M453" s="33">
        <v>87.173000000000002</v>
      </c>
      <c r="N453" s="33">
        <v>134.19300000000001</v>
      </c>
      <c r="O453" s="33">
        <v>105.43600000000001</v>
      </c>
      <c r="P453" s="551">
        <v>28.234999999999999</v>
      </c>
      <c r="Q453" s="33">
        <v>1630.624</v>
      </c>
      <c r="R453" s="35">
        <v>1395.2840000000001</v>
      </c>
      <c r="S453" s="212">
        <v>85.6</v>
      </c>
      <c r="T453" s="546" t="s">
        <v>755</v>
      </c>
      <c r="U453" s="334"/>
      <c r="V453" s="554" t="s">
        <v>2001</v>
      </c>
      <c r="W453" s="556" t="s">
        <v>1999</v>
      </c>
    </row>
    <row r="454" spans="1:23" x14ac:dyDescent="0.25">
      <c r="A454" s="569"/>
      <c r="B454" s="576"/>
      <c r="C454" s="584"/>
      <c r="D454" s="529" t="s">
        <v>756</v>
      </c>
      <c r="E454" s="94">
        <v>29.585000000000001</v>
      </c>
      <c r="F454" s="33">
        <v>64.227999999999994</v>
      </c>
      <c r="G454" s="33">
        <v>64.673000000000002</v>
      </c>
      <c r="H454" s="33">
        <v>119.654</v>
      </c>
      <c r="I454" s="33">
        <v>70.316999999999993</v>
      </c>
      <c r="J454" s="33">
        <v>66.831000000000003</v>
      </c>
      <c r="K454" s="551">
        <v>81.513999999999996</v>
      </c>
      <c r="L454" s="94">
        <v>58.143000000000001</v>
      </c>
      <c r="M454" s="33">
        <v>102.33799999999999</v>
      </c>
      <c r="N454" s="33">
        <v>71.456999999999994</v>
      </c>
      <c r="O454" s="33">
        <v>58.021999999999998</v>
      </c>
      <c r="P454" s="551">
        <v>13.842000000000001</v>
      </c>
      <c r="Q454" s="33">
        <v>1190.3340000000001</v>
      </c>
      <c r="R454" s="35">
        <v>800.60400000000004</v>
      </c>
      <c r="S454" s="212">
        <v>67.3</v>
      </c>
      <c r="T454" s="546" t="s">
        <v>757</v>
      </c>
      <c r="U454" s="334"/>
      <c r="W454" s="556"/>
    </row>
    <row r="455" spans="1:23" x14ac:dyDescent="0.25">
      <c r="A455" s="569"/>
      <c r="B455" s="576"/>
      <c r="C455" s="584"/>
      <c r="D455" s="529"/>
      <c r="E455" s="94"/>
      <c r="F455" s="33"/>
      <c r="G455" s="33"/>
      <c r="H455" s="33"/>
      <c r="I455" s="33"/>
      <c r="J455" s="33"/>
      <c r="K455" s="551"/>
      <c r="L455" s="94"/>
      <c r="M455" s="33"/>
      <c r="N455" s="33"/>
      <c r="O455" s="33"/>
      <c r="P455" s="551"/>
      <c r="Q455" s="33"/>
      <c r="R455" s="35"/>
      <c r="S455" s="212"/>
      <c r="T455" s="546"/>
      <c r="U455" s="334"/>
      <c r="V455" s="554"/>
      <c r="W455" s="556"/>
    </row>
    <row r="456" spans="1:23" x14ac:dyDescent="0.25">
      <c r="A456" s="569" t="s">
        <v>2002</v>
      </c>
      <c r="B456" s="576"/>
      <c r="C456" s="584" t="s">
        <v>2003</v>
      </c>
      <c r="D456" s="568" t="s">
        <v>754</v>
      </c>
      <c r="E456" s="94">
        <v>501.63299999999998</v>
      </c>
      <c r="F456" s="33">
        <v>883.86400000000003</v>
      </c>
      <c r="G456" s="33">
        <v>1274.3789999999999</v>
      </c>
      <c r="H456" s="33">
        <v>2755.759</v>
      </c>
      <c r="I456" s="33">
        <v>3234.3609999999999</v>
      </c>
      <c r="J456" s="33">
        <v>3065.2539999999999</v>
      </c>
      <c r="K456" s="551">
        <v>3469.4380000000001</v>
      </c>
      <c r="L456" s="94">
        <v>3037.6179999999999</v>
      </c>
      <c r="M456" s="33">
        <v>3406.0889999999999</v>
      </c>
      <c r="N456" s="33">
        <v>3559.1350000000002</v>
      </c>
      <c r="O456" s="33">
        <v>2485.8829999999998</v>
      </c>
      <c r="P456" s="551">
        <v>1280.0060000000001</v>
      </c>
      <c r="Q456" s="33">
        <v>32382.455000000002</v>
      </c>
      <c r="R456" s="35">
        <v>28953.419000000002</v>
      </c>
      <c r="S456" s="212">
        <v>89.4</v>
      </c>
      <c r="T456" s="546" t="s">
        <v>755</v>
      </c>
      <c r="U456" s="334"/>
      <c r="V456" s="554" t="s">
        <v>2003</v>
      </c>
      <c r="W456" s="556" t="s">
        <v>2002</v>
      </c>
    </row>
    <row r="457" spans="1:23" x14ac:dyDescent="0.25">
      <c r="A457" s="569"/>
      <c r="B457" s="576"/>
      <c r="C457" s="584"/>
      <c r="D457" s="568" t="s">
        <v>756</v>
      </c>
      <c r="E457" s="94">
        <v>2509.5030000000002</v>
      </c>
      <c r="F457" s="33">
        <v>3668.26</v>
      </c>
      <c r="G457" s="33">
        <v>6609.0950000000003</v>
      </c>
      <c r="H457" s="33">
        <v>10459.454</v>
      </c>
      <c r="I457" s="33">
        <v>11728.741</v>
      </c>
      <c r="J457" s="33">
        <v>11424.575999999999</v>
      </c>
      <c r="K457" s="551">
        <v>13145.26</v>
      </c>
      <c r="L457" s="94">
        <v>11693.972</v>
      </c>
      <c r="M457" s="33">
        <v>12210.573</v>
      </c>
      <c r="N457" s="33">
        <v>12005.964</v>
      </c>
      <c r="O457" s="33">
        <v>8859.1129999999994</v>
      </c>
      <c r="P457" s="551">
        <v>4504.0540000000001</v>
      </c>
      <c r="Q457" s="33">
        <v>101285.19500000001</v>
      </c>
      <c r="R457" s="35">
        <v>108818.565</v>
      </c>
      <c r="S457" s="212">
        <v>107.4</v>
      </c>
      <c r="T457" s="546" t="s">
        <v>757</v>
      </c>
      <c r="U457" s="334"/>
      <c r="V457" s="554"/>
      <c r="W457" s="556"/>
    </row>
    <row r="458" spans="1:23" x14ac:dyDescent="0.25">
      <c r="A458" s="569"/>
      <c r="B458" s="576"/>
      <c r="C458" s="584"/>
      <c r="D458" s="568"/>
      <c r="E458" s="94"/>
      <c r="F458" s="33"/>
      <c r="G458" s="33"/>
      <c r="H458" s="33"/>
      <c r="I458" s="33"/>
      <c r="J458" s="33"/>
      <c r="K458" s="551"/>
      <c r="L458" s="94"/>
      <c r="M458" s="33"/>
      <c r="N458" s="33"/>
      <c r="O458" s="33"/>
      <c r="P458" s="551"/>
      <c r="Q458" s="33"/>
      <c r="R458" s="35"/>
      <c r="S458" s="212"/>
      <c r="T458" s="546"/>
      <c r="U458" s="334"/>
      <c r="V458" s="554"/>
      <c r="W458" s="556"/>
    </row>
    <row r="459" spans="1:23" x14ac:dyDescent="0.25">
      <c r="A459" s="569" t="s">
        <v>2004</v>
      </c>
      <c r="B459" s="576"/>
      <c r="C459" s="584" t="s">
        <v>2005</v>
      </c>
      <c r="D459" s="529" t="s">
        <v>754</v>
      </c>
      <c r="E459" s="94">
        <v>904.04100000000005</v>
      </c>
      <c r="F459" s="33">
        <v>1193.903</v>
      </c>
      <c r="G459" s="33">
        <v>877.24900000000002</v>
      </c>
      <c r="H459" s="33">
        <v>1426.884</v>
      </c>
      <c r="I459" s="33">
        <v>1112.8820000000001</v>
      </c>
      <c r="J459" s="33">
        <v>714.38199999999995</v>
      </c>
      <c r="K459" s="551">
        <v>771.16300000000001</v>
      </c>
      <c r="L459" s="94">
        <v>563.10599999999999</v>
      </c>
      <c r="M459" s="33">
        <v>909.33299999999997</v>
      </c>
      <c r="N459" s="33">
        <v>988.029</v>
      </c>
      <c r="O459" s="33">
        <v>780.51700000000005</v>
      </c>
      <c r="P459" s="551">
        <v>721.98400000000004</v>
      </c>
      <c r="Q459" s="33">
        <v>10655.93</v>
      </c>
      <c r="R459" s="35">
        <v>10963.473</v>
      </c>
      <c r="S459" s="212">
        <v>102.9</v>
      </c>
      <c r="T459" s="546" t="s">
        <v>755</v>
      </c>
      <c r="U459" s="334"/>
      <c r="V459" s="554" t="s">
        <v>2006</v>
      </c>
      <c r="W459" s="556" t="s">
        <v>2004</v>
      </c>
    </row>
    <row r="460" spans="1:23" s="9" customFormat="1" x14ac:dyDescent="0.25">
      <c r="A460" s="569"/>
      <c r="B460" s="576"/>
      <c r="C460" s="584"/>
      <c r="D460" s="529" t="s">
        <v>756</v>
      </c>
      <c r="E460" s="94">
        <v>892.09400000000005</v>
      </c>
      <c r="F460" s="33">
        <v>874.69100000000003</v>
      </c>
      <c r="G460" s="33">
        <v>1028.375</v>
      </c>
      <c r="H460" s="33">
        <v>923.01099999999997</v>
      </c>
      <c r="I460" s="33">
        <v>1172.1410000000001</v>
      </c>
      <c r="J460" s="33">
        <v>1163.9269999999999</v>
      </c>
      <c r="K460" s="551">
        <v>1052.6420000000001</v>
      </c>
      <c r="L460" s="94">
        <v>1087.471</v>
      </c>
      <c r="M460" s="33">
        <v>976.72</v>
      </c>
      <c r="N460" s="33">
        <v>1122.7439999999999</v>
      </c>
      <c r="O460" s="33">
        <v>871.202</v>
      </c>
      <c r="P460" s="551">
        <v>515.40700000000004</v>
      </c>
      <c r="Q460" s="33">
        <v>11062.009</v>
      </c>
      <c r="R460" s="35">
        <v>11680.424999999999</v>
      </c>
      <c r="S460" s="212">
        <v>105.6</v>
      </c>
      <c r="T460" s="546" t="s">
        <v>757</v>
      </c>
      <c r="U460" s="334"/>
      <c r="V460" s="779"/>
      <c r="W460" s="556"/>
    </row>
    <row r="461" spans="1:23" x14ac:dyDescent="0.25">
      <c r="A461" s="552"/>
      <c r="B461" s="562"/>
      <c r="C461" s="295"/>
      <c r="D461" s="568"/>
      <c r="E461" s="467"/>
      <c r="F461" s="470"/>
      <c r="G461" s="470"/>
      <c r="H461" s="470"/>
      <c r="I461" s="470"/>
      <c r="J461" s="470"/>
      <c r="K461" s="678"/>
      <c r="L461" s="467"/>
      <c r="M461" s="470"/>
      <c r="N461" s="470"/>
      <c r="O461" s="470"/>
      <c r="P461" s="678"/>
      <c r="Q461" s="470"/>
      <c r="R461" s="468"/>
      <c r="S461" s="334"/>
      <c r="T461" s="546"/>
      <c r="U461" s="334"/>
      <c r="V461" s="554"/>
      <c r="W461" s="556"/>
    </row>
    <row r="462" spans="1:23" x14ac:dyDescent="0.25">
      <c r="A462" s="552" t="s">
        <v>2007</v>
      </c>
      <c r="B462" s="562"/>
      <c r="C462" s="295" t="s">
        <v>2008</v>
      </c>
      <c r="D462" s="568" t="s">
        <v>754</v>
      </c>
      <c r="E462" s="94">
        <v>639.62400000000002</v>
      </c>
      <c r="F462" s="33">
        <v>1038.492</v>
      </c>
      <c r="G462" s="33">
        <v>1176.143</v>
      </c>
      <c r="H462" s="33">
        <v>2297.4810000000002</v>
      </c>
      <c r="I462" s="33">
        <v>3416.63</v>
      </c>
      <c r="J462" s="33">
        <v>3824.857</v>
      </c>
      <c r="K462" s="551">
        <v>4362.4070000000002</v>
      </c>
      <c r="L462" s="94">
        <v>4738.0649999999996</v>
      </c>
      <c r="M462" s="33">
        <v>4191.0219999999999</v>
      </c>
      <c r="N462" s="33">
        <v>3444.1120000000001</v>
      </c>
      <c r="O462" s="33">
        <v>2487.8029999999999</v>
      </c>
      <c r="P462" s="551">
        <v>2835.31</v>
      </c>
      <c r="Q462" s="33">
        <v>37489.163999999997</v>
      </c>
      <c r="R462" s="35">
        <v>34451.946000000004</v>
      </c>
      <c r="S462" s="66">
        <v>91.9</v>
      </c>
      <c r="T462" s="546" t="s">
        <v>755</v>
      </c>
      <c r="U462" s="334"/>
      <c r="V462" s="554" t="s">
        <v>2009</v>
      </c>
      <c r="W462" s="556" t="s">
        <v>2007</v>
      </c>
    </row>
    <row r="463" spans="1:23" x14ac:dyDescent="0.25">
      <c r="A463" s="552"/>
      <c r="B463" s="562"/>
      <c r="C463" s="295" t="s">
        <v>1989</v>
      </c>
      <c r="D463" s="568" t="s">
        <v>756</v>
      </c>
      <c r="E463" s="94">
        <v>1032.963</v>
      </c>
      <c r="F463" s="33">
        <v>1373.604</v>
      </c>
      <c r="G463" s="33">
        <v>1728.5170000000001</v>
      </c>
      <c r="H463" s="33">
        <v>1722.528</v>
      </c>
      <c r="I463" s="33">
        <v>2785.2440000000001</v>
      </c>
      <c r="J463" s="33">
        <v>3097.7559999999999</v>
      </c>
      <c r="K463" s="551">
        <v>2507.1469999999999</v>
      </c>
      <c r="L463" s="94">
        <v>3626.4259999999999</v>
      </c>
      <c r="M463" s="33">
        <v>3090.6469999999999</v>
      </c>
      <c r="N463" s="33">
        <v>2376.3029999999999</v>
      </c>
      <c r="O463" s="33">
        <v>1474.7</v>
      </c>
      <c r="P463" s="551">
        <v>1137.81</v>
      </c>
      <c r="Q463" s="33">
        <v>30112.757000000001</v>
      </c>
      <c r="R463" s="35">
        <v>25953.645</v>
      </c>
      <c r="S463" s="66">
        <v>86.2</v>
      </c>
      <c r="T463" s="546" t="s">
        <v>757</v>
      </c>
      <c r="U463" s="334"/>
      <c r="V463" s="554" t="s">
        <v>2010</v>
      </c>
      <c r="W463" s="556"/>
    </row>
    <row r="464" spans="1:23" x14ac:dyDescent="0.25">
      <c r="A464" s="552"/>
      <c r="B464" s="562"/>
      <c r="C464" s="295"/>
      <c r="D464" s="568"/>
      <c r="E464" s="94"/>
      <c r="F464" s="33"/>
      <c r="G464" s="33"/>
      <c r="H464" s="33"/>
      <c r="I464" s="33"/>
      <c r="J464" s="33"/>
      <c r="K464" s="551"/>
      <c r="L464" s="94"/>
      <c r="M464" s="33"/>
      <c r="N464" s="33"/>
      <c r="O464" s="33"/>
      <c r="P464" s="551"/>
      <c r="Q464" s="33"/>
      <c r="R464" s="35"/>
      <c r="S464" s="66"/>
      <c r="T464" s="546"/>
      <c r="U464" s="334"/>
      <c r="V464" s="554"/>
      <c r="W464" s="556"/>
    </row>
    <row r="465" spans="1:23" x14ac:dyDescent="0.25">
      <c r="A465" s="552" t="s">
        <v>2011</v>
      </c>
      <c r="B465" s="562"/>
      <c r="C465" s="295" t="s">
        <v>2012</v>
      </c>
      <c r="D465" s="568" t="s">
        <v>754</v>
      </c>
      <c r="E465" s="94">
        <v>1302.617</v>
      </c>
      <c r="F465" s="33">
        <v>1172.2729999999999</v>
      </c>
      <c r="G465" s="33">
        <v>1473.5119999999999</v>
      </c>
      <c r="H465" s="33">
        <v>1336.7460000000001</v>
      </c>
      <c r="I465" s="33">
        <v>887.029</v>
      </c>
      <c r="J465" s="33">
        <v>864.62699999999995</v>
      </c>
      <c r="K465" s="551">
        <v>1010.389</v>
      </c>
      <c r="L465" s="94">
        <v>1080.6379999999999</v>
      </c>
      <c r="M465" s="33">
        <v>1167.441</v>
      </c>
      <c r="N465" s="33">
        <v>1001.8819999999999</v>
      </c>
      <c r="O465" s="33">
        <v>878.06</v>
      </c>
      <c r="P465" s="551">
        <v>580.98699999999997</v>
      </c>
      <c r="Q465" s="33">
        <v>13526.147000000001</v>
      </c>
      <c r="R465" s="35">
        <v>12756.200999999999</v>
      </c>
      <c r="S465" s="66">
        <v>94.3</v>
      </c>
      <c r="T465" s="546" t="s">
        <v>755</v>
      </c>
      <c r="U465" s="334"/>
      <c r="V465" s="554" t="s">
        <v>2013</v>
      </c>
      <c r="W465" s="556" t="s">
        <v>2011</v>
      </c>
    </row>
    <row r="466" spans="1:23" x14ac:dyDescent="0.25">
      <c r="A466" s="552"/>
      <c r="B466" s="562"/>
      <c r="C466" s="295" t="s">
        <v>1989</v>
      </c>
      <c r="D466" s="568" t="s">
        <v>756</v>
      </c>
      <c r="E466" s="94">
        <v>84.001000000000005</v>
      </c>
      <c r="F466" s="33">
        <v>119.664</v>
      </c>
      <c r="G466" s="33">
        <v>96.22</v>
      </c>
      <c r="H466" s="33">
        <v>125.36199999999999</v>
      </c>
      <c r="I466" s="33">
        <v>69.316999999999993</v>
      </c>
      <c r="J466" s="33">
        <v>62.829000000000001</v>
      </c>
      <c r="K466" s="551">
        <v>89.712999999999994</v>
      </c>
      <c r="L466" s="94">
        <v>100.789</v>
      </c>
      <c r="M466" s="33">
        <v>98.980999999999995</v>
      </c>
      <c r="N466" s="33">
        <v>98.242000000000004</v>
      </c>
      <c r="O466" s="33">
        <v>100.032</v>
      </c>
      <c r="P466" s="551">
        <v>61.125</v>
      </c>
      <c r="Q466" s="33">
        <v>1854.27</v>
      </c>
      <c r="R466" s="35">
        <v>1106.2750000000001</v>
      </c>
      <c r="S466" s="66">
        <v>59.7</v>
      </c>
      <c r="T466" s="546" t="s">
        <v>757</v>
      </c>
      <c r="U466" s="334"/>
      <c r="V466" s="554" t="s">
        <v>2014</v>
      </c>
      <c r="W466" s="556"/>
    </row>
    <row r="467" spans="1:23" x14ac:dyDescent="0.25">
      <c r="A467" s="552"/>
      <c r="B467" s="562"/>
      <c r="C467" s="295"/>
      <c r="D467" s="568"/>
      <c r="E467" s="94"/>
      <c r="F467" s="33"/>
      <c r="G467" s="33"/>
      <c r="H467" s="33"/>
      <c r="I467" s="33"/>
      <c r="J467" s="33"/>
      <c r="K467" s="551"/>
      <c r="L467" s="94"/>
      <c r="M467" s="33"/>
      <c r="N467" s="33"/>
      <c r="O467" s="33"/>
      <c r="P467" s="551"/>
      <c r="Q467" s="33"/>
      <c r="R467" s="35"/>
      <c r="S467" s="66"/>
      <c r="T467" s="546"/>
      <c r="U467" s="334"/>
      <c r="V467" s="554"/>
      <c r="W467" s="556"/>
    </row>
    <row r="468" spans="1:23" x14ac:dyDescent="0.25">
      <c r="A468" s="552" t="s">
        <v>2015</v>
      </c>
      <c r="B468" s="562"/>
      <c r="C468" s="295" t="s">
        <v>2016</v>
      </c>
      <c r="D468" s="568" t="s">
        <v>754</v>
      </c>
      <c r="E468" s="94">
        <v>15.162000000000001</v>
      </c>
      <c r="F468" s="33">
        <v>8.3520000000000003</v>
      </c>
      <c r="G468" s="33">
        <v>10.532999999999999</v>
      </c>
      <c r="H468" s="33">
        <v>12.316000000000001</v>
      </c>
      <c r="I468" s="33">
        <v>11.048999999999999</v>
      </c>
      <c r="J468" s="33">
        <v>16.401</v>
      </c>
      <c r="K468" s="551">
        <v>12.585000000000001</v>
      </c>
      <c r="L468" s="94">
        <v>12.689</v>
      </c>
      <c r="M468" s="33">
        <v>87.370999999999995</v>
      </c>
      <c r="N468" s="33">
        <v>66.150000000000006</v>
      </c>
      <c r="O468" s="33">
        <v>77.495000000000005</v>
      </c>
      <c r="P468" s="551">
        <v>7.9329999999999998</v>
      </c>
      <c r="Q468" s="33">
        <v>352.43599999999998</v>
      </c>
      <c r="R468" s="35">
        <v>338.036</v>
      </c>
      <c r="S468" s="66">
        <v>95.9</v>
      </c>
      <c r="T468" s="546" t="s">
        <v>755</v>
      </c>
      <c r="U468" s="334"/>
      <c r="V468" s="554" t="s">
        <v>2017</v>
      </c>
      <c r="W468" s="556" t="s">
        <v>2015</v>
      </c>
    </row>
    <row r="469" spans="1:23" x14ac:dyDescent="0.25">
      <c r="A469" s="552"/>
      <c r="B469" s="562"/>
      <c r="C469" s="295"/>
      <c r="D469" s="568" t="s">
        <v>756</v>
      </c>
      <c r="E469" s="94">
        <v>0.01</v>
      </c>
      <c r="F469" s="33">
        <v>0.13500000000000001</v>
      </c>
      <c r="G469" s="33">
        <v>6.0000000000000001E-3</v>
      </c>
      <c r="H469" s="33">
        <v>0.14699999999999999</v>
      </c>
      <c r="I469" s="33">
        <v>3.331</v>
      </c>
      <c r="J469" s="33">
        <v>1.0009999999999999</v>
      </c>
      <c r="K469" s="551">
        <v>1.708</v>
      </c>
      <c r="L469" s="94">
        <v>4.2910000000000004</v>
      </c>
      <c r="M469" s="33">
        <v>7.7560000000000002</v>
      </c>
      <c r="N469" s="33">
        <v>4.4059999999999997</v>
      </c>
      <c r="O469" s="33">
        <v>0.59199999999999997</v>
      </c>
      <c r="P469" s="551">
        <v>2.1000000000000001E-2</v>
      </c>
      <c r="Q469" s="33">
        <v>23.052</v>
      </c>
      <c r="R469" s="35">
        <v>23.404</v>
      </c>
      <c r="S469" s="66">
        <v>101.5</v>
      </c>
      <c r="T469" s="546" t="s">
        <v>757</v>
      </c>
      <c r="U469" s="334"/>
      <c r="W469" s="556"/>
    </row>
    <row r="470" spans="1:23" x14ac:dyDescent="0.25">
      <c r="A470" s="552"/>
      <c r="B470" s="562"/>
      <c r="C470" s="295"/>
      <c r="D470" s="568"/>
      <c r="E470" s="94"/>
      <c r="F470" s="33"/>
      <c r="G470" s="33"/>
      <c r="H470" s="33"/>
      <c r="I470" s="33"/>
      <c r="J470" s="33"/>
      <c r="K470" s="551"/>
      <c r="L470" s="94"/>
      <c r="M470" s="33"/>
      <c r="N470" s="33"/>
      <c r="O470" s="33"/>
      <c r="P470" s="551"/>
      <c r="Q470" s="33"/>
      <c r="R470" s="35"/>
      <c r="S470" s="66"/>
      <c r="T470" s="546"/>
      <c r="U470" s="334"/>
      <c r="V470" s="554"/>
      <c r="W470" s="556"/>
    </row>
    <row r="471" spans="1:23" x14ac:dyDescent="0.25">
      <c r="A471" s="552" t="s">
        <v>2018</v>
      </c>
      <c r="B471" s="562"/>
      <c r="C471" s="295" t="s">
        <v>2019</v>
      </c>
      <c r="D471" s="568" t="s">
        <v>754</v>
      </c>
      <c r="E471" s="94">
        <v>571.49800000000005</v>
      </c>
      <c r="F471" s="33">
        <v>812.298</v>
      </c>
      <c r="G471" s="33">
        <v>1041.873</v>
      </c>
      <c r="H471" s="33">
        <v>1197.107</v>
      </c>
      <c r="I471" s="33">
        <v>1659.364</v>
      </c>
      <c r="J471" s="33">
        <v>1429.4179999999999</v>
      </c>
      <c r="K471" s="551">
        <v>1557.482</v>
      </c>
      <c r="L471" s="94">
        <v>1701.973</v>
      </c>
      <c r="M471" s="33">
        <v>1699.242</v>
      </c>
      <c r="N471" s="33">
        <v>1851.1690000000001</v>
      </c>
      <c r="O471" s="33">
        <v>999.93399999999997</v>
      </c>
      <c r="P471" s="551">
        <v>572.23</v>
      </c>
      <c r="Q471" s="33">
        <v>17420.347000000002</v>
      </c>
      <c r="R471" s="35">
        <v>15093.588</v>
      </c>
      <c r="S471" s="66">
        <v>86.6</v>
      </c>
      <c r="T471" s="546" t="s">
        <v>755</v>
      </c>
      <c r="U471" s="334"/>
      <c r="V471" s="554" t="s">
        <v>2020</v>
      </c>
      <c r="W471" s="556" t="s">
        <v>2018</v>
      </c>
    </row>
    <row r="472" spans="1:23" x14ac:dyDescent="0.25">
      <c r="A472" s="552"/>
      <c r="B472" s="562"/>
      <c r="C472" s="295"/>
      <c r="D472" s="568" t="s">
        <v>756</v>
      </c>
      <c r="E472" s="94">
        <v>54.752000000000002</v>
      </c>
      <c r="F472" s="33">
        <v>67.355999999999995</v>
      </c>
      <c r="G472" s="33">
        <v>160.13</v>
      </c>
      <c r="H472" s="33">
        <v>227.05799999999999</v>
      </c>
      <c r="I472" s="33">
        <v>185.23</v>
      </c>
      <c r="J472" s="33">
        <v>175.75399999999999</v>
      </c>
      <c r="K472" s="551">
        <v>158.98400000000001</v>
      </c>
      <c r="L472" s="94">
        <v>109.21</v>
      </c>
      <c r="M472" s="33">
        <v>162.66900000000001</v>
      </c>
      <c r="N472" s="33">
        <v>178.35599999999999</v>
      </c>
      <c r="O472" s="33">
        <v>84.968000000000004</v>
      </c>
      <c r="P472" s="551">
        <v>59.542000000000002</v>
      </c>
      <c r="Q472" s="33">
        <v>2400.806</v>
      </c>
      <c r="R472" s="35">
        <v>1624.009</v>
      </c>
      <c r="S472" s="66">
        <v>67.599999999999994</v>
      </c>
      <c r="T472" s="546" t="s">
        <v>757</v>
      </c>
      <c r="U472" s="334"/>
      <c r="W472" s="556"/>
    </row>
    <row r="473" spans="1:23" x14ac:dyDescent="0.25">
      <c r="A473" s="552"/>
      <c r="B473" s="562"/>
      <c r="C473" s="295"/>
      <c r="D473" s="568"/>
      <c r="E473" s="94"/>
      <c r="F473" s="33"/>
      <c r="G473" s="33"/>
      <c r="H473" s="33"/>
      <c r="I473" s="33"/>
      <c r="J473" s="33"/>
      <c r="K473" s="551"/>
      <c r="L473" s="94"/>
      <c r="M473" s="33"/>
      <c r="N473" s="33"/>
      <c r="O473" s="33"/>
      <c r="P473" s="551"/>
      <c r="Q473" s="33"/>
      <c r="R473" s="35"/>
      <c r="S473" s="66"/>
      <c r="T473" s="546"/>
      <c r="U473" s="334"/>
      <c r="V473" s="554"/>
      <c r="W473" s="556"/>
    </row>
    <row r="474" spans="1:23" x14ac:dyDescent="0.25">
      <c r="A474" s="569" t="s">
        <v>2021</v>
      </c>
      <c r="B474" s="576"/>
      <c r="C474" s="584" t="s">
        <v>2022</v>
      </c>
      <c r="D474" s="529" t="s">
        <v>754</v>
      </c>
      <c r="E474" s="94">
        <v>109.419</v>
      </c>
      <c r="F474" s="33">
        <v>106.23</v>
      </c>
      <c r="G474" s="33">
        <v>114.31</v>
      </c>
      <c r="H474" s="33">
        <v>249.63800000000001</v>
      </c>
      <c r="I474" s="33">
        <v>139.953</v>
      </c>
      <c r="J474" s="33">
        <v>145.78</v>
      </c>
      <c r="K474" s="551">
        <v>359.69900000000001</v>
      </c>
      <c r="L474" s="94">
        <v>184.85400000000001</v>
      </c>
      <c r="M474" s="33">
        <v>203.34399999999999</v>
      </c>
      <c r="N474" s="33">
        <v>309.625</v>
      </c>
      <c r="O474" s="33">
        <v>268.01600000000002</v>
      </c>
      <c r="P474" s="551">
        <v>124.402</v>
      </c>
      <c r="Q474" s="33">
        <v>4101.0540000000001</v>
      </c>
      <c r="R474" s="35">
        <v>2315.27</v>
      </c>
      <c r="S474" s="212">
        <v>56.5</v>
      </c>
      <c r="T474" s="546" t="s">
        <v>755</v>
      </c>
      <c r="U474" s="334"/>
      <c r="V474" s="554" t="s">
        <v>2023</v>
      </c>
      <c r="W474" s="556" t="s">
        <v>2021</v>
      </c>
    </row>
    <row r="475" spans="1:23" x14ac:dyDescent="0.25">
      <c r="A475" s="569"/>
      <c r="B475" s="576"/>
      <c r="C475" s="584"/>
      <c r="D475" s="529" t="s">
        <v>756</v>
      </c>
      <c r="E475" s="94">
        <v>28.452999999999999</v>
      </c>
      <c r="F475" s="33">
        <v>60.222999999999999</v>
      </c>
      <c r="G475" s="33">
        <v>108.598</v>
      </c>
      <c r="H475" s="33">
        <v>167.792</v>
      </c>
      <c r="I475" s="33">
        <v>210.04</v>
      </c>
      <c r="J475" s="33">
        <v>223.309</v>
      </c>
      <c r="K475" s="551">
        <v>110.30800000000001</v>
      </c>
      <c r="L475" s="94">
        <v>152.30500000000001</v>
      </c>
      <c r="M475" s="33">
        <v>306.63900000000001</v>
      </c>
      <c r="N475" s="33">
        <v>292.46699999999998</v>
      </c>
      <c r="O475" s="33">
        <v>320.108</v>
      </c>
      <c r="P475" s="551">
        <v>92.921999999999997</v>
      </c>
      <c r="Q475" s="33">
        <v>1959.12</v>
      </c>
      <c r="R475" s="35">
        <v>2073.1640000000002</v>
      </c>
      <c r="S475" s="212">
        <v>105.8</v>
      </c>
      <c r="T475" s="546" t="s">
        <v>757</v>
      </c>
      <c r="U475" s="334"/>
      <c r="W475" s="556"/>
    </row>
    <row r="476" spans="1:23" x14ac:dyDescent="0.25">
      <c r="A476" s="569"/>
      <c r="B476" s="576"/>
      <c r="C476" s="584"/>
      <c r="D476" s="529"/>
      <c r="E476" s="94"/>
      <c r="F476" s="33"/>
      <c r="G476" s="33"/>
      <c r="H476" s="33"/>
      <c r="I476" s="33"/>
      <c r="J476" s="33"/>
      <c r="K476" s="551"/>
      <c r="L476" s="94"/>
      <c r="M476" s="33"/>
      <c r="N476" s="33"/>
      <c r="O476" s="33"/>
      <c r="P476" s="551"/>
      <c r="Q476" s="33"/>
      <c r="R476" s="35"/>
      <c r="S476" s="212"/>
      <c r="T476" s="546"/>
      <c r="U476" s="334"/>
      <c r="V476" s="554"/>
      <c r="W476" s="556"/>
    </row>
    <row r="477" spans="1:23" x14ac:dyDescent="0.25">
      <c r="A477" s="569" t="s">
        <v>2024</v>
      </c>
      <c r="B477" s="576"/>
      <c r="C477" s="584" t="s">
        <v>2025</v>
      </c>
      <c r="D477" s="529" t="s">
        <v>754</v>
      </c>
      <c r="E477" s="94">
        <v>214.995</v>
      </c>
      <c r="F477" s="33">
        <v>298.60000000000002</v>
      </c>
      <c r="G477" s="33">
        <v>981.03399999999999</v>
      </c>
      <c r="H477" s="33">
        <v>540.72</v>
      </c>
      <c r="I477" s="33">
        <v>872.58</v>
      </c>
      <c r="J477" s="33">
        <v>945.77099999999996</v>
      </c>
      <c r="K477" s="551">
        <v>892.00900000000001</v>
      </c>
      <c r="L477" s="94">
        <v>874.23199999999997</v>
      </c>
      <c r="M477" s="33">
        <v>928.54100000000005</v>
      </c>
      <c r="N477" s="33">
        <v>1397.4690000000001</v>
      </c>
      <c r="O477" s="33">
        <v>493.471</v>
      </c>
      <c r="P477" s="551">
        <v>718.28399999999999</v>
      </c>
      <c r="Q477" s="33">
        <v>9547.3019999999997</v>
      </c>
      <c r="R477" s="35">
        <v>9157.7060000000001</v>
      </c>
      <c r="S477" s="212">
        <v>95.9</v>
      </c>
      <c r="T477" s="546" t="s">
        <v>755</v>
      </c>
      <c r="U477" s="334"/>
      <c r="V477" s="554" t="s">
        <v>2026</v>
      </c>
      <c r="W477" s="556" t="s">
        <v>2024</v>
      </c>
    </row>
    <row r="478" spans="1:23" x14ac:dyDescent="0.25">
      <c r="A478" s="569"/>
      <c r="B478" s="576"/>
      <c r="C478" s="584" t="s">
        <v>2027</v>
      </c>
      <c r="D478" s="529" t="s">
        <v>756</v>
      </c>
      <c r="E478" s="94">
        <v>961.495</v>
      </c>
      <c r="F478" s="33">
        <v>1109.0650000000001</v>
      </c>
      <c r="G478" s="33">
        <v>1324.633</v>
      </c>
      <c r="H478" s="33">
        <v>978.79300000000001</v>
      </c>
      <c r="I478" s="33">
        <v>1401.5239999999999</v>
      </c>
      <c r="J478" s="33">
        <v>1072.864</v>
      </c>
      <c r="K478" s="551">
        <v>1370.4949999999999</v>
      </c>
      <c r="L478" s="94">
        <v>1022.454</v>
      </c>
      <c r="M478" s="33">
        <v>1367.3130000000001</v>
      </c>
      <c r="N478" s="33">
        <v>3588.915</v>
      </c>
      <c r="O478" s="33">
        <v>2278.4780000000001</v>
      </c>
      <c r="P478" s="551">
        <v>1916.664</v>
      </c>
      <c r="Q478" s="33">
        <v>15220.587</v>
      </c>
      <c r="R478" s="35">
        <v>18392.692999999999</v>
      </c>
      <c r="S478" s="212">
        <v>120.8</v>
      </c>
      <c r="T478" s="546" t="s">
        <v>757</v>
      </c>
      <c r="U478" s="334"/>
      <c r="V478" s="554" t="s">
        <v>2028</v>
      </c>
      <c r="W478" s="556"/>
    </row>
    <row r="479" spans="1:23" x14ac:dyDescent="0.25">
      <c r="A479" s="569"/>
      <c r="B479" s="576"/>
      <c r="C479" s="584"/>
      <c r="D479" s="529"/>
      <c r="E479" s="94"/>
      <c r="F479" s="33"/>
      <c r="G479" s="33"/>
      <c r="H479" s="33"/>
      <c r="I479" s="33"/>
      <c r="J479" s="33"/>
      <c r="K479" s="551"/>
      <c r="L479" s="94"/>
      <c r="M479" s="33"/>
      <c r="N479" s="33"/>
      <c r="O479" s="33"/>
      <c r="P479" s="551"/>
      <c r="Q479" s="33"/>
      <c r="R479" s="35"/>
      <c r="S479" s="212"/>
      <c r="T479" s="546"/>
      <c r="U479" s="334"/>
      <c r="V479" s="554"/>
      <c r="W479" s="556"/>
    </row>
    <row r="480" spans="1:23" x14ac:dyDescent="0.25">
      <c r="A480" s="569" t="s">
        <v>2029</v>
      </c>
      <c r="B480" s="576"/>
      <c r="C480" s="584" t="s">
        <v>2030</v>
      </c>
      <c r="D480" s="529" t="s">
        <v>754</v>
      </c>
      <c r="E480" s="94">
        <v>491.65300000000002</v>
      </c>
      <c r="F480" s="33">
        <v>943.93200000000002</v>
      </c>
      <c r="G480" s="33">
        <v>1434.2180000000001</v>
      </c>
      <c r="H480" s="33">
        <v>1701.9929999999999</v>
      </c>
      <c r="I480" s="33">
        <v>2375.3220000000001</v>
      </c>
      <c r="J480" s="33">
        <v>1594.825</v>
      </c>
      <c r="K480" s="551">
        <v>2359.0450000000001</v>
      </c>
      <c r="L480" s="94">
        <v>1676.8030000000001</v>
      </c>
      <c r="M480" s="33">
        <v>2180.9189999999999</v>
      </c>
      <c r="N480" s="33">
        <v>1652.932</v>
      </c>
      <c r="O480" s="33">
        <v>1104.404</v>
      </c>
      <c r="P480" s="551">
        <v>692.58500000000004</v>
      </c>
      <c r="Q480" s="33">
        <v>28635.045999999998</v>
      </c>
      <c r="R480" s="35">
        <v>18208.631000000001</v>
      </c>
      <c r="S480" s="212">
        <v>63.6</v>
      </c>
      <c r="T480" s="546" t="s">
        <v>755</v>
      </c>
      <c r="U480" s="334"/>
      <c r="V480" s="554" t="s">
        <v>2031</v>
      </c>
      <c r="W480" s="556" t="s">
        <v>2029</v>
      </c>
    </row>
    <row r="481" spans="1:23" x14ac:dyDescent="0.25">
      <c r="A481" s="569"/>
      <c r="B481" s="576"/>
      <c r="C481" s="584" t="s">
        <v>2032</v>
      </c>
      <c r="D481" s="529" t="s">
        <v>756</v>
      </c>
      <c r="E481" s="94">
        <v>18825.862000000001</v>
      </c>
      <c r="F481" s="33">
        <v>10959.61</v>
      </c>
      <c r="G481" s="33">
        <v>15622.982</v>
      </c>
      <c r="H481" s="33">
        <v>6539.2070000000003</v>
      </c>
      <c r="I481" s="33">
        <v>3225.6509999999998</v>
      </c>
      <c r="J481" s="33">
        <v>5036.2079999999996</v>
      </c>
      <c r="K481" s="551">
        <v>95.971000000000004</v>
      </c>
      <c r="L481" s="94">
        <v>3720.297</v>
      </c>
      <c r="M481" s="33">
        <v>3970.067</v>
      </c>
      <c r="N481" s="33">
        <v>3186.982</v>
      </c>
      <c r="O481" s="33">
        <v>3385.2809999999999</v>
      </c>
      <c r="P481" s="551">
        <v>1992.7339999999999</v>
      </c>
      <c r="Q481" s="33">
        <v>211618.049</v>
      </c>
      <c r="R481" s="35">
        <v>76560.851999999999</v>
      </c>
      <c r="S481" s="212">
        <v>36.200000000000003</v>
      </c>
      <c r="T481" s="546" t="s">
        <v>757</v>
      </c>
      <c r="U481" s="334"/>
      <c r="W481" s="556"/>
    </row>
    <row r="482" spans="1:23" x14ac:dyDescent="0.25">
      <c r="A482" s="569"/>
      <c r="B482" s="576"/>
      <c r="C482" s="584"/>
      <c r="D482" s="529"/>
      <c r="E482" s="94"/>
      <c r="F482" s="33"/>
      <c r="G482" s="33"/>
      <c r="H482" s="33"/>
      <c r="I482" s="33"/>
      <c r="J482" s="33"/>
      <c r="K482" s="551"/>
      <c r="L482" s="94"/>
      <c r="M482" s="33"/>
      <c r="N482" s="33"/>
      <c r="O482" s="33"/>
      <c r="P482" s="551"/>
      <c r="Q482" s="33"/>
      <c r="R482" s="35"/>
      <c r="S482" s="212"/>
      <c r="T482" s="546"/>
      <c r="U482" s="334"/>
      <c r="V482" s="554"/>
      <c r="W482" s="556"/>
    </row>
    <row r="483" spans="1:23" x14ac:dyDescent="0.25">
      <c r="A483" s="569" t="s">
        <v>2033</v>
      </c>
      <c r="B483" s="576"/>
      <c r="C483" s="584" t="s">
        <v>2034</v>
      </c>
      <c r="D483" s="568" t="s">
        <v>754</v>
      </c>
      <c r="E483" s="94">
        <v>1819.4939999999999</v>
      </c>
      <c r="F483" s="33">
        <v>2040.2059999999999</v>
      </c>
      <c r="G483" s="33">
        <v>2130.67</v>
      </c>
      <c r="H483" s="33">
        <v>2048.6950000000002</v>
      </c>
      <c r="I483" s="33">
        <v>1963.578</v>
      </c>
      <c r="J483" s="33">
        <v>2134.5549999999998</v>
      </c>
      <c r="K483" s="551">
        <v>2251.3440000000001</v>
      </c>
      <c r="L483" s="94">
        <v>1901.575</v>
      </c>
      <c r="M483" s="33">
        <v>2294.011</v>
      </c>
      <c r="N483" s="33">
        <v>2441.0889999999999</v>
      </c>
      <c r="O483" s="33">
        <v>2294.4749999999999</v>
      </c>
      <c r="P483" s="551">
        <v>1716.1780000000001</v>
      </c>
      <c r="Q483" s="33">
        <v>28183.362000000001</v>
      </c>
      <c r="R483" s="35">
        <v>25035.87</v>
      </c>
      <c r="S483" s="212">
        <v>88.8</v>
      </c>
      <c r="T483" s="546" t="s">
        <v>755</v>
      </c>
      <c r="U483" s="334"/>
      <c r="V483" s="554" t="s">
        <v>2035</v>
      </c>
      <c r="W483" s="556" t="s">
        <v>2033</v>
      </c>
    </row>
    <row r="484" spans="1:23" x14ac:dyDescent="0.25">
      <c r="A484" s="569"/>
      <c r="B484" s="576"/>
      <c r="C484" s="584"/>
      <c r="D484" s="568" t="s">
        <v>756</v>
      </c>
      <c r="E484" s="94">
        <v>103.191</v>
      </c>
      <c r="F484" s="33">
        <v>176.03</v>
      </c>
      <c r="G484" s="33">
        <v>149.089</v>
      </c>
      <c r="H484" s="33">
        <v>116.001</v>
      </c>
      <c r="I484" s="33">
        <v>182.94200000000001</v>
      </c>
      <c r="J484" s="33">
        <v>199.315</v>
      </c>
      <c r="K484" s="551">
        <v>141.00899999999999</v>
      </c>
      <c r="L484" s="94">
        <v>130.43199999999999</v>
      </c>
      <c r="M484" s="33">
        <v>275.12099999999998</v>
      </c>
      <c r="N484" s="33">
        <v>124.404</v>
      </c>
      <c r="O484" s="33">
        <v>197.679</v>
      </c>
      <c r="P484" s="551">
        <v>79.031000000000006</v>
      </c>
      <c r="Q484" s="33">
        <v>1837.6130000000001</v>
      </c>
      <c r="R484" s="35">
        <v>1874.2439999999999</v>
      </c>
      <c r="S484" s="212">
        <v>102</v>
      </c>
      <c r="T484" s="546" t="s">
        <v>757</v>
      </c>
      <c r="U484" s="334"/>
      <c r="W484" s="556"/>
    </row>
    <row r="485" spans="1:23" x14ac:dyDescent="0.25">
      <c r="A485" s="569"/>
      <c r="B485" s="576"/>
      <c r="C485" s="584"/>
      <c r="D485" s="568"/>
      <c r="E485" s="94"/>
      <c r="F485" s="33"/>
      <c r="G485" s="33"/>
      <c r="H485" s="33"/>
      <c r="I485" s="33"/>
      <c r="J485" s="33"/>
      <c r="K485" s="551"/>
      <c r="L485" s="94"/>
      <c r="M485" s="33"/>
      <c r="N485" s="33"/>
      <c r="O485" s="33"/>
      <c r="P485" s="551"/>
      <c r="Q485" s="33"/>
      <c r="R485" s="35"/>
      <c r="S485" s="212"/>
      <c r="T485" s="546"/>
      <c r="U485" s="334"/>
      <c r="V485" s="554"/>
      <c r="W485" s="556"/>
    </row>
    <row r="486" spans="1:23" x14ac:dyDescent="0.25">
      <c r="A486" s="569" t="s">
        <v>2036</v>
      </c>
      <c r="B486" s="576"/>
      <c r="C486" s="584" t="s">
        <v>2037</v>
      </c>
      <c r="D486" s="529" t="s">
        <v>754</v>
      </c>
      <c r="E486" s="94">
        <v>2903.9009999999998</v>
      </c>
      <c r="F486" s="33">
        <v>3567.8510000000001</v>
      </c>
      <c r="G486" s="33">
        <v>4801.0820000000003</v>
      </c>
      <c r="H486" s="33">
        <v>4765.6279999999997</v>
      </c>
      <c r="I486" s="33">
        <v>5238.6610000000001</v>
      </c>
      <c r="J486" s="33">
        <v>5993.8239999999996</v>
      </c>
      <c r="K486" s="551">
        <v>5805.576</v>
      </c>
      <c r="L486" s="94">
        <v>4773.3860000000004</v>
      </c>
      <c r="M486" s="33">
        <v>5878.1819999999998</v>
      </c>
      <c r="N486" s="33">
        <v>7444.5420000000004</v>
      </c>
      <c r="O486" s="33">
        <v>4588.1490000000003</v>
      </c>
      <c r="P486" s="551">
        <v>3421.0630000000001</v>
      </c>
      <c r="Q486" s="33">
        <v>59902.288</v>
      </c>
      <c r="R486" s="35">
        <v>59181.845000000001</v>
      </c>
      <c r="S486" s="212">
        <v>98.8</v>
      </c>
      <c r="T486" s="546" t="s">
        <v>755</v>
      </c>
      <c r="U486" s="334"/>
      <c r="V486" s="554" t="s">
        <v>2038</v>
      </c>
      <c r="W486" s="556" t="s">
        <v>2036</v>
      </c>
    </row>
    <row r="487" spans="1:23" x14ac:dyDescent="0.25">
      <c r="A487" s="569"/>
      <c r="B487" s="576"/>
      <c r="C487" s="584" t="s">
        <v>2039</v>
      </c>
      <c r="D487" s="529" t="s">
        <v>756</v>
      </c>
      <c r="E487" s="94">
        <v>3125.998</v>
      </c>
      <c r="F487" s="33">
        <v>3820.759</v>
      </c>
      <c r="G487" s="33">
        <v>11212.522000000001</v>
      </c>
      <c r="H487" s="33">
        <v>9418.0740000000005</v>
      </c>
      <c r="I487" s="33">
        <v>13122.124</v>
      </c>
      <c r="J487" s="33">
        <v>10310.611999999999</v>
      </c>
      <c r="K487" s="551">
        <v>13989.278</v>
      </c>
      <c r="L487" s="94">
        <v>11358.733</v>
      </c>
      <c r="M487" s="33">
        <v>10117.788</v>
      </c>
      <c r="N487" s="33">
        <v>10917.191000000001</v>
      </c>
      <c r="O487" s="33">
        <v>6305.8919999999998</v>
      </c>
      <c r="P487" s="551">
        <v>3112.3960000000002</v>
      </c>
      <c r="Q487" s="33">
        <v>63886.523999999998</v>
      </c>
      <c r="R487" s="35">
        <v>106811.367</v>
      </c>
      <c r="S487" s="212">
        <v>167.2</v>
      </c>
      <c r="T487" s="546" t="s">
        <v>757</v>
      </c>
      <c r="U487" s="334"/>
      <c r="V487" s="554" t="s">
        <v>2040</v>
      </c>
      <c r="W487" s="556"/>
    </row>
    <row r="488" spans="1:23" x14ac:dyDescent="0.25">
      <c r="A488" s="569"/>
      <c r="B488" s="576"/>
      <c r="C488" s="584"/>
      <c r="D488" s="529"/>
      <c r="E488" s="94"/>
      <c r="F488" s="33"/>
      <c r="G488" s="33"/>
      <c r="H488" s="33"/>
      <c r="I488" s="33"/>
      <c r="J488" s="33"/>
      <c r="K488" s="551"/>
      <c r="L488" s="94"/>
      <c r="M488" s="33"/>
      <c r="N488" s="33"/>
      <c r="O488" s="33"/>
      <c r="P488" s="551"/>
      <c r="Q488" s="33"/>
      <c r="R488" s="35"/>
      <c r="S488" s="212"/>
      <c r="T488" s="546"/>
      <c r="U488" s="334"/>
      <c r="V488" s="554"/>
      <c r="W488" s="556"/>
    </row>
    <row r="489" spans="1:23" x14ac:dyDescent="0.25">
      <c r="A489" s="569" t="s">
        <v>2041</v>
      </c>
      <c r="B489" s="576"/>
      <c r="C489" s="584" t="s">
        <v>2042</v>
      </c>
      <c r="D489" s="529" t="s">
        <v>754</v>
      </c>
      <c r="E489" s="94">
        <v>127437.35799999999</v>
      </c>
      <c r="F489" s="33">
        <v>110176.50900000001</v>
      </c>
      <c r="G489" s="33">
        <v>117921.97100000001</v>
      </c>
      <c r="H489" s="33">
        <v>131564.375</v>
      </c>
      <c r="I489" s="33">
        <v>131154.51699999999</v>
      </c>
      <c r="J489" s="33">
        <v>124829.75</v>
      </c>
      <c r="K489" s="551">
        <v>137495.56299999999</v>
      </c>
      <c r="L489" s="94">
        <v>122841.81299999999</v>
      </c>
      <c r="M489" s="33">
        <v>135259.17800000001</v>
      </c>
      <c r="N489" s="33">
        <v>144788.27900000001</v>
      </c>
      <c r="O489" s="33">
        <v>130004.70699999999</v>
      </c>
      <c r="P489" s="551">
        <v>101132.571</v>
      </c>
      <c r="Q489" s="33">
        <v>1511191.5060000001</v>
      </c>
      <c r="R489" s="35">
        <v>1514606.591</v>
      </c>
      <c r="S489" s="212">
        <v>100.2</v>
      </c>
      <c r="T489" s="546" t="s">
        <v>755</v>
      </c>
      <c r="U489" s="334"/>
      <c r="V489" s="554" t="s">
        <v>2043</v>
      </c>
      <c r="W489" s="556" t="s">
        <v>2041</v>
      </c>
    </row>
    <row r="490" spans="1:23" x14ac:dyDescent="0.25">
      <c r="A490" s="569"/>
      <c r="B490" s="576"/>
      <c r="C490" s="584"/>
      <c r="D490" s="529" t="s">
        <v>756</v>
      </c>
      <c r="E490" s="94">
        <v>246532.38</v>
      </c>
      <c r="F490" s="33">
        <v>223436.04</v>
      </c>
      <c r="G490" s="33">
        <v>230033.913</v>
      </c>
      <c r="H490" s="33">
        <v>245610.59099999999</v>
      </c>
      <c r="I490" s="33">
        <v>248828.41</v>
      </c>
      <c r="J490" s="33">
        <v>216776.861</v>
      </c>
      <c r="K490" s="551">
        <v>166758.98499999999</v>
      </c>
      <c r="L490" s="94">
        <v>202851.40700000001</v>
      </c>
      <c r="M490" s="33">
        <v>217744.13500000001</v>
      </c>
      <c r="N490" s="33">
        <v>223556.64</v>
      </c>
      <c r="O490" s="33">
        <v>214906.614</v>
      </c>
      <c r="P490" s="551">
        <v>180432.90299999999</v>
      </c>
      <c r="Q490" s="33">
        <v>2794771.93</v>
      </c>
      <c r="R490" s="35">
        <v>2617468.8790000002</v>
      </c>
      <c r="S490" s="212">
        <v>93.7</v>
      </c>
      <c r="T490" s="546" t="s">
        <v>757</v>
      </c>
      <c r="U490" s="334"/>
      <c r="V490" s="554" t="s">
        <v>2044</v>
      </c>
      <c r="W490" s="556"/>
    </row>
    <row r="491" spans="1:23" x14ac:dyDescent="0.25">
      <c r="A491" s="569"/>
      <c r="B491" s="576"/>
      <c r="C491" s="584"/>
      <c r="D491" s="529"/>
      <c r="E491" s="94"/>
      <c r="F491" s="33"/>
      <c r="G491" s="33"/>
      <c r="H491" s="33"/>
      <c r="I491" s="33"/>
      <c r="J491" s="33"/>
      <c r="K491" s="551"/>
      <c r="L491" s="94"/>
      <c r="M491" s="33"/>
      <c r="N491" s="33"/>
      <c r="O491" s="33"/>
      <c r="P491" s="551"/>
      <c r="Q491" s="33"/>
      <c r="R491" s="35"/>
      <c r="S491" s="212"/>
      <c r="T491" s="546"/>
      <c r="U491" s="334"/>
      <c r="V491" s="554"/>
      <c r="W491" s="556"/>
    </row>
    <row r="492" spans="1:23" x14ac:dyDescent="0.25">
      <c r="A492" s="569" t="s">
        <v>2045</v>
      </c>
      <c r="B492" s="576"/>
      <c r="C492" s="584" t="s">
        <v>2046</v>
      </c>
      <c r="D492" s="529" t="s">
        <v>754</v>
      </c>
      <c r="E492" s="94">
        <v>21011.039000000001</v>
      </c>
      <c r="F492" s="33">
        <v>20832.285</v>
      </c>
      <c r="G492" s="33">
        <v>21991.205000000002</v>
      </c>
      <c r="H492" s="33">
        <v>21987.672999999999</v>
      </c>
      <c r="I492" s="33">
        <v>22099.580999999998</v>
      </c>
      <c r="J492" s="33">
        <v>22698.059000000001</v>
      </c>
      <c r="K492" s="551">
        <v>20331.784</v>
      </c>
      <c r="L492" s="94">
        <v>16751.862000000001</v>
      </c>
      <c r="M492" s="33">
        <v>20664.112000000001</v>
      </c>
      <c r="N492" s="33">
        <v>25375.343000000001</v>
      </c>
      <c r="O492" s="33">
        <v>21487.839</v>
      </c>
      <c r="P492" s="551">
        <v>16347.37</v>
      </c>
      <c r="Q492" s="33">
        <v>252457.35</v>
      </c>
      <c r="R492" s="35">
        <v>251578.152</v>
      </c>
      <c r="S492" s="212">
        <v>99.7</v>
      </c>
      <c r="T492" s="546" t="s">
        <v>755</v>
      </c>
      <c r="U492" s="334"/>
      <c r="V492" s="554" t="s">
        <v>2047</v>
      </c>
      <c r="W492" s="556" t="s">
        <v>2045</v>
      </c>
    </row>
    <row r="493" spans="1:23" x14ac:dyDescent="0.25">
      <c r="A493" s="569"/>
      <c r="B493" s="576"/>
      <c r="C493" s="584" t="s">
        <v>2048</v>
      </c>
      <c r="D493" s="529" t="s">
        <v>756</v>
      </c>
      <c r="E493" s="94">
        <v>26621.33</v>
      </c>
      <c r="F493" s="33">
        <v>26935.423999999999</v>
      </c>
      <c r="G493" s="33">
        <v>27769.913</v>
      </c>
      <c r="H493" s="33">
        <v>27639.126</v>
      </c>
      <c r="I493" s="33">
        <v>28508.919000000002</v>
      </c>
      <c r="J493" s="33">
        <v>29215.944</v>
      </c>
      <c r="K493" s="551">
        <v>30136.278999999999</v>
      </c>
      <c r="L493" s="94">
        <v>26619.968000000001</v>
      </c>
      <c r="M493" s="33">
        <v>30275.79</v>
      </c>
      <c r="N493" s="33">
        <v>29959.589</v>
      </c>
      <c r="O493" s="33">
        <v>28012.307000000001</v>
      </c>
      <c r="P493" s="551">
        <v>17729.508000000002</v>
      </c>
      <c r="Q493" s="33">
        <v>370778.34700000001</v>
      </c>
      <c r="R493" s="35">
        <v>329424.09700000001</v>
      </c>
      <c r="S493" s="212">
        <v>88.8</v>
      </c>
      <c r="T493" s="546" t="s">
        <v>757</v>
      </c>
      <c r="U493" s="334"/>
      <c r="V493" s="554" t="s">
        <v>2049</v>
      </c>
      <c r="W493" s="556"/>
    </row>
    <row r="494" spans="1:23" x14ac:dyDescent="0.25">
      <c r="A494" s="569"/>
      <c r="B494" s="576"/>
      <c r="C494" s="584"/>
      <c r="D494" s="529"/>
      <c r="E494" s="94"/>
      <c r="F494" s="33"/>
      <c r="G494" s="33"/>
      <c r="H494" s="33"/>
      <c r="I494" s="33"/>
      <c r="J494" s="33"/>
      <c r="K494" s="551"/>
      <c r="L494" s="94"/>
      <c r="M494" s="33"/>
      <c r="N494" s="33"/>
      <c r="O494" s="33"/>
      <c r="P494" s="551"/>
      <c r="Q494" s="33"/>
      <c r="R494" s="35"/>
      <c r="S494" s="212"/>
      <c r="T494" s="546"/>
      <c r="U494" s="334"/>
      <c r="V494" s="554"/>
      <c r="W494" s="556"/>
    </row>
    <row r="495" spans="1:23" x14ac:dyDescent="0.25">
      <c r="A495" s="569" t="s">
        <v>2050</v>
      </c>
      <c r="B495" s="576"/>
      <c r="C495" s="584" t="s">
        <v>2051</v>
      </c>
      <c r="D495" s="568" t="s">
        <v>754</v>
      </c>
      <c r="E495" s="94">
        <v>7228.5330000000004</v>
      </c>
      <c r="F495" s="33">
        <v>9199.4519999999993</v>
      </c>
      <c r="G495" s="33">
        <v>7653.34</v>
      </c>
      <c r="H495" s="33">
        <v>8009.0959999999995</v>
      </c>
      <c r="I495" s="33">
        <v>8190.2560000000003</v>
      </c>
      <c r="J495" s="33">
        <v>7876.4979999999996</v>
      </c>
      <c r="K495" s="551">
        <v>7732.415</v>
      </c>
      <c r="L495" s="94">
        <v>6665.826</v>
      </c>
      <c r="M495" s="33">
        <v>8708.884</v>
      </c>
      <c r="N495" s="33">
        <v>7964.9350000000004</v>
      </c>
      <c r="O495" s="33">
        <v>8098.9660000000003</v>
      </c>
      <c r="P495" s="551">
        <v>5554.1229999999996</v>
      </c>
      <c r="Q495" s="33">
        <v>71607.521999999997</v>
      </c>
      <c r="R495" s="35">
        <v>92882.323999999993</v>
      </c>
      <c r="S495" s="212">
        <v>129.69999999999999</v>
      </c>
      <c r="T495" s="546" t="s">
        <v>755</v>
      </c>
      <c r="U495" s="334"/>
      <c r="V495" s="554" t="s">
        <v>2052</v>
      </c>
      <c r="W495" s="556" t="s">
        <v>2050</v>
      </c>
    </row>
    <row r="496" spans="1:23" x14ac:dyDescent="0.25">
      <c r="A496" s="569"/>
      <c r="B496" s="576"/>
      <c r="C496" s="584"/>
      <c r="D496" s="568" t="s">
        <v>756</v>
      </c>
      <c r="E496" s="94">
        <v>646.68499999999995</v>
      </c>
      <c r="F496" s="33">
        <v>761.00699999999995</v>
      </c>
      <c r="G496" s="33">
        <v>295.11</v>
      </c>
      <c r="H496" s="33">
        <v>822.55600000000004</v>
      </c>
      <c r="I496" s="33">
        <v>881.49</v>
      </c>
      <c r="J496" s="33">
        <v>589.10900000000004</v>
      </c>
      <c r="K496" s="551">
        <v>668.774</v>
      </c>
      <c r="L496" s="94">
        <v>757.83299999999997</v>
      </c>
      <c r="M496" s="33">
        <v>949.10299999999995</v>
      </c>
      <c r="N496" s="33">
        <v>619.73800000000006</v>
      </c>
      <c r="O496" s="33">
        <v>799.14</v>
      </c>
      <c r="P496" s="551">
        <v>556.84100000000001</v>
      </c>
      <c r="Q496" s="33">
        <v>8757.2369999999992</v>
      </c>
      <c r="R496" s="35">
        <v>8347.3860000000004</v>
      </c>
      <c r="S496" s="212">
        <v>95.3</v>
      </c>
      <c r="T496" s="546" t="s">
        <v>757</v>
      </c>
      <c r="U496" s="334"/>
      <c r="W496" s="556"/>
    </row>
    <row r="497" spans="1:23" x14ac:dyDescent="0.25">
      <c r="A497" s="569"/>
      <c r="B497" s="576"/>
      <c r="C497" s="584"/>
      <c r="D497" s="568"/>
      <c r="E497" s="94"/>
      <c r="F497" s="33"/>
      <c r="G497" s="33"/>
      <c r="H497" s="33"/>
      <c r="I497" s="33"/>
      <c r="J497" s="33"/>
      <c r="K497" s="551"/>
      <c r="L497" s="94"/>
      <c r="M497" s="33"/>
      <c r="N497" s="33"/>
      <c r="O497" s="33"/>
      <c r="P497" s="551"/>
      <c r="Q497" s="33"/>
      <c r="R497" s="35"/>
      <c r="S497" s="212"/>
      <c r="T497" s="546"/>
      <c r="U497" s="334"/>
      <c r="V497" s="554"/>
      <c r="W497" s="556"/>
    </row>
    <row r="498" spans="1:23" x14ac:dyDescent="0.25">
      <c r="A498" s="569" t="s">
        <v>2053</v>
      </c>
      <c r="B498" s="576"/>
      <c r="C498" s="584" t="s">
        <v>2054</v>
      </c>
      <c r="D498" s="529" t="s">
        <v>754</v>
      </c>
      <c r="E498" s="94">
        <v>13814.651</v>
      </c>
      <c r="F498" s="33">
        <v>12740.196</v>
      </c>
      <c r="G498" s="33">
        <v>12080.253000000001</v>
      </c>
      <c r="H498" s="33">
        <v>13329.16</v>
      </c>
      <c r="I498" s="33">
        <v>12996.049000000001</v>
      </c>
      <c r="J498" s="33">
        <v>12664.297</v>
      </c>
      <c r="K498" s="551">
        <v>12673.136</v>
      </c>
      <c r="L498" s="94">
        <v>11029.012000000001</v>
      </c>
      <c r="M498" s="33">
        <v>13945.85</v>
      </c>
      <c r="N498" s="33">
        <v>14965.569</v>
      </c>
      <c r="O498" s="33">
        <v>14692.055</v>
      </c>
      <c r="P498" s="551">
        <v>9579.3559999999998</v>
      </c>
      <c r="Q498" s="33">
        <v>137994.90700000001</v>
      </c>
      <c r="R498" s="35">
        <v>154509.584</v>
      </c>
      <c r="S498" s="212">
        <v>112</v>
      </c>
      <c r="T498" s="546" t="s">
        <v>755</v>
      </c>
      <c r="U498" s="334"/>
      <c r="V498" s="554" t="s">
        <v>2055</v>
      </c>
      <c r="W498" s="556" t="s">
        <v>2053</v>
      </c>
    </row>
    <row r="499" spans="1:23" x14ac:dyDescent="0.25">
      <c r="A499" s="569"/>
      <c r="B499" s="576"/>
      <c r="C499" s="584"/>
      <c r="D499" s="529" t="s">
        <v>756</v>
      </c>
      <c r="E499" s="94">
        <v>9447.0229999999992</v>
      </c>
      <c r="F499" s="33">
        <v>9264.5040000000008</v>
      </c>
      <c r="G499" s="33">
        <v>9312.3420000000006</v>
      </c>
      <c r="H499" s="33">
        <v>11030.789000000001</v>
      </c>
      <c r="I499" s="33">
        <v>10528.727000000001</v>
      </c>
      <c r="J499" s="33">
        <v>8852.4500000000007</v>
      </c>
      <c r="K499" s="551">
        <v>8401.1489999999994</v>
      </c>
      <c r="L499" s="94">
        <v>9094.2620000000006</v>
      </c>
      <c r="M499" s="33">
        <v>9609.893</v>
      </c>
      <c r="N499" s="33">
        <v>14522</v>
      </c>
      <c r="O499" s="33">
        <v>14677.416999999999</v>
      </c>
      <c r="P499" s="551">
        <v>7857.6589999999997</v>
      </c>
      <c r="Q499" s="33">
        <v>106953.151</v>
      </c>
      <c r="R499" s="33">
        <v>122598.215</v>
      </c>
      <c r="S499" s="212">
        <v>114.6</v>
      </c>
      <c r="T499" s="546" t="s">
        <v>757</v>
      </c>
      <c r="U499" s="334"/>
      <c r="W499" s="556"/>
    </row>
    <row r="500" spans="1:23" x14ac:dyDescent="0.25">
      <c r="A500" s="569"/>
      <c r="B500" s="576"/>
      <c r="C500" s="584"/>
      <c r="D500" s="529"/>
      <c r="E500" s="94"/>
      <c r="F500" s="33"/>
      <c r="G500" s="33"/>
      <c r="H500" s="33"/>
      <c r="I500" s="33"/>
      <c r="J500" s="33"/>
      <c r="K500" s="551"/>
      <c r="L500" s="94"/>
      <c r="M500" s="33"/>
      <c r="N500" s="33"/>
      <c r="O500" s="33"/>
      <c r="P500" s="551"/>
      <c r="Q500" s="33"/>
      <c r="R500" s="33"/>
      <c r="S500" s="212"/>
      <c r="T500" s="546"/>
      <c r="U500" s="334"/>
      <c r="V500" s="554"/>
      <c r="W500" s="556"/>
    </row>
    <row r="501" spans="1:23" x14ac:dyDescent="0.25">
      <c r="A501" s="569" t="s">
        <v>2056</v>
      </c>
      <c r="B501" s="576"/>
      <c r="C501" s="571" t="s">
        <v>2057</v>
      </c>
      <c r="D501" s="568" t="s">
        <v>754</v>
      </c>
      <c r="E501" s="94">
        <v>5395.7879999999996</v>
      </c>
      <c r="F501" s="33">
        <v>7749.0389999999998</v>
      </c>
      <c r="G501" s="33">
        <v>10507.34</v>
      </c>
      <c r="H501" s="33">
        <v>8692.1309999999994</v>
      </c>
      <c r="I501" s="33">
        <v>9385.8719999999994</v>
      </c>
      <c r="J501" s="33">
        <v>8635.8960000000006</v>
      </c>
      <c r="K501" s="551">
        <v>8510.9830000000002</v>
      </c>
      <c r="L501" s="94">
        <v>8130.7240000000002</v>
      </c>
      <c r="M501" s="33">
        <v>10219.581</v>
      </c>
      <c r="N501" s="33">
        <v>11591.968000000001</v>
      </c>
      <c r="O501" s="33">
        <v>9973.1630000000005</v>
      </c>
      <c r="P501" s="551">
        <v>9601.74</v>
      </c>
      <c r="Q501" s="33">
        <v>132006.492</v>
      </c>
      <c r="R501" s="33">
        <v>108394.22500000001</v>
      </c>
      <c r="S501" s="212">
        <v>82.1</v>
      </c>
      <c r="T501" s="546" t="s">
        <v>755</v>
      </c>
      <c r="U501" s="334"/>
      <c r="V501" s="575" t="s">
        <v>2058</v>
      </c>
      <c r="W501" s="556" t="s">
        <v>2056</v>
      </c>
    </row>
    <row r="502" spans="1:23" x14ac:dyDescent="0.25">
      <c r="A502" s="569"/>
      <c r="B502" s="576"/>
      <c r="C502" s="571" t="s">
        <v>2059</v>
      </c>
      <c r="D502" s="568" t="s">
        <v>756</v>
      </c>
      <c r="E502" s="94">
        <v>2433.5279999999998</v>
      </c>
      <c r="F502" s="33">
        <v>2931.951</v>
      </c>
      <c r="G502" s="33">
        <v>3195.498</v>
      </c>
      <c r="H502" s="33">
        <v>3365.2890000000002</v>
      </c>
      <c r="I502" s="33">
        <v>4224.9690000000001</v>
      </c>
      <c r="J502" s="33">
        <v>4079.1370000000002</v>
      </c>
      <c r="K502" s="551">
        <v>4272.92</v>
      </c>
      <c r="L502" s="94">
        <v>3507.107</v>
      </c>
      <c r="M502" s="33">
        <v>3744.8510000000001</v>
      </c>
      <c r="N502" s="33">
        <v>5029.5379999999996</v>
      </c>
      <c r="O502" s="33">
        <v>4191.549</v>
      </c>
      <c r="P502" s="551">
        <v>2989.6959999999999</v>
      </c>
      <c r="Q502" s="33">
        <v>42505.451000000001</v>
      </c>
      <c r="R502" s="33">
        <v>43966.033000000003</v>
      </c>
      <c r="S502" s="212">
        <v>103.4</v>
      </c>
      <c r="T502" s="546" t="s">
        <v>757</v>
      </c>
      <c r="U502" s="334"/>
      <c r="W502" s="556"/>
    </row>
    <row r="503" spans="1:23" x14ac:dyDescent="0.25">
      <c r="A503" s="569"/>
      <c r="B503" s="576"/>
      <c r="C503" s="571"/>
      <c r="D503" s="568"/>
      <c r="E503" s="94"/>
      <c r="F503" s="33"/>
      <c r="G503" s="33"/>
      <c r="H503" s="33"/>
      <c r="I503" s="33"/>
      <c r="J503" s="33"/>
      <c r="K503" s="551"/>
      <c r="L503" s="94"/>
      <c r="M503" s="33"/>
      <c r="N503" s="33"/>
      <c r="O503" s="33"/>
      <c r="P503" s="551"/>
      <c r="Q503" s="33"/>
      <c r="R503" s="33"/>
      <c r="S503" s="212"/>
      <c r="T503" s="546"/>
      <c r="U503" s="334"/>
      <c r="V503" s="575"/>
      <c r="W503" s="556"/>
    </row>
    <row r="504" spans="1:23" x14ac:dyDescent="0.25">
      <c r="A504" s="569" t="s">
        <v>2060</v>
      </c>
      <c r="B504" s="576"/>
      <c r="C504" s="571" t="s">
        <v>2061</v>
      </c>
      <c r="D504" s="529" t="s">
        <v>754</v>
      </c>
      <c r="E504" s="94">
        <v>4924.2740000000003</v>
      </c>
      <c r="F504" s="33">
        <v>5231.4570000000003</v>
      </c>
      <c r="G504" s="33">
        <v>5893.817</v>
      </c>
      <c r="H504" s="33">
        <v>6368.1689999999999</v>
      </c>
      <c r="I504" s="33">
        <v>4780.8389999999999</v>
      </c>
      <c r="J504" s="33">
        <v>4573.5479999999998</v>
      </c>
      <c r="K504" s="551">
        <v>5297.4979999999996</v>
      </c>
      <c r="L504" s="94">
        <v>4206.1610000000001</v>
      </c>
      <c r="M504" s="33">
        <v>5525.5540000000001</v>
      </c>
      <c r="N504" s="33">
        <v>7573.0839999999998</v>
      </c>
      <c r="O504" s="33">
        <v>5125.6080000000002</v>
      </c>
      <c r="P504" s="551">
        <v>3436.5160000000001</v>
      </c>
      <c r="Q504" s="33">
        <v>65453.504000000001</v>
      </c>
      <c r="R504" s="33">
        <v>62936.525000000001</v>
      </c>
      <c r="S504" s="212">
        <v>96.2</v>
      </c>
      <c r="T504" s="546" t="s">
        <v>755</v>
      </c>
      <c r="U504" s="334"/>
      <c r="V504" s="575" t="s">
        <v>2062</v>
      </c>
      <c r="W504" s="556" t="s">
        <v>2060</v>
      </c>
    </row>
    <row r="505" spans="1:23" x14ac:dyDescent="0.25">
      <c r="A505" s="569"/>
      <c r="B505" s="576"/>
      <c r="C505" s="571"/>
      <c r="D505" s="529" t="s">
        <v>756</v>
      </c>
      <c r="E505" s="94">
        <v>19993.555</v>
      </c>
      <c r="F505" s="33">
        <v>16445.416000000001</v>
      </c>
      <c r="G505" s="33">
        <v>18860.413</v>
      </c>
      <c r="H505" s="33">
        <v>24531.850999999999</v>
      </c>
      <c r="I505" s="33">
        <v>21955.714</v>
      </c>
      <c r="J505" s="33">
        <v>21494.397000000001</v>
      </c>
      <c r="K505" s="551">
        <v>20203.447</v>
      </c>
      <c r="L505" s="94">
        <v>21385.48</v>
      </c>
      <c r="M505" s="33">
        <v>22887.665000000001</v>
      </c>
      <c r="N505" s="33">
        <v>27708.499</v>
      </c>
      <c r="O505" s="33">
        <v>25432.393</v>
      </c>
      <c r="P505" s="551">
        <v>16796.446</v>
      </c>
      <c r="Q505" s="33">
        <v>216825.84599999999</v>
      </c>
      <c r="R505" s="33">
        <v>257695.27600000001</v>
      </c>
      <c r="S505" s="212">
        <v>118.8</v>
      </c>
      <c r="T505" s="546" t="s">
        <v>757</v>
      </c>
      <c r="U505" s="334"/>
      <c r="W505" s="556"/>
    </row>
    <row r="506" spans="1:23" x14ac:dyDescent="0.25">
      <c r="A506" s="569"/>
      <c r="B506" s="576"/>
      <c r="C506" s="571"/>
      <c r="D506" s="529"/>
      <c r="E506" s="94"/>
      <c r="F506" s="33"/>
      <c r="G506" s="33"/>
      <c r="H506" s="33"/>
      <c r="I506" s="33"/>
      <c r="J506" s="33"/>
      <c r="K506" s="551"/>
      <c r="L506" s="94"/>
      <c r="M506" s="33"/>
      <c r="N506" s="33"/>
      <c r="O506" s="33"/>
      <c r="P506" s="551"/>
      <c r="Q506" s="33"/>
      <c r="R506" s="33"/>
      <c r="S506" s="212"/>
      <c r="T506" s="546"/>
      <c r="U506" s="334"/>
      <c r="V506" s="575"/>
      <c r="W506" s="556"/>
    </row>
    <row r="507" spans="1:23" x14ac:dyDescent="0.25">
      <c r="A507" s="569" t="s">
        <v>2063</v>
      </c>
      <c r="B507" s="576"/>
      <c r="C507" s="571" t="s">
        <v>2064</v>
      </c>
      <c r="D507" s="529" t="s">
        <v>754</v>
      </c>
      <c r="E507" s="94">
        <v>19595.457999999999</v>
      </c>
      <c r="F507" s="33">
        <v>14514.575000000001</v>
      </c>
      <c r="G507" s="33">
        <v>16041.126</v>
      </c>
      <c r="H507" s="33">
        <v>22543.083999999999</v>
      </c>
      <c r="I507" s="33">
        <v>19845.759999999998</v>
      </c>
      <c r="J507" s="33">
        <v>25421.01</v>
      </c>
      <c r="K507" s="551">
        <v>15454.709000000001</v>
      </c>
      <c r="L507" s="94">
        <v>12959.442999999999</v>
      </c>
      <c r="M507" s="33">
        <v>24018.617999999999</v>
      </c>
      <c r="N507" s="33">
        <v>14884.15</v>
      </c>
      <c r="O507" s="33">
        <v>19067.013999999999</v>
      </c>
      <c r="P507" s="551">
        <v>10648.29</v>
      </c>
      <c r="Q507" s="33">
        <v>190744.848</v>
      </c>
      <c r="R507" s="33">
        <v>214993.23699999999</v>
      </c>
      <c r="S507" s="212">
        <v>112.7</v>
      </c>
      <c r="T507" s="546" t="s">
        <v>755</v>
      </c>
      <c r="U507" s="334"/>
      <c r="V507" s="575" t="s">
        <v>2065</v>
      </c>
      <c r="W507" s="556" t="s">
        <v>2063</v>
      </c>
    </row>
    <row r="508" spans="1:23" x14ac:dyDescent="0.25">
      <c r="A508" s="569"/>
      <c r="B508" s="576"/>
      <c r="C508" s="571"/>
      <c r="D508" s="529" t="s">
        <v>756</v>
      </c>
      <c r="E508" s="94">
        <v>18110.095000000001</v>
      </c>
      <c r="F508" s="33">
        <v>16210.491</v>
      </c>
      <c r="G508" s="33">
        <v>21348.291000000001</v>
      </c>
      <c r="H508" s="33">
        <v>24889.356</v>
      </c>
      <c r="I508" s="33">
        <v>21021.526000000002</v>
      </c>
      <c r="J508" s="33">
        <v>24117.573</v>
      </c>
      <c r="K508" s="551">
        <v>18884.098999999998</v>
      </c>
      <c r="L508" s="94">
        <v>14338.919</v>
      </c>
      <c r="M508" s="33">
        <v>16510.136999999999</v>
      </c>
      <c r="N508" s="33">
        <v>7447.5209999999997</v>
      </c>
      <c r="O508" s="33">
        <v>9315.3870000000006</v>
      </c>
      <c r="P508" s="551">
        <v>13622.602000000001</v>
      </c>
      <c r="Q508" s="33">
        <v>193731.791</v>
      </c>
      <c r="R508" s="33">
        <v>205815.997</v>
      </c>
      <c r="S508" s="212">
        <v>106.2</v>
      </c>
      <c r="T508" s="546" t="s">
        <v>757</v>
      </c>
      <c r="U508" s="334"/>
      <c r="W508" s="556"/>
    </row>
    <row r="509" spans="1:23" x14ac:dyDescent="0.25">
      <c r="A509" s="569"/>
      <c r="B509" s="576"/>
      <c r="C509" s="571"/>
      <c r="D509" s="529"/>
      <c r="E509" s="94"/>
      <c r="F509" s="33"/>
      <c r="G509" s="33"/>
      <c r="H509" s="33"/>
      <c r="I509" s="33"/>
      <c r="J509" s="33"/>
      <c r="K509" s="551"/>
      <c r="L509" s="94"/>
      <c r="M509" s="33"/>
      <c r="N509" s="33"/>
      <c r="O509" s="33"/>
      <c r="P509" s="551"/>
      <c r="Q509" s="33"/>
      <c r="R509" s="33"/>
      <c r="S509" s="212"/>
      <c r="T509" s="546"/>
      <c r="U509" s="334"/>
      <c r="V509" s="575"/>
      <c r="W509" s="556"/>
    </row>
    <row r="510" spans="1:23" x14ac:dyDescent="0.25">
      <c r="A510" s="569" t="s">
        <v>2066</v>
      </c>
      <c r="B510" s="576"/>
      <c r="C510" s="584" t="s">
        <v>2067</v>
      </c>
      <c r="D510" s="529" t="s">
        <v>754</v>
      </c>
      <c r="E510" s="94">
        <v>32062.603999999999</v>
      </c>
      <c r="F510" s="33">
        <v>39177.915000000001</v>
      </c>
      <c r="G510" s="33">
        <v>37860.029000000002</v>
      </c>
      <c r="H510" s="33">
        <v>45111.485000000001</v>
      </c>
      <c r="I510" s="33">
        <v>48693.203000000001</v>
      </c>
      <c r="J510" s="33">
        <v>35521.991999999998</v>
      </c>
      <c r="K510" s="551">
        <v>43786.64</v>
      </c>
      <c r="L510" s="94">
        <v>40114.667999999998</v>
      </c>
      <c r="M510" s="33">
        <v>41411.722999999998</v>
      </c>
      <c r="N510" s="33">
        <v>46376.766000000003</v>
      </c>
      <c r="O510" s="33">
        <v>41739.737000000001</v>
      </c>
      <c r="P510" s="551">
        <v>33880.336000000003</v>
      </c>
      <c r="Q510" s="33">
        <v>426288.47899999999</v>
      </c>
      <c r="R510" s="35">
        <v>485737.098</v>
      </c>
      <c r="S510" s="212">
        <v>113.9</v>
      </c>
      <c r="T510" s="546" t="s">
        <v>755</v>
      </c>
      <c r="U510" s="334"/>
      <c r="V510" s="554" t="s">
        <v>2068</v>
      </c>
      <c r="W510" s="556" t="s">
        <v>2066</v>
      </c>
    </row>
    <row r="511" spans="1:23" x14ac:dyDescent="0.25">
      <c r="A511" s="569"/>
      <c r="B511" s="576"/>
      <c r="C511" s="584"/>
      <c r="D511" s="529" t="s">
        <v>756</v>
      </c>
      <c r="E511" s="94">
        <v>46455.233999999997</v>
      </c>
      <c r="F511" s="33">
        <v>48748.59</v>
      </c>
      <c r="G511" s="33">
        <v>37576.387999999999</v>
      </c>
      <c r="H511" s="33">
        <v>40019.839</v>
      </c>
      <c r="I511" s="33">
        <v>40577.146000000001</v>
      </c>
      <c r="J511" s="33">
        <v>35989.921999999999</v>
      </c>
      <c r="K511" s="551">
        <v>40220.341999999997</v>
      </c>
      <c r="L511" s="94">
        <v>28862.527999999998</v>
      </c>
      <c r="M511" s="33">
        <v>38541.303</v>
      </c>
      <c r="N511" s="33">
        <v>39183.271999999997</v>
      </c>
      <c r="O511" s="33">
        <v>42796.999000000003</v>
      </c>
      <c r="P511" s="551">
        <v>31436.799999999999</v>
      </c>
      <c r="Q511" s="33">
        <v>514677.87699999998</v>
      </c>
      <c r="R511" s="35">
        <v>470408.36300000001</v>
      </c>
      <c r="S511" s="212">
        <v>91.4</v>
      </c>
      <c r="T511" s="546" t="s">
        <v>757</v>
      </c>
      <c r="U511" s="334"/>
      <c r="W511" s="556"/>
    </row>
    <row r="512" spans="1:23" x14ac:dyDescent="0.25">
      <c r="A512" s="569"/>
      <c r="B512" s="576"/>
      <c r="C512" s="584"/>
      <c r="D512" s="529"/>
      <c r="E512" s="94"/>
      <c r="F512" s="33"/>
      <c r="G512" s="33"/>
      <c r="H512" s="33"/>
      <c r="I512" s="33"/>
      <c r="J512" s="33"/>
      <c r="K512" s="551"/>
      <c r="L512" s="94"/>
      <c r="M512" s="33"/>
      <c r="N512" s="33"/>
      <c r="O512" s="33"/>
      <c r="P512" s="551"/>
      <c r="Q512" s="33"/>
      <c r="R512" s="35"/>
      <c r="S512" s="212"/>
      <c r="T512" s="546"/>
      <c r="U512" s="334"/>
      <c r="V512" s="554"/>
      <c r="W512" s="556"/>
    </row>
    <row r="513" spans="1:23" x14ac:dyDescent="0.25">
      <c r="A513" s="569" t="s">
        <v>2069</v>
      </c>
      <c r="B513" s="576"/>
      <c r="C513" s="584" t="s">
        <v>2070</v>
      </c>
      <c r="D513" s="568" t="s">
        <v>754</v>
      </c>
      <c r="E513" s="94">
        <v>8332.7240000000002</v>
      </c>
      <c r="F513" s="33">
        <v>10350.697</v>
      </c>
      <c r="G513" s="33">
        <v>17659.977999999999</v>
      </c>
      <c r="H513" s="33">
        <v>19162.465</v>
      </c>
      <c r="I513" s="33">
        <v>14044.602000000001</v>
      </c>
      <c r="J513" s="33">
        <v>17717.964</v>
      </c>
      <c r="K513" s="551">
        <v>12860.315000000001</v>
      </c>
      <c r="L513" s="94">
        <v>17303.938999999998</v>
      </c>
      <c r="M513" s="33">
        <v>13810.374</v>
      </c>
      <c r="N513" s="33">
        <v>15737.950999999999</v>
      </c>
      <c r="O513" s="33">
        <v>12925.82</v>
      </c>
      <c r="P513" s="551">
        <v>9614.4719999999998</v>
      </c>
      <c r="Q513" s="33">
        <v>124454.79300000001</v>
      </c>
      <c r="R513" s="35">
        <v>169521.30100000001</v>
      </c>
      <c r="S513" s="212">
        <v>136.19999999999999</v>
      </c>
      <c r="T513" s="546" t="s">
        <v>755</v>
      </c>
      <c r="U513" s="334"/>
      <c r="V513" s="554" t="s">
        <v>2071</v>
      </c>
      <c r="W513" s="556" t="s">
        <v>2069</v>
      </c>
    </row>
    <row r="514" spans="1:23" x14ac:dyDescent="0.25">
      <c r="A514" s="569"/>
      <c r="B514" s="576"/>
      <c r="C514" s="584"/>
      <c r="D514" s="568" t="s">
        <v>756</v>
      </c>
      <c r="E514" s="94">
        <v>2631.9070000000002</v>
      </c>
      <c r="F514" s="33">
        <v>5992.2629999999999</v>
      </c>
      <c r="G514" s="33">
        <v>6649.5519999999997</v>
      </c>
      <c r="H514" s="33">
        <v>6708.7849999999999</v>
      </c>
      <c r="I514" s="33">
        <v>6729.96</v>
      </c>
      <c r="J514" s="33">
        <v>6128.0349999999999</v>
      </c>
      <c r="K514" s="551">
        <v>6509.3630000000003</v>
      </c>
      <c r="L514" s="94">
        <v>6500.3860000000004</v>
      </c>
      <c r="M514" s="33">
        <v>6178.701</v>
      </c>
      <c r="N514" s="33">
        <v>5863.424</v>
      </c>
      <c r="O514" s="33">
        <v>5521.6419999999998</v>
      </c>
      <c r="P514" s="551">
        <v>4536.8530000000001</v>
      </c>
      <c r="Q514" s="33">
        <v>54549.474000000002</v>
      </c>
      <c r="R514" s="35">
        <v>69950.870999999999</v>
      </c>
      <c r="S514" s="212">
        <v>128.19999999999999</v>
      </c>
      <c r="T514" s="546" t="s">
        <v>757</v>
      </c>
      <c r="U514" s="334"/>
      <c r="W514" s="556"/>
    </row>
    <row r="515" spans="1:23" x14ac:dyDescent="0.25">
      <c r="A515" s="569"/>
      <c r="B515" s="576"/>
      <c r="C515" s="584"/>
      <c r="D515" s="568"/>
      <c r="E515" s="94"/>
      <c r="F515" s="33"/>
      <c r="G515" s="33"/>
      <c r="H515" s="33"/>
      <c r="I515" s="33"/>
      <c r="J515" s="33"/>
      <c r="K515" s="551"/>
      <c r="L515" s="94"/>
      <c r="M515" s="33"/>
      <c r="N515" s="33"/>
      <c r="O515" s="33"/>
      <c r="P515" s="551"/>
      <c r="Q515" s="33"/>
      <c r="R515" s="35"/>
      <c r="S515" s="212"/>
      <c r="T515" s="546"/>
      <c r="U515" s="334"/>
      <c r="V515" s="554"/>
      <c r="W515" s="556"/>
    </row>
    <row r="516" spans="1:23" x14ac:dyDescent="0.25">
      <c r="A516" s="569" t="s">
        <v>2072</v>
      </c>
      <c r="B516" s="576"/>
      <c r="C516" s="584" t="s">
        <v>2073</v>
      </c>
      <c r="D516" s="529" t="s">
        <v>754</v>
      </c>
      <c r="E516" s="94">
        <v>23988.093000000001</v>
      </c>
      <c r="F516" s="33">
        <v>28272.753000000001</v>
      </c>
      <c r="G516" s="33">
        <v>38170.284</v>
      </c>
      <c r="H516" s="33">
        <v>26023.348999999998</v>
      </c>
      <c r="I516" s="33">
        <v>27373.569</v>
      </c>
      <c r="J516" s="33">
        <v>28139.754000000001</v>
      </c>
      <c r="K516" s="551">
        <v>25892.235000000001</v>
      </c>
      <c r="L516" s="94">
        <v>28227.357</v>
      </c>
      <c r="M516" s="33">
        <v>33902.980000000003</v>
      </c>
      <c r="N516" s="33">
        <v>29060.702000000001</v>
      </c>
      <c r="O516" s="33">
        <v>25744.474999999999</v>
      </c>
      <c r="P516" s="551">
        <v>20092.012999999999</v>
      </c>
      <c r="Q516" s="33">
        <v>522956.01400000002</v>
      </c>
      <c r="R516" s="35">
        <v>334887.56400000001</v>
      </c>
      <c r="S516" s="212">
        <v>64</v>
      </c>
      <c r="T516" s="546" t="s">
        <v>755</v>
      </c>
      <c r="U516" s="334"/>
      <c r="V516" s="554" t="s">
        <v>2074</v>
      </c>
      <c r="W516" s="556" t="s">
        <v>2072</v>
      </c>
    </row>
    <row r="517" spans="1:23" x14ac:dyDescent="0.25">
      <c r="A517" s="569"/>
      <c r="B517" s="576"/>
      <c r="C517" s="584"/>
      <c r="D517" s="529" t="s">
        <v>756</v>
      </c>
      <c r="E517" s="94">
        <v>21644.343000000001</v>
      </c>
      <c r="F517" s="33">
        <v>28480.194</v>
      </c>
      <c r="G517" s="33">
        <v>31002.205999999998</v>
      </c>
      <c r="H517" s="33">
        <v>24704.438999999998</v>
      </c>
      <c r="I517" s="33">
        <v>19435.572</v>
      </c>
      <c r="J517" s="33">
        <v>20555.666000000001</v>
      </c>
      <c r="K517" s="551">
        <v>20363.960999999999</v>
      </c>
      <c r="L517" s="94">
        <v>16955.476999999999</v>
      </c>
      <c r="M517" s="33">
        <v>23154.402999999998</v>
      </c>
      <c r="N517" s="33">
        <v>19473.131000000001</v>
      </c>
      <c r="O517" s="33">
        <v>19925.27</v>
      </c>
      <c r="P517" s="551">
        <v>13807.325000000001</v>
      </c>
      <c r="Q517" s="33">
        <v>620163.65700000001</v>
      </c>
      <c r="R517" s="35">
        <v>259501.98699999999</v>
      </c>
      <c r="S517" s="212">
        <v>41.8</v>
      </c>
      <c r="T517" s="546" t="s">
        <v>757</v>
      </c>
      <c r="U517" s="334"/>
      <c r="W517" s="556"/>
    </row>
    <row r="518" spans="1:23" x14ac:dyDescent="0.25">
      <c r="A518" s="569"/>
      <c r="B518" s="576"/>
      <c r="C518" s="584"/>
      <c r="D518" s="529"/>
      <c r="E518" s="94"/>
      <c r="F518" s="33"/>
      <c r="G518" s="33"/>
      <c r="H518" s="33"/>
      <c r="I518" s="33"/>
      <c r="J518" s="33"/>
      <c r="K518" s="551"/>
      <c r="L518" s="94"/>
      <c r="M518" s="33"/>
      <c r="N518" s="33"/>
      <c r="O518" s="33"/>
      <c r="P518" s="551"/>
      <c r="Q518" s="33"/>
      <c r="R518" s="35"/>
      <c r="S518" s="212"/>
      <c r="T518" s="546"/>
      <c r="U518" s="334"/>
      <c r="V518" s="554"/>
      <c r="W518" s="556"/>
    </row>
    <row r="519" spans="1:23" x14ac:dyDescent="0.25">
      <c r="A519" s="569" t="s">
        <v>2075</v>
      </c>
      <c r="B519" s="576"/>
      <c r="C519" s="584" t="s">
        <v>2076</v>
      </c>
      <c r="D519" s="529" t="s">
        <v>754</v>
      </c>
      <c r="E519" s="94">
        <v>15467.004999999999</v>
      </c>
      <c r="F519" s="33">
        <v>12122.208000000001</v>
      </c>
      <c r="G519" s="33">
        <v>20412.298999999999</v>
      </c>
      <c r="H519" s="33">
        <v>10321.376</v>
      </c>
      <c r="I519" s="33">
        <v>9945.8289999999997</v>
      </c>
      <c r="J519" s="33">
        <v>4472.0929999999998</v>
      </c>
      <c r="K519" s="551">
        <v>7584.9070000000002</v>
      </c>
      <c r="L519" s="94">
        <v>2435.6689999999999</v>
      </c>
      <c r="M519" s="33">
        <v>8757.8029999999999</v>
      </c>
      <c r="N519" s="33">
        <v>7671.973</v>
      </c>
      <c r="O519" s="33">
        <v>1720.0619999999999</v>
      </c>
      <c r="P519" s="551">
        <v>2193.011</v>
      </c>
      <c r="Q519" s="33">
        <v>136528.565</v>
      </c>
      <c r="R519" s="35">
        <v>103104.235</v>
      </c>
      <c r="S519" s="212">
        <v>75.5</v>
      </c>
      <c r="T519" s="546" t="s">
        <v>755</v>
      </c>
      <c r="U519" s="334"/>
      <c r="V519" s="554" t="s">
        <v>2077</v>
      </c>
      <c r="W519" s="556" t="s">
        <v>2075</v>
      </c>
    </row>
    <row r="520" spans="1:23" x14ac:dyDescent="0.25">
      <c r="A520" s="569"/>
      <c r="B520" s="576"/>
      <c r="C520" s="584"/>
      <c r="D520" s="529" t="s">
        <v>756</v>
      </c>
      <c r="E520" s="94">
        <v>6172.2659999999996</v>
      </c>
      <c r="F520" s="33">
        <v>5776.9309999999996</v>
      </c>
      <c r="G520" s="33">
        <v>3861.8319999999999</v>
      </c>
      <c r="H520" s="33">
        <v>6550.826</v>
      </c>
      <c r="I520" s="33">
        <v>4091.72</v>
      </c>
      <c r="J520" s="33">
        <v>2113.723</v>
      </c>
      <c r="K520" s="551">
        <v>2885.1550000000002</v>
      </c>
      <c r="L520" s="94">
        <v>1488.306</v>
      </c>
      <c r="M520" s="33">
        <v>1784.329</v>
      </c>
      <c r="N520" s="33">
        <v>4038.6480000000001</v>
      </c>
      <c r="O520" s="33">
        <v>2211.6880000000001</v>
      </c>
      <c r="P520" s="551">
        <v>1952.2380000000001</v>
      </c>
      <c r="Q520" s="33">
        <v>78112.525999999998</v>
      </c>
      <c r="R520" s="35">
        <v>42927.661999999997</v>
      </c>
      <c r="S520" s="212">
        <v>55</v>
      </c>
      <c r="T520" s="546" t="s">
        <v>757</v>
      </c>
      <c r="U520" s="334"/>
      <c r="W520" s="556"/>
    </row>
    <row r="521" spans="1:23" x14ac:dyDescent="0.25">
      <c r="A521" s="569"/>
      <c r="B521" s="576"/>
      <c r="C521" s="584"/>
      <c r="D521" s="529"/>
      <c r="E521" s="94"/>
      <c r="F521" s="33"/>
      <c r="G521" s="33"/>
      <c r="H521" s="33"/>
      <c r="I521" s="33"/>
      <c r="J521" s="33"/>
      <c r="K521" s="551"/>
      <c r="L521" s="94"/>
      <c r="M521" s="33"/>
      <c r="N521" s="33"/>
      <c r="O521" s="33"/>
      <c r="P521" s="551"/>
      <c r="Q521" s="33"/>
      <c r="R521" s="35"/>
      <c r="S521" s="212"/>
      <c r="T521" s="546"/>
      <c r="U521" s="334"/>
      <c r="V521" s="554"/>
      <c r="W521" s="556"/>
    </row>
    <row r="522" spans="1:23" x14ac:dyDescent="0.25">
      <c r="A522" s="569" t="s">
        <v>2078</v>
      </c>
      <c r="B522" s="576"/>
      <c r="C522" s="584" t="s">
        <v>2079</v>
      </c>
      <c r="D522" s="529" t="s">
        <v>754</v>
      </c>
      <c r="E522" s="94" t="s">
        <v>233</v>
      </c>
      <c r="F522" s="33" t="s">
        <v>233</v>
      </c>
      <c r="G522" s="33" t="s">
        <v>233</v>
      </c>
      <c r="H522" s="33" t="s">
        <v>233</v>
      </c>
      <c r="I522" s="33" t="s">
        <v>233</v>
      </c>
      <c r="J522" s="33" t="s">
        <v>233</v>
      </c>
      <c r="K522" s="551" t="s">
        <v>233</v>
      </c>
      <c r="L522" s="94" t="s">
        <v>233</v>
      </c>
      <c r="M522" s="33" t="s">
        <v>233</v>
      </c>
      <c r="N522" s="33">
        <v>0.66900000000000004</v>
      </c>
      <c r="O522" s="33" t="s">
        <v>233</v>
      </c>
      <c r="P522" s="551" t="s">
        <v>233</v>
      </c>
      <c r="Q522" s="33">
        <v>0.16800000000000001</v>
      </c>
      <c r="R522" s="35">
        <v>0.66900000000000004</v>
      </c>
      <c r="S522" s="212">
        <v>398.2</v>
      </c>
      <c r="T522" s="546" t="s">
        <v>755</v>
      </c>
      <c r="U522" s="334"/>
      <c r="V522" s="554" t="s">
        <v>2080</v>
      </c>
      <c r="W522" s="556" t="s">
        <v>2078</v>
      </c>
    </row>
    <row r="523" spans="1:23" x14ac:dyDescent="0.25">
      <c r="A523" s="569"/>
      <c r="B523" s="576"/>
      <c r="C523" s="584"/>
      <c r="D523" s="529" t="s">
        <v>756</v>
      </c>
      <c r="E523" s="94" t="s">
        <v>233</v>
      </c>
      <c r="F523" s="33" t="s">
        <v>233</v>
      </c>
      <c r="G523" s="33" t="s">
        <v>233</v>
      </c>
      <c r="H523" s="33" t="s">
        <v>233</v>
      </c>
      <c r="I523" s="33" t="s">
        <v>233</v>
      </c>
      <c r="J523" s="33" t="s">
        <v>233</v>
      </c>
      <c r="K523" s="551" t="s">
        <v>233</v>
      </c>
      <c r="L523" s="94" t="s">
        <v>233</v>
      </c>
      <c r="M523" s="33" t="s">
        <v>233</v>
      </c>
      <c r="N523" s="33" t="s">
        <v>233</v>
      </c>
      <c r="O523" s="33" t="s">
        <v>233</v>
      </c>
      <c r="P523" s="551" t="s">
        <v>233</v>
      </c>
      <c r="Q523" s="33">
        <v>1E-3</v>
      </c>
      <c r="R523" s="35" t="s">
        <v>233</v>
      </c>
      <c r="S523" s="212">
        <v>0</v>
      </c>
      <c r="T523" s="546" t="s">
        <v>757</v>
      </c>
      <c r="U523" s="334"/>
      <c r="W523" s="556"/>
    </row>
    <row r="524" spans="1:23" x14ac:dyDescent="0.25">
      <c r="A524" s="569"/>
      <c r="B524" s="576"/>
      <c r="C524" s="584"/>
      <c r="D524" s="529"/>
      <c r="E524" s="94"/>
      <c r="F524" s="33"/>
      <c r="G524" s="33"/>
      <c r="H524" s="33"/>
      <c r="I524" s="33"/>
      <c r="J524" s="33"/>
      <c r="K524" s="551"/>
      <c r="L524" s="94"/>
      <c r="M524" s="33"/>
      <c r="N524" s="33"/>
      <c r="O524" s="33"/>
      <c r="P524" s="551"/>
      <c r="Q524" s="33"/>
      <c r="R524" s="35"/>
      <c r="S524" s="212"/>
      <c r="T524" s="546"/>
      <c r="U524" s="334"/>
      <c r="V524" s="554"/>
      <c r="W524" s="556"/>
    </row>
    <row r="525" spans="1:23" x14ac:dyDescent="0.25">
      <c r="A525" s="569" t="s">
        <v>2081</v>
      </c>
      <c r="B525" s="576"/>
      <c r="C525" s="584" t="s">
        <v>2082</v>
      </c>
      <c r="D525" s="568" t="s">
        <v>754</v>
      </c>
      <c r="E525" s="94">
        <v>702.495</v>
      </c>
      <c r="F525" s="33">
        <v>2371.6529999999998</v>
      </c>
      <c r="G525" s="33">
        <v>1036.5609999999999</v>
      </c>
      <c r="H525" s="33">
        <v>1351.383</v>
      </c>
      <c r="I525" s="33">
        <v>1449.412</v>
      </c>
      <c r="J525" s="33">
        <v>470.21100000000001</v>
      </c>
      <c r="K525" s="551">
        <v>1697.9949999999999</v>
      </c>
      <c r="L525" s="94">
        <v>629.86300000000006</v>
      </c>
      <c r="M525" s="33">
        <v>1605.6679999999999</v>
      </c>
      <c r="N525" s="33">
        <v>950.07299999999998</v>
      </c>
      <c r="O525" s="33">
        <v>1173.7860000000001</v>
      </c>
      <c r="P525" s="551">
        <v>969.04</v>
      </c>
      <c r="Q525" s="33">
        <v>16544.423999999999</v>
      </c>
      <c r="R525" s="35">
        <v>14408.14</v>
      </c>
      <c r="S525" s="212">
        <v>87.1</v>
      </c>
      <c r="T525" s="546" t="s">
        <v>755</v>
      </c>
      <c r="U525" s="334"/>
      <c r="V525" s="554" t="s">
        <v>2083</v>
      </c>
      <c r="W525" s="556" t="s">
        <v>2081</v>
      </c>
    </row>
    <row r="526" spans="1:23" x14ac:dyDescent="0.25">
      <c r="A526" s="569"/>
      <c r="B526" s="576"/>
      <c r="C526" s="584"/>
      <c r="D526" s="568" t="s">
        <v>756</v>
      </c>
      <c r="E526" s="94">
        <v>79.361000000000004</v>
      </c>
      <c r="F526" s="33">
        <v>429.53399999999999</v>
      </c>
      <c r="G526" s="33">
        <v>172.346</v>
      </c>
      <c r="H526" s="33">
        <v>228.297</v>
      </c>
      <c r="I526" s="33">
        <v>149.57599999999999</v>
      </c>
      <c r="J526" s="33">
        <v>227.72800000000001</v>
      </c>
      <c r="K526" s="551">
        <v>227.52699999999999</v>
      </c>
      <c r="L526" s="94">
        <v>199.286</v>
      </c>
      <c r="M526" s="33">
        <v>184.50200000000001</v>
      </c>
      <c r="N526" s="33">
        <v>69.944000000000003</v>
      </c>
      <c r="O526" s="33">
        <v>189.78800000000001</v>
      </c>
      <c r="P526" s="551">
        <v>82.647000000000006</v>
      </c>
      <c r="Q526" s="33">
        <v>1600.7080000000001</v>
      </c>
      <c r="R526" s="35">
        <v>2240.5360000000001</v>
      </c>
      <c r="S526" s="212">
        <v>140</v>
      </c>
      <c r="T526" s="546" t="s">
        <v>757</v>
      </c>
      <c r="U526" s="334"/>
      <c r="W526" s="556"/>
    </row>
    <row r="527" spans="1:23" x14ac:dyDescent="0.25">
      <c r="A527" s="569"/>
      <c r="B527" s="576"/>
      <c r="C527" s="584"/>
      <c r="D527" s="568"/>
      <c r="E527" s="94"/>
      <c r="F527" s="33"/>
      <c r="G527" s="33"/>
      <c r="H527" s="33"/>
      <c r="I527" s="33"/>
      <c r="J527" s="33"/>
      <c r="K527" s="551"/>
      <c r="L527" s="94"/>
      <c r="M527" s="33"/>
      <c r="N527" s="33"/>
      <c r="O527" s="33"/>
      <c r="P527" s="551"/>
      <c r="Q527" s="33"/>
      <c r="R527" s="35"/>
      <c r="S527" s="212"/>
      <c r="T527" s="546"/>
      <c r="U527" s="334"/>
      <c r="V527" s="554"/>
      <c r="W527" s="556"/>
    </row>
    <row r="528" spans="1:23" x14ac:dyDescent="0.25">
      <c r="A528" s="569" t="s">
        <v>2084</v>
      </c>
      <c r="B528" s="576"/>
      <c r="C528" s="584" t="s">
        <v>2085</v>
      </c>
      <c r="D528" s="529" t="s">
        <v>754</v>
      </c>
      <c r="E528" s="94">
        <v>137.59200000000001</v>
      </c>
      <c r="F528" s="33">
        <v>96.230999999999995</v>
      </c>
      <c r="G528" s="33">
        <v>120.521</v>
      </c>
      <c r="H528" s="33">
        <v>208.70500000000001</v>
      </c>
      <c r="I528" s="33">
        <v>158.85900000000001</v>
      </c>
      <c r="J528" s="33">
        <v>173.964</v>
      </c>
      <c r="K528" s="551">
        <v>184.56700000000001</v>
      </c>
      <c r="L528" s="94">
        <v>114.746</v>
      </c>
      <c r="M528" s="33">
        <v>160.44399999999999</v>
      </c>
      <c r="N528" s="33">
        <v>176.82</v>
      </c>
      <c r="O528" s="33">
        <v>182.42599999999999</v>
      </c>
      <c r="P528" s="551">
        <v>102.983</v>
      </c>
      <c r="Q528" s="33">
        <v>1647.8489999999999</v>
      </c>
      <c r="R528" s="35">
        <v>1817.8579999999999</v>
      </c>
      <c r="S528" s="212">
        <v>110.3</v>
      </c>
      <c r="T528" s="546" t="s">
        <v>755</v>
      </c>
      <c r="U528" s="334"/>
      <c r="V528" s="554" t="s">
        <v>2086</v>
      </c>
      <c r="W528" s="556" t="s">
        <v>2084</v>
      </c>
    </row>
    <row r="529" spans="1:23" x14ac:dyDescent="0.25">
      <c r="A529" s="569"/>
      <c r="B529" s="576"/>
      <c r="C529" s="584"/>
      <c r="D529" s="529" t="s">
        <v>756</v>
      </c>
      <c r="E529" s="94">
        <v>289.851</v>
      </c>
      <c r="F529" s="33">
        <v>24.696999999999999</v>
      </c>
      <c r="G529" s="33">
        <v>1.147</v>
      </c>
      <c r="H529" s="33">
        <v>5.71</v>
      </c>
      <c r="I529" s="33">
        <v>0.14199999999999999</v>
      </c>
      <c r="J529" s="33">
        <v>6.2220000000000004</v>
      </c>
      <c r="K529" s="551">
        <v>23.457999999999998</v>
      </c>
      <c r="L529" s="94">
        <v>17.545999999999999</v>
      </c>
      <c r="M529" s="33">
        <v>21.713000000000001</v>
      </c>
      <c r="N529" s="33">
        <v>12.943</v>
      </c>
      <c r="O529" s="33">
        <v>13.493</v>
      </c>
      <c r="P529" s="551">
        <v>16.126999999999999</v>
      </c>
      <c r="Q529" s="33">
        <v>128.81800000000001</v>
      </c>
      <c r="R529" s="35">
        <v>433.04899999999998</v>
      </c>
      <c r="S529" s="212">
        <v>336.2</v>
      </c>
      <c r="T529" s="546" t="s">
        <v>757</v>
      </c>
      <c r="U529" s="334"/>
      <c r="W529" s="556"/>
    </row>
    <row r="530" spans="1:23" x14ac:dyDescent="0.25">
      <c r="A530" s="569"/>
      <c r="B530" s="576"/>
      <c r="C530" s="584"/>
      <c r="D530" s="529"/>
      <c r="E530" s="94"/>
      <c r="F530" s="33"/>
      <c r="G530" s="33"/>
      <c r="H530" s="33"/>
      <c r="I530" s="33"/>
      <c r="J530" s="33"/>
      <c r="K530" s="551"/>
      <c r="L530" s="94"/>
      <c r="M530" s="33"/>
      <c r="N530" s="33"/>
      <c r="O530" s="33"/>
      <c r="P530" s="551"/>
      <c r="Q530" s="33"/>
      <c r="R530" s="35"/>
      <c r="S530" s="212"/>
      <c r="T530" s="546"/>
      <c r="U530" s="334"/>
      <c r="V530" s="554"/>
      <c r="W530" s="556"/>
    </row>
    <row r="531" spans="1:23" x14ac:dyDescent="0.25">
      <c r="A531" s="569" t="s">
        <v>2087</v>
      </c>
      <c r="B531" s="576"/>
      <c r="C531" s="584" t="s">
        <v>2088</v>
      </c>
      <c r="D531" s="568" t="s">
        <v>754</v>
      </c>
      <c r="E531" s="94">
        <v>7025.1580000000004</v>
      </c>
      <c r="F531" s="33">
        <v>6684.5929999999998</v>
      </c>
      <c r="G531" s="33">
        <v>9177.8040000000001</v>
      </c>
      <c r="H531" s="33">
        <v>8709.1020000000008</v>
      </c>
      <c r="I531" s="33">
        <v>10734.716</v>
      </c>
      <c r="J531" s="33">
        <v>10113.282999999999</v>
      </c>
      <c r="K531" s="551">
        <v>11686.834000000001</v>
      </c>
      <c r="L531" s="94">
        <v>10041.18</v>
      </c>
      <c r="M531" s="33">
        <v>11601.273999999999</v>
      </c>
      <c r="N531" s="33">
        <v>15434.003000000001</v>
      </c>
      <c r="O531" s="33">
        <v>13144.482</v>
      </c>
      <c r="P531" s="551">
        <v>9109.17</v>
      </c>
      <c r="Q531" s="33">
        <v>140004.20699999999</v>
      </c>
      <c r="R531" s="35">
        <v>123461.599</v>
      </c>
      <c r="S531" s="212">
        <v>88.2</v>
      </c>
      <c r="T531" s="546" t="s">
        <v>755</v>
      </c>
      <c r="U531" s="334"/>
      <c r="V531" s="554" t="s">
        <v>2089</v>
      </c>
      <c r="W531" s="556" t="s">
        <v>2087</v>
      </c>
    </row>
    <row r="532" spans="1:23" x14ac:dyDescent="0.25">
      <c r="A532" s="569"/>
      <c r="B532" s="576"/>
      <c r="C532" s="584" t="s">
        <v>2090</v>
      </c>
      <c r="D532" s="568" t="s">
        <v>756</v>
      </c>
      <c r="E532" s="94">
        <v>18522.863000000001</v>
      </c>
      <c r="F532" s="33">
        <v>23199.579000000002</v>
      </c>
      <c r="G532" s="33">
        <v>22822.841</v>
      </c>
      <c r="H532" s="33">
        <v>25270.366000000002</v>
      </c>
      <c r="I532" s="33">
        <v>24248.554</v>
      </c>
      <c r="J532" s="33">
        <v>27726.992999999999</v>
      </c>
      <c r="K532" s="551">
        <v>30310.75</v>
      </c>
      <c r="L532" s="94">
        <v>23498.734</v>
      </c>
      <c r="M532" s="33">
        <v>30255.883999999998</v>
      </c>
      <c r="N532" s="33">
        <v>26512.392</v>
      </c>
      <c r="O532" s="33">
        <v>24557.621999999999</v>
      </c>
      <c r="P532" s="551">
        <v>17196.79</v>
      </c>
      <c r="Q532" s="33">
        <v>299000.09399999998</v>
      </c>
      <c r="R532" s="35">
        <v>294123.36800000002</v>
      </c>
      <c r="S532" s="212">
        <v>98.4</v>
      </c>
      <c r="T532" s="546" t="s">
        <v>757</v>
      </c>
      <c r="U532" s="334"/>
      <c r="V532" s="554" t="s">
        <v>2091</v>
      </c>
      <c r="W532" s="556"/>
    </row>
    <row r="533" spans="1:23" x14ac:dyDescent="0.25">
      <c r="A533" s="569"/>
      <c r="B533" s="576"/>
      <c r="C533" s="584"/>
      <c r="D533" s="568"/>
      <c r="E533" s="94"/>
      <c r="F533" s="33"/>
      <c r="G533" s="33"/>
      <c r="H533" s="33"/>
      <c r="I533" s="33"/>
      <c r="J533" s="33"/>
      <c r="K533" s="551"/>
      <c r="L533" s="94"/>
      <c r="M533" s="33"/>
      <c r="N533" s="33"/>
      <c r="O533" s="33"/>
      <c r="P533" s="551"/>
      <c r="Q533" s="33"/>
      <c r="R533" s="35"/>
      <c r="S533" s="212"/>
      <c r="T533" s="546"/>
      <c r="U533" s="334"/>
      <c r="V533" s="554"/>
      <c r="W533" s="556"/>
    </row>
    <row r="534" spans="1:23" x14ac:dyDescent="0.25">
      <c r="A534" s="569" t="s">
        <v>2092</v>
      </c>
      <c r="B534" s="576"/>
      <c r="C534" s="584" t="s">
        <v>2093</v>
      </c>
      <c r="D534" s="529" t="s">
        <v>754</v>
      </c>
      <c r="E534" s="94">
        <v>1580.3679999999999</v>
      </c>
      <c r="F534" s="33">
        <v>1156.7170000000001</v>
      </c>
      <c r="G534" s="33">
        <v>954.25599999999997</v>
      </c>
      <c r="H534" s="33">
        <v>1388.463</v>
      </c>
      <c r="I534" s="33">
        <v>1010.657</v>
      </c>
      <c r="J534" s="33">
        <v>1378.625</v>
      </c>
      <c r="K534" s="551">
        <v>1658.4739999999999</v>
      </c>
      <c r="L534" s="94">
        <v>1225.701</v>
      </c>
      <c r="M534" s="33">
        <v>1340.0709999999999</v>
      </c>
      <c r="N534" s="33">
        <v>1548.0619999999999</v>
      </c>
      <c r="O534" s="33">
        <v>1201.617</v>
      </c>
      <c r="P534" s="551">
        <v>1134.903</v>
      </c>
      <c r="Q534" s="33">
        <v>20489.538</v>
      </c>
      <c r="R534" s="35">
        <v>15577.914000000001</v>
      </c>
      <c r="S534" s="212">
        <v>76</v>
      </c>
      <c r="T534" s="546" t="s">
        <v>755</v>
      </c>
      <c r="U534" s="334"/>
      <c r="V534" s="554" t="s">
        <v>2094</v>
      </c>
      <c r="W534" s="556" t="s">
        <v>2092</v>
      </c>
    </row>
    <row r="535" spans="1:23" x14ac:dyDescent="0.25">
      <c r="A535" s="569"/>
      <c r="B535" s="576"/>
      <c r="C535" s="584"/>
      <c r="D535" s="529" t="s">
        <v>756</v>
      </c>
      <c r="E535" s="94">
        <v>1298.1369999999999</v>
      </c>
      <c r="F535" s="33">
        <v>1754.742</v>
      </c>
      <c r="G535" s="33">
        <v>2145.33</v>
      </c>
      <c r="H535" s="33">
        <v>2136.2269999999999</v>
      </c>
      <c r="I535" s="33">
        <v>2400.7869999999998</v>
      </c>
      <c r="J535" s="33">
        <v>2792.68</v>
      </c>
      <c r="K535" s="551">
        <v>3692.1860000000001</v>
      </c>
      <c r="L535" s="94">
        <v>2824.7640000000001</v>
      </c>
      <c r="M535" s="33">
        <v>3595.3510000000001</v>
      </c>
      <c r="N535" s="33">
        <v>3820.3069999999998</v>
      </c>
      <c r="O535" s="33">
        <v>3058.54</v>
      </c>
      <c r="P535" s="551">
        <v>2138.9870000000001</v>
      </c>
      <c r="Q535" s="33">
        <v>30922.333999999999</v>
      </c>
      <c r="R535" s="35">
        <v>31658.038</v>
      </c>
      <c r="S535" s="212">
        <v>102.4</v>
      </c>
      <c r="T535" s="546" t="s">
        <v>757</v>
      </c>
      <c r="U535" s="334"/>
      <c r="W535" s="556"/>
    </row>
    <row r="536" spans="1:23" x14ac:dyDescent="0.25">
      <c r="A536" s="569"/>
      <c r="B536" s="576"/>
      <c r="C536" s="584"/>
      <c r="D536" s="529"/>
      <c r="E536" s="94"/>
      <c r="F536" s="33"/>
      <c r="G536" s="33"/>
      <c r="H536" s="33"/>
      <c r="I536" s="33"/>
      <c r="J536" s="33"/>
      <c r="K536" s="551"/>
      <c r="L536" s="94"/>
      <c r="M536" s="33"/>
      <c r="N536" s="33"/>
      <c r="O536" s="33"/>
      <c r="P536" s="551"/>
      <c r="Q536" s="33"/>
      <c r="R536" s="35"/>
      <c r="S536" s="212"/>
      <c r="T536" s="546"/>
      <c r="U536" s="334"/>
      <c r="V536" s="554"/>
      <c r="W536" s="556"/>
    </row>
    <row r="537" spans="1:23" x14ac:dyDescent="0.25">
      <c r="A537" s="569" t="s">
        <v>2095</v>
      </c>
      <c r="B537" s="576"/>
      <c r="C537" s="584" t="s">
        <v>2096</v>
      </c>
      <c r="D537" s="529" t="s">
        <v>754</v>
      </c>
      <c r="E537" s="94">
        <v>5947.4089999999997</v>
      </c>
      <c r="F537" s="33">
        <v>6131.9560000000001</v>
      </c>
      <c r="G537" s="33">
        <v>5477.4589999999998</v>
      </c>
      <c r="H537" s="33">
        <v>6165.2629999999999</v>
      </c>
      <c r="I537" s="33">
        <v>7023.2960000000003</v>
      </c>
      <c r="J537" s="33">
        <v>8129.4319999999998</v>
      </c>
      <c r="K537" s="551">
        <v>10835.121999999999</v>
      </c>
      <c r="L537" s="94">
        <v>10022.972</v>
      </c>
      <c r="M537" s="33">
        <v>14620.58</v>
      </c>
      <c r="N537" s="33">
        <v>13661.441000000001</v>
      </c>
      <c r="O537" s="33">
        <v>10972.574000000001</v>
      </c>
      <c r="P537" s="551">
        <v>6881.8329999999996</v>
      </c>
      <c r="Q537" s="33">
        <v>99837.006999999998</v>
      </c>
      <c r="R537" s="35">
        <v>105869.337</v>
      </c>
      <c r="S537" s="212">
        <v>106</v>
      </c>
      <c r="T537" s="546" t="s">
        <v>755</v>
      </c>
      <c r="U537" s="334"/>
      <c r="V537" s="554" t="s">
        <v>2097</v>
      </c>
      <c r="W537" s="556" t="s">
        <v>2095</v>
      </c>
    </row>
    <row r="538" spans="1:23" s="9" customFormat="1" x14ac:dyDescent="0.25">
      <c r="A538" s="569"/>
      <c r="B538" s="576"/>
      <c r="C538" s="584" t="s">
        <v>2098</v>
      </c>
      <c r="D538" s="529" t="s">
        <v>756</v>
      </c>
      <c r="E538" s="94">
        <v>39388.199999999997</v>
      </c>
      <c r="F538" s="33">
        <v>35037.052000000003</v>
      </c>
      <c r="G538" s="33">
        <v>34789.186999999998</v>
      </c>
      <c r="H538" s="33">
        <v>35845.430999999997</v>
      </c>
      <c r="I538" s="33">
        <v>36651.696000000004</v>
      </c>
      <c r="J538" s="33">
        <v>37114.982000000004</v>
      </c>
      <c r="K538" s="551">
        <v>42940.877999999997</v>
      </c>
      <c r="L538" s="94">
        <v>49594.313999999998</v>
      </c>
      <c r="M538" s="33">
        <v>64633.048000000003</v>
      </c>
      <c r="N538" s="33">
        <v>63691.142</v>
      </c>
      <c r="O538" s="33">
        <v>52517.142999999996</v>
      </c>
      <c r="P538" s="551">
        <v>28994.52</v>
      </c>
      <c r="Q538" s="33">
        <v>487054.46100000001</v>
      </c>
      <c r="R538" s="35">
        <v>521197.59299999999</v>
      </c>
      <c r="S538" s="212">
        <v>107</v>
      </c>
      <c r="T538" s="546" t="s">
        <v>757</v>
      </c>
      <c r="U538" s="334"/>
      <c r="V538" s="554" t="s">
        <v>2099</v>
      </c>
      <c r="W538" s="556"/>
    </row>
    <row r="539" spans="1:23" x14ac:dyDescent="0.25">
      <c r="A539" s="552"/>
      <c r="B539" s="562"/>
      <c r="C539" s="295"/>
      <c r="D539" s="568"/>
      <c r="E539" s="467"/>
      <c r="F539" s="470"/>
      <c r="G539" s="470"/>
      <c r="H539" s="470"/>
      <c r="I539" s="470"/>
      <c r="J539" s="470"/>
      <c r="K539" s="678"/>
      <c r="L539" s="467"/>
      <c r="M539" s="470"/>
      <c r="N539" s="470"/>
      <c r="O539" s="470"/>
      <c r="P539" s="678"/>
      <c r="Q539" s="470"/>
      <c r="R539" s="468"/>
      <c r="S539" s="334"/>
      <c r="T539" s="546"/>
      <c r="U539" s="334"/>
      <c r="V539" s="554"/>
      <c r="W539" s="556"/>
    </row>
    <row r="540" spans="1:23" x14ac:dyDescent="0.25">
      <c r="A540" s="552" t="s">
        <v>2100</v>
      </c>
      <c r="B540" s="562"/>
      <c r="C540" s="295" t="s">
        <v>2101</v>
      </c>
      <c r="D540" s="568" t="s">
        <v>754</v>
      </c>
      <c r="E540" s="94">
        <v>369.40300000000002</v>
      </c>
      <c r="F540" s="33">
        <v>704.31200000000001</v>
      </c>
      <c r="G540" s="33">
        <v>300.89100000000002</v>
      </c>
      <c r="H540" s="33">
        <v>510.11500000000001</v>
      </c>
      <c r="I540" s="33">
        <v>566.94899999999996</v>
      </c>
      <c r="J540" s="33">
        <v>688.43600000000004</v>
      </c>
      <c r="K540" s="551">
        <v>1005.599</v>
      </c>
      <c r="L540" s="94">
        <v>1472.104</v>
      </c>
      <c r="M540" s="33">
        <v>462.73500000000001</v>
      </c>
      <c r="N540" s="33">
        <v>982.34400000000005</v>
      </c>
      <c r="O540" s="33">
        <v>521.80700000000002</v>
      </c>
      <c r="P540" s="551">
        <v>1138.0920000000001</v>
      </c>
      <c r="Q540" s="33">
        <v>7925.3779999999997</v>
      </c>
      <c r="R540" s="35">
        <v>8722.7870000000003</v>
      </c>
      <c r="S540" s="66">
        <v>110.1</v>
      </c>
      <c r="T540" s="546" t="s">
        <v>755</v>
      </c>
      <c r="U540" s="334"/>
      <c r="V540" s="554" t="s">
        <v>2102</v>
      </c>
      <c r="W540" s="556" t="s">
        <v>2100</v>
      </c>
    </row>
    <row r="541" spans="1:23" x14ac:dyDescent="0.25">
      <c r="A541" s="552"/>
      <c r="B541" s="562"/>
      <c r="C541" s="295" t="s">
        <v>2103</v>
      </c>
      <c r="D541" s="568" t="s">
        <v>756</v>
      </c>
      <c r="E541" s="94">
        <v>2425.3180000000002</v>
      </c>
      <c r="F541" s="33">
        <v>1860.1389999999999</v>
      </c>
      <c r="G541" s="33">
        <v>1601.1759999999999</v>
      </c>
      <c r="H541" s="33">
        <v>2888.3539999999998</v>
      </c>
      <c r="I541" s="33">
        <v>3297.712</v>
      </c>
      <c r="J541" s="33">
        <v>1902.211</v>
      </c>
      <c r="K541" s="551">
        <v>2127.0700000000002</v>
      </c>
      <c r="L541" s="94">
        <v>2540.819</v>
      </c>
      <c r="M541" s="33">
        <v>1854.146</v>
      </c>
      <c r="N541" s="33">
        <v>2218.5700000000002</v>
      </c>
      <c r="O541" s="33">
        <v>3559.759</v>
      </c>
      <c r="P541" s="551">
        <v>2040.9559999999999</v>
      </c>
      <c r="Q541" s="33">
        <v>24376.025000000001</v>
      </c>
      <c r="R541" s="35">
        <v>28316.23</v>
      </c>
      <c r="S541" s="66">
        <v>116.2</v>
      </c>
      <c r="T541" s="546" t="s">
        <v>757</v>
      </c>
      <c r="U541" s="334"/>
      <c r="V541" s="554" t="s">
        <v>2104</v>
      </c>
      <c r="W541" s="556"/>
    </row>
    <row r="542" spans="1:23" x14ac:dyDescent="0.25">
      <c r="A542" s="552"/>
      <c r="B542" s="562"/>
      <c r="C542" s="295"/>
      <c r="D542" s="568"/>
      <c r="E542" s="94"/>
      <c r="F542" s="33"/>
      <c r="G542" s="33"/>
      <c r="H542" s="33"/>
      <c r="I542" s="33"/>
      <c r="J542" s="33"/>
      <c r="K542" s="551"/>
      <c r="L542" s="94"/>
      <c r="M542" s="33"/>
      <c r="N542" s="33"/>
      <c r="O542" s="33"/>
      <c r="P542" s="551"/>
      <c r="Q542" s="33"/>
      <c r="R542" s="35"/>
      <c r="S542" s="66"/>
      <c r="T542" s="546"/>
      <c r="U542" s="334"/>
      <c r="V542" s="554"/>
      <c r="W542" s="556"/>
    </row>
    <row r="543" spans="1:23" x14ac:dyDescent="0.25">
      <c r="A543" s="552" t="s">
        <v>2105</v>
      </c>
      <c r="B543" s="562"/>
      <c r="C543" s="295" t="s">
        <v>2106</v>
      </c>
      <c r="D543" s="568" t="s">
        <v>754</v>
      </c>
      <c r="E543" s="94">
        <v>688.73199999999997</v>
      </c>
      <c r="F543" s="33">
        <v>370.80399999999997</v>
      </c>
      <c r="G543" s="33">
        <v>410.851</v>
      </c>
      <c r="H543" s="33">
        <v>701.65499999999997</v>
      </c>
      <c r="I543" s="33">
        <v>974.71799999999996</v>
      </c>
      <c r="J543" s="33">
        <v>866.79200000000003</v>
      </c>
      <c r="K543" s="551">
        <v>2269.9079999999999</v>
      </c>
      <c r="L543" s="94">
        <v>1086.173</v>
      </c>
      <c r="M543" s="33">
        <v>1442.9839999999999</v>
      </c>
      <c r="N543" s="33">
        <v>780.18600000000004</v>
      </c>
      <c r="O543" s="33">
        <v>2417.7930000000001</v>
      </c>
      <c r="P543" s="551">
        <v>1121.1030000000001</v>
      </c>
      <c r="Q543" s="33">
        <v>25137.491999999998</v>
      </c>
      <c r="R543" s="35">
        <v>13131.699000000001</v>
      </c>
      <c r="S543" s="66">
        <v>52.2</v>
      </c>
      <c r="T543" s="546" t="s">
        <v>755</v>
      </c>
      <c r="U543" s="334"/>
      <c r="V543" s="554" t="s">
        <v>2107</v>
      </c>
      <c r="W543" s="556" t="s">
        <v>2105</v>
      </c>
    </row>
    <row r="544" spans="1:23" x14ac:dyDescent="0.25">
      <c r="A544" s="552"/>
      <c r="B544" s="562"/>
      <c r="C544" s="295" t="s">
        <v>2108</v>
      </c>
      <c r="D544" s="568" t="s">
        <v>756</v>
      </c>
      <c r="E544" s="94">
        <v>5773.2259999999997</v>
      </c>
      <c r="F544" s="33">
        <v>2841.0830000000001</v>
      </c>
      <c r="G544" s="33">
        <v>3720.7550000000001</v>
      </c>
      <c r="H544" s="33">
        <v>1978.8710000000001</v>
      </c>
      <c r="I544" s="33">
        <v>10452.097</v>
      </c>
      <c r="J544" s="33">
        <v>6806.5169999999998</v>
      </c>
      <c r="K544" s="551">
        <v>7797.777</v>
      </c>
      <c r="L544" s="94">
        <v>6358.884</v>
      </c>
      <c r="M544" s="33">
        <v>1442.232</v>
      </c>
      <c r="N544" s="33">
        <v>4500.6229999999996</v>
      </c>
      <c r="O544" s="33">
        <v>5361.2690000000002</v>
      </c>
      <c r="P544" s="551">
        <v>4742.8959999999997</v>
      </c>
      <c r="Q544" s="33">
        <v>42166.631999999998</v>
      </c>
      <c r="R544" s="35">
        <v>61776.23</v>
      </c>
      <c r="S544" s="66">
        <v>146.5</v>
      </c>
      <c r="T544" s="546" t="s">
        <v>757</v>
      </c>
      <c r="U544" s="334"/>
      <c r="V544" s="554" t="s">
        <v>2109</v>
      </c>
      <c r="W544" s="556"/>
    </row>
    <row r="545" spans="1:23" x14ac:dyDescent="0.25">
      <c r="A545" s="552"/>
      <c r="B545" s="562"/>
      <c r="C545" s="295"/>
      <c r="D545" s="568"/>
      <c r="E545" s="94"/>
      <c r="F545" s="33"/>
      <c r="G545" s="33"/>
      <c r="H545" s="33"/>
      <c r="I545" s="33"/>
      <c r="J545" s="33"/>
      <c r="K545" s="551"/>
      <c r="L545" s="94"/>
      <c r="M545" s="33"/>
      <c r="N545" s="33"/>
      <c r="O545" s="33"/>
      <c r="P545" s="551"/>
      <c r="Q545" s="33"/>
      <c r="R545" s="35"/>
      <c r="S545" s="66"/>
      <c r="T545" s="546"/>
      <c r="U545" s="334"/>
      <c r="V545" s="554"/>
      <c r="W545" s="556"/>
    </row>
    <row r="546" spans="1:23" x14ac:dyDescent="0.25">
      <c r="A546" s="552" t="s">
        <v>2110</v>
      </c>
      <c r="B546" s="562"/>
      <c r="C546" s="295" t="s">
        <v>2111</v>
      </c>
      <c r="D546" s="568" t="s">
        <v>754</v>
      </c>
      <c r="E546" s="94">
        <v>474.173</v>
      </c>
      <c r="F546" s="33">
        <v>802.35199999999998</v>
      </c>
      <c r="G546" s="33">
        <v>1984.9480000000001</v>
      </c>
      <c r="H546" s="33">
        <v>731.25300000000004</v>
      </c>
      <c r="I546" s="33">
        <v>841.23099999999999</v>
      </c>
      <c r="J546" s="33">
        <v>560.66200000000003</v>
      </c>
      <c r="K546" s="551">
        <v>847.34500000000003</v>
      </c>
      <c r="L546" s="94">
        <v>649.21400000000006</v>
      </c>
      <c r="M546" s="33">
        <v>764.87900000000002</v>
      </c>
      <c r="N546" s="33">
        <v>2874.5210000000002</v>
      </c>
      <c r="O546" s="33">
        <v>5735.85</v>
      </c>
      <c r="P546" s="551">
        <v>9796.9979999999996</v>
      </c>
      <c r="Q546" s="33">
        <v>18997.001</v>
      </c>
      <c r="R546" s="35">
        <v>26063.425999999999</v>
      </c>
      <c r="S546" s="66">
        <v>137.19999999999999</v>
      </c>
      <c r="T546" s="546" t="s">
        <v>755</v>
      </c>
      <c r="U546" s="334"/>
      <c r="V546" s="554" t="s">
        <v>2112</v>
      </c>
      <c r="W546" s="556" t="s">
        <v>2110</v>
      </c>
    </row>
    <row r="547" spans="1:23" x14ac:dyDescent="0.25">
      <c r="A547" s="552"/>
      <c r="B547" s="562"/>
      <c r="C547" s="295"/>
      <c r="D547" s="568" t="s">
        <v>756</v>
      </c>
      <c r="E547" s="94">
        <v>1430.3130000000001</v>
      </c>
      <c r="F547" s="33">
        <v>2471.096</v>
      </c>
      <c r="G547" s="33">
        <v>214.892</v>
      </c>
      <c r="H547" s="33">
        <v>586.00400000000002</v>
      </c>
      <c r="I547" s="33">
        <v>414.37599999999998</v>
      </c>
      <c r="J547" s="33">
        <v>236.654</v>
      </c>
      <c r="K547" s="551">
        <v>414</v>
      </c>
      <c r="L547" s="94">
        <v>246.72200000000001</v>
      </c>
      <c r="M547" s="33">
        <v>223.42599999999999</v>
      </c>
      <c r="N547" s="33">
        <v>725.65800000000002</v>
      </c>
      <c r="O547" s="33">
        <v>642.15899999999999</v>
      </c>
      <c r="P547" s="551">
        <v>7397.1189999999997</v>
      </c>
      <c r="Q547" s="33">
        <v>13003.419</v>
      </c>
      <c r="R547" s="35">
        <v>15002.419</v>
      </c>
      <c r="S547" s="66">
        <v>115.4</v>
      </c>
      <c r="T547" s="546" t="s">
        <v>757</v>
      </c>
      <c r="U547" s="334"/>
      <c r="W547" s="556"/>
    </row>
    <row r="548" spans="1:23" x14ac:dyDescent="0.25">
      <c r="A548" s="552"/>
      <c r="B548" s="562"/>
      <c r="C548" s="295"/>
      <c r="D548" s="568"/>
      <c r="E548" s="94"/>
      <c r="F548" s="33"/>
      <c r="G548" s="33"/>
      <c r="H548" s="33"/>
      <c r="I548" s="33"/>
      <c r="J548" s="33"/>
      <c r="K548" s="551"/>
      <c r="L548" s="94"/>
      <c r="M548" s="33"/>
      <c r="N548" s="33"/>
      <c r="O548" s="33"/>
      <c r="P548" s="551"/>
      <c r="Q548" s="33"/>
      <c r="R548" s="35"/>
      <c r="S548" s="66"/>
      <c r="T548" s="546"/>
      <c r="U548" s="334"/>
      <c r="V548" s="554"/>
      <c r="W548" s="556"/>
    </row>
    <row r="549" spans="1:23" x14ac:dyDescent="0.25">
      <c r="A549" s="552" t="s">
        <v>2113</v>
      </c>
      <c r="B549" s="562"/>
      <c r="C549" s="295" t="s">
        <v>2114</v>
      </c>
      <c r="D549" s="568" t="s">
        <v>754</v>
      </c>
      <c r="E549" s="94">
        <v>2708.3409999999999</v>
      </c>
      <c r="F549" s="33">
        <v>3308.0990000000002</v>
      </c>
      <c r="G549" s="33">
        <v>3750.6480000000001</v>
      </c>
      <c r="H549" s="33">
        <v>4720.3</v>
      </c>
      <c r="I549" s="33">
        <v>3594.8539999999998</v>
      </c>
      <c r="J549" s="33">
        <v>3398.6060000000002</v>
      </c>
      <c r="K549" s="551">
        <v>4438.6660000000002</v>
      </c>
      <c r="L549" s="94">
        <v>4215.4560000000001</v>
      </c>
      <c r="M549" s="33">
        <v>5309.9740000000002</v>
      </c>
      <c r="N549" s="33">
        <v>5285.2489999999998</v>
      </c>
      <c r="O549" s="33">
        <v>5502.3429999999998</v>
      </c>
      <c r="P549" s="551">
        <v>1892.3530000000001</v>
      </c>
      <c r="Q549" s="33">
        <v>40452.894999999997</v>
      </c>
      <c r="R549" s="35">
        <v>48124.889000000003</v>
      </c>
      <c r="S549" s="66">
        <v>119</v>
      </c>
      <c r="T549" s="546" t="s">
        <v>755</v>
      </c>
      <c r="U549" s="334"/>
      <c r="V549" s="554" t="s">
        <v>2115</v>
      </c>
      <c r="W549" s="556" t="s">
        <v>2113</v>
      </c>
    </row>
    <row r="550" spans="1:23" x14ac:dyDescent="0.25">
      <c r="A550" s="552"/>
      <c r="B550" s="562"/>
      <c r="C550" s="295"/>
      <c r="D550" s="568" t="s">
        <v>756</v>
      </c>
      <c r="E550" s="94">
        <v>2689.9380000000001</v>
      </c>
      <c r="F550" s="33">
        <v>2845.049</v>
      </c>
      <c r="G550" s="33">
        <v>2748.8220000000001</v>
      </c>
      <c r="H550" s="33">
        <v>3076.748</v>
      </c>
      <c r="I550" s="33">
        <v>3734.2089999999998</v>
      </c>
      <c r="J550" s="33">
        <v>3464.2629999999999</v>
      </c>
      <c r="K550" s="551">
        <v>3508.0239999999999</v>
      </c>
      <c r="L550" s="94">
        <v>2899.4540000000002</v>
      </c>
      <c r="M550" s="33">
        <v>2862.5219999999999</v>
      </c>
      <c r="N550" s="33">
        <v>2986.623</v>
      </c>
      <c r="O550" s="33">
        <v>2553.0169999999998</v>
      </c>
      <c r="P550" s="551">
        <v>1698.6469999999999</v>
      </c>
      <c r="Q550" s="33">
        <v>30191.276999999998</v>
      </c>
      <c r="R550" s="35">
        <v>35067.315999999999</v>
      </c>
      <c r="S550" s="66">
        <v>116.2</v>
      </c>
      <c r="T550" s="546" t="s">
        <v>757</v>
      </c>
      <c r="U550" s="334"/>
      <c r="W550" s="556"/>
    </row>
    <row r="551" spans="1:23" x14ac:dyDescent="0.25">
      <c r="A551" s="552"/>
      <c r="B551" s="562"/>
      <c r="C551" s="295"/>
      <c r="D551" s="568"/>
      <c r="E551" s="94"/>
      <c r="F551" s="33"/>
      <c r="G551" s="33"/>
      <c r="H551" s="33"/>
      <c r="I551" s="33"/>
      <c r="J551" s="33"/>
      <c r="K551" s="551"/>
      <c r="L551" s="94"/>
      <c r="M551" s="33"/>
      <c r="N551" s="33"/>
      <c r="O551" s="33"/>
      <c r="P551" s="551"/>
      <c r="Q551" s="33"/>
      <c r="R551" s="35"/>
      <c r="S551" s="66"/>
      <c r="T551" s="546"/>
      <c r="U551" s="334"/>
      <c r="V551" s="554"/>
      <c r="W551" s="556"/>
    </row>
    <row r="552" spans="1:23" x14ac:dyDescent="0.25">
      <c r="A552" s="569" t="s">
        <v>2116</v>
      </c>
      <c r="B552" s="576"/>
      <c r="C552" s="584" t="s">
        <v>2117</v>
      </c>
      <c r="D552" s="568" t="s">
        <v>754</v>
      </c>
      <c r="E552" s="94">
        <v>34354.32</v>
      </c>
      <c r="F552" s="602">
        <v>36661.745000000003</v>
      </c>
      <c r="G552" s="602">
        <v>40729.862000000001</v>
      </c>
      <c r="H552" s="602">
        <v>45503.398000000001</v>
      </c>
      <c r="I552" s="602">
        <v>45125.767999999996</v>
      </c>
      <c r="J552" s="602">
        <v>42851.822999999997</v>
      </c>
      <c r="K552" s="604">
        <v>38043.074000000001</v>
      </c>
      <c r="L552" s="603">
        <v>38306.347999999998</v>
      </c>
      <c r="M552" s="602">
        <v>43467.046999999999</v>
      </c>
      <c r="N552" s="602">
        <v>47124.411</v>
      </c>
      <c r="O552" s="602">
        <v>44287.383000000002</v>
      </c>
      <c r="P552" s="604">
        <v>31874.098000000002</v>
      </c>
      <c r="Q552" s="602">
        <v>452686.56099999999</v>
      </c>
      <c r="R552" s="38">
        <v>488329.277</v>
      </c>
      <c r="S552" s="212">
        <v>107.9</v>
      </c>
      <c r="T552" s="546" t="s">
        <v>755</v>
      </c>
      <c r="U552" s="334"/>
      <c r="V552" s="554" t="s">
        <v>2118</v>
      </c>
      <c r="W552" s="556" t="s">
        <v>2116</v>
      </c>
    </row>
    <row r="553" spans="1:23" x14ac:dyDescent="0.25">
      <c r="A553" s="569"/>
      <c r="B553" s="576"/>
      <c r="C553" s="584"/>
      <c r="D553" s="568" t="s">
        <v>756</v>
      </c>
      <c r="E553" s="94">
        <v>39640.728999999999</v>
      </c>
      <c r="F553" s="602">
        <v>39525.767</v>
      </c>
      <c r="G553" s="602">
        <v>40056.788</v>
      </c>
      <c r="H553" s="602">
        <v>39313.336000000003</v>
      </c>
      <c r="I553" s="602">
        <v>42205.845000000001</v>
      </c>
      <c r="J553" s="602">
        <v>41788.099000000002</v>
      </c>
      <c r="K553" s="604">
        <v>37987.097000000002</v>
      </c>
      <c r="L553" s="603">
        <v>33888.014999999999</v>
      </c>
      <c r="M553" s="602">
        <v>44529.275999999998</v>
      </c>
      <c r="N553" s="602">
        <v>48294.612999999998</v>
      </c>
      <c r="O553" s="602">
        <v>44314.913999999997</v>
      </c>
      <c r="P553" s="604">
        <v>28957.206999999999</v>
      </c>
      <c r="Q553" s="602">
        <v>427150.46799999999</v>
      </c>
      <c r="R553" s="38">
        <v>480501.68599999999</v>
      </c>
      <c r="S553" s="212">
        <v>112.5</v>
      </c>
      <c r="T553" s="546" t="s">
        <v>757</v>
      </c>
      <c r="U553" s="334"/>
      <c r="W553" s="556"/>
    </row>
    <row r="554" spans="1:23" x14ac:dyDescent="0.25">
      <c r="A554" s="569"/>
      <c r="B554" s="576"/>
      <c r="C554" s="584"/>
      <c r="D554" s="568"/>
      <c r="E554" s="94"/>
      <c r="F554" s="602"/>
      <c r="G554" s="602"/>
      <c r="H554" s="602"/>
      <c r="I554" s="602"/>
      <c r="J554" s="602"/>
      <c r="K554" s="604"/>
      <c r="L554" s="603"/>
      <c r="M554" s="602"/>
      <c r="N554" s="602"/>
      <c r="O554" s="602"/>
      <c r="P554" s="604"/>
      <c r="Q554" s="602"/>
      <c r="R554" s="38"/>
      <c r="S554" s="212"/>
      <c r="T554" s="546"/>
      <c r="U554" s="334"/>
      <c r="V554" s="554"/>
      <c r="W554" s="556"/>
    </row>
    <row r="555" spans="1:23" x14ac:dyDescent="0.25">
      <c r="A555" s="569" t="s">
        <v>2119</v>
      </c>
      <c r="B555" s="576"/>
      <c r="C555" s="584" t="s">
        <v>2120</v>
      </c>
      <c r="D555" s="529" t="s">
        <v>754</v>
      </c>
      <c r="E555" s="94">
        <v>23421.969000000001</v>
      </c>
      <c r="F555" s="602">
        <v>30321.026000000002</v>
      </c>
      <c r="G555" s="602">
        <v>28217.175999999999</v>
      </c>
      <c r="H555" s="602">
        <v>23617.317999999999</v>
      </c>
      <c r="I555" s="602">
        <v>20143.998</v>
      </c>
      <c r="J555" s="602">
        <v>19343.472000000002</v>
      </c>
      <c r="K555" s="604">
        <v>21526.616999999998</v>
      </c>
      <c r="L555" s="603">
        <v>20065.326000000001</v>
      </c>
      <c r="M555" s="602">
        <v>19040.559000000001</v>
      </c>
      <c r="N555" s="602">
        <v>19936.526999999998</v>
      </c>
      <c r="O555" s="602">
        <v>20686.873</v>
      </c>
      <c r="P555" s="604">
        <v>20644.785</v>
      </c>
      <c r="Q555" s="602">
        <v>269731.09899999999</v>
      </c>
      <c r="R555" s="38">
        <v>266965.64600000001</v>
      </c>
      <c r="S555" s="212">
        <v>99</v>
      </c>
      <c r="T555" s="546" t="s">
        <v>755</v>
      </c>
      <c r="U555" s="334"/>
      <c r="V555" s="554" t="s">
        <v>2121</v>
      </c>
      <c r="W555" s="556" t="s">
        <v>2119</v>
      </c>
    </row>
    <row r="556" spans="1:23" x14ac:dyDescent="0.25">
      <c r="A556" s="569"/>
      <c r="B556" s="576"/>
      <c r="C556" s="584"/>
      <c r="D556" s="529" t="s">
        <v>756</v>
      </c>
      <c r="E556" s="94">
        <v>4743.2139999999999</v>
      </c>
      <c r="F556" s="602">
        <v>6150.8040000000001</v>
      </c>
      <c r="G556" s="602">
        <v>8422.2150000000001</v>
      </c>
      <c r="H556" s="602">
        <v>6043.9030000000002</v>
      </c>
      <c r="I556" s="602">
        <v>6112.933</v>
      </c>
      <c r="J556" s="602">
        <v>6755.9690000000001</v>
      </c>
      <c r="K556" s="604">
        <v>6871.2340000000004</v>
      </c>
      <c r="L556" s="603">
        <v>5188.0990000000002</v>
      </c>
      <c r="M556" s="602">
        <v>6183.2160000000003</v>
      </c>
      <c r="N556" s="602">
        <v>8086.5709999999999</v>
      </c>
      <c r="O556" s="602">
        <v>8049.8</v>
      </c>
      <c r="P556" s="604">
        <v>5310.5590000000002</v>
      </c>
      <c r="Q556" s="602">
        <v>76271.962</v>
      </c>
      <c r="R556" s="38">
        <v>77918.517000000007</v>
      </c>
      <c r="S556" s="212">
        <v>102.2</v>
      </c>
      <c r="T556" s="546" t="s">
        <v>757</v>
      </c>
      <c r="U556" s="334"/>
      <c r="W556" s="556"/>
    </row>
    <row r="557" spans="1:23" x14ac:dyDescent="0.25">
      <c r="A557" s="569"/>
      <c r="B557" s="576"/>
      <c r="C557" s="584"/>
      <c r="D557" s="529"/>
      <c r="E557" s="94"/>
      <c r="F557" s="602"/>
      <c r="G557" s="602"/>
      <c r="H557" s="602"/>
      <c r="I557" s="602"/>
      <c r="J557" s="602"/>
      <c r="K557" s="604"/>
      <c r="L557" s="603"/>
      <c r="M557" s="602"/>
      <c r="N557" s="602"/>
      <c r="O557" s="602"/>
      <c r="P557" s="604"/>
      <c r="Q557" s="602"/>
      <c r="R557" s="38"/>
      <c r="S557" s="212"/>
      <c r="T557" s="546"/>
      <c r="U557" s="334"/>
      <c r="V557" s="554"/>
      <c r="W557" s="556"/>
    </row>
    <row r="558" spans="1:23" x14ac:dyDescent="0.25">
      <c r="A558" s="569" t="s">
        <v>2122</v>
      </c>
      <c r="B558" s="576"/>
      <c r="C558" s="584" t="s">
        <v>2123</v>
      </c>
      <c r="D558" s="529" t="s">
        <v>754</v>
      </c>
      <c r="E558" s="94">
        <v>1206.068</v>
      </c>
      <c r="F558" s="602">
        <v>752.49800000000005</v>
      </c>
      <c r="G558" s="602">
        <v>1117.0530000000001</v>
      </c>
      <c r="H558" s="602">
        <v>1213.3889999999999</v>
      </c>
      <c r="I558" s="602">
        <v>1304.857</v>
      </c>
      <c r="J558" s="602">
        <v>1502.7270000000001</v>
      </c>
      <c r="K558" s="604">
        <v>2853.4769999999999</v>
      </c>
      <c r="L558" s="603">
        <v>1597.1969999999999</v>
      </c>
      <c r="M558" s="602">
        <v>1937.021</v>
      </c>
      <c r="N558" s="602">
        <v>1079.4670000000001</v>
      </c>
      <c r="O558" s="602">
        <v>1359.579</v>
      </c>
      <c r="P558" s="604">
        <v>737.80899999999997</v>
      </c>
      <c r="Q558" s="602">
        <v>11634.525</v>
      </c>
      <c r="R558" s="38">
        <v>16661.142</v>
      </c>
      <c r="S558" s="212">
        <v>143.19999999999999</v>
      </c>
      <c r="T558" s="546" t="s">
        <v>755</v>
      </c>
      <c r="U558" s="334"/>
      <c r="V558" s="554" t="s">
        <v>2124</v>
      </c>
      <c r="W558" s="556" t="s">
        <v>2122</v>
      </c>
    </row>
    <row r="559" spans="1:23" x14ac:dyDescent="0.25">
      <c r="A559" s="569"/>
      <c r="B559" s="576"/>
      <c r="C559" s="584" t="s">
        <v>2125</v>
      </c>
      <c r="D559" s="529" t="s">
        <v>756</v>
      </c>
      <c r="E559" s="94">
        <v>679.36400000000003</v>
      </c>
      <c r="F559" s="602">
        <v>549.73900000000003</v>
      </c>
      <c r="G559" s="602">
        <v>553.02099999999996</v>
      </c>
      <c r="H559" s="602">
        <v>678.46500000000003</v>
      </c>
      <c r="I559" s="602">
        <v>1006.388</v>
      </c>
      <c r="J559" s="602">
        <v>743.76099999999997</v>
      </c>
      <c r="K559" s="604">
        <v>1185.826</v>
      </c>
      <c r="L559" s="603">
        <v>819.63</v>
      </c>
      <c r="M559" s="602">
        <v>859.83900000000006</v>
      </c>
      <c r="N559" s="602">
        <v>614.90300000000002</v>
      </c>
      <c r="O559" s="602">
        <v>310.34899999999999</v>
      </c>
      <c r="P559" s="604">
        <v>371.05</v>
      </c>
      <c r="Q559" s="602">
        <v>6714.5370000000003</v>
      </c>
      <c r="R559" s="38">
        <v>8372.3349999999991</v>
      </c>
      <c r="S559" s="212">
        <v>124.7</v>
      </c>
      <c r="T559" s="546" t="s">
        <v>757</v>
      </c>
      <c r="U559" s="334"/>
      <c r="W559" s="556"/>
    </row>
    <row r="560" spans="1:23" x14ac:dyDescent="0.25">
      <c r="A560" s="569"/>
      <c r="B560" s="576"/>
      <c r="C560" s="584"/>
      <c r="D560" s="529"/>
      <c r="E560" s="94"/>
      <c r="F560" s="602"/>
      <c r="G560" s="602"/>
      <c r="H560" s="602"/>
      <c r="I560" s="602"/>
      <c r="J560" s="602"/>
      <c r="K560" s="604"/>
      <c r="L560" s="603"/>
      <c r="M560" s="602"/>
      <c r="N560" s="602"/>
      <c r="O560" s="602"/>
      <c r="P560" s="604"/>
      <c r="Q560" s="602"/>
      <c r="R560" s="38"/>
      <c r="S560" s="212"/>
      <c r="T560" s="546"/>
      <c r="U560" s="334"/>
      <c r="V560" s="554"/>
      <c r="W560" s="556"/>
    </row>
    <row r="561" spans="1:23" x14ac:dyDescent="0.25">
      <c r="A561" s="569" t="s">
        <v>2126</v>
      </c>
      <c r="B561" s="576"/>
      <c r="C561" s="584" t="s">
        <v>2127</v>
      </c>
      <c r="D561" s="529" t="s">
        <v>754</v>
      </c>
      <c r="E561" s="94">
        <v>2905.07</v>
      </c>
      <c r="F561" s="602">
        <v>2780.8270000000002</v>
      </c>
      <c r="G561" s="602">
        <v>2614.806</v>
      </c>
      <c r="H561" s="602">
        <v>4187.759</v>
      </c>
      <c r="I561" s="602">
        <v>3496.2539999999999</v>
      </c>
      <c r="J561" s="602">
        <v>3571.857</v>
      </c>
      <c r="K561" s="604">
        <v>4185.3289999999997</v>
      </c>
      <c r="L561" s="603">
        <v>3482.145</v>
      </c>
      <c r="M561" s="602">
        <v>2679.05</v>
      </c>
      <c r="N561" s="602">
        <v>2517.598</v>
      </c>
      <c r="O561" s="602">
        <v>2365.2890000000002</v>
      </c>
      <c r="P561" s="604">
        <v>1898.2809999999999</v>
      </c>
      <c r="Q561" s="602">
        <v>44737.355000000003</v>
      </c>
      <c r="R561" s="38">
        <v>36684.264999999999</v>
      </c>
      <c r="S561" s="212">
        <v>82</v>
      </c>
      <c r="T561" s="546" t="s">
        <v>755</v>
      </c>
      <c r="U561" s="334"/>
      <c r="V561" s="554" t="s">
        <v>2128</v>
      </c>
      <c r="W561" s="556" t="s">
        <v>2126</v>
      </c>
    </row>
    <row r="562" spans="1:23" x14ac:dyDescent="0.25">
      <c r="A562" s="569"/>
      <c r="B562" s="576"/>
      <c r="C562" s="584"/>
      <c r="D562" s="529" t="s">
        <v>756</v>
      </c>
      <c r="E562" s="94">
        <v>10295.562</v>
      </c>
      <c r="F562" s="602">
        <v>11823.523999999999</v>
      </c>
      <c r="G562" s="602">
        <v>11514.187</v>
      </c>
      <c r="H562" s="602">
        <v>13429.092000000001</v>
      </c>
      <c r="I562" s="602">
        <v>15493.252</v>
      </c>
      <c r="J562" s="602">
        <v>12895.198</v>
      </c>
      <c r="K562" s="604">
        <v>15542.963</v>
      </c>
      <c r="L562" s="603">
        <v>14827.853999999999</v>
      </c>
      <c r="M562" s="602">
        <v>14112.547</v>
      </c>
      <c r="N562" s="602">
        <v>11902.41</v>
      </c>
      <c r="O562" s="602">
        <v>11090.66</v>
      </c>
      <c r="P562" s="604">
        <v>7618.4859999999999</v>
      </c>
      <c r="Q562" s="602">
        <v>159098.30100000001</v>
      </c>
      <c r="R562" s="38">
        <v>150545.73499999999</v>
      </c>
      <c r="S562" s="212">
        <v>94.6</v>
      </c>
      <c r="T562" s="546" t="s">
        <v>757</v>
      </c>
      <c r="U562" s="334"/>
      <c r="W562" s="556"/>
    </row>
    <row r="563" spans="1:23" x14ac:dyDescent="0.25">
      <c r="A563" s="569"/>
      <c r="B563" s="576"/>
      <c r="C563" s="584"/>
      <c r="D563" s="529"/>
      <c r="E563" s="94"/>
      <c r="F563" s="602"/>
      <c r="G563" s="602"/>
      <c r="H563" s="602"/>
      <c r="I563" s="602"/>
      <c r="J563" s="602"/>
      <c r="K563" s="604"/>
      <c r="L563" s="603"/>
      <c r="M563" s="602"/>
      <c r="N563" s="602"/>
      <c r="O563" s="602"/>
      <c r="P563" s="604"/>
      <c r="Q563" s="602"/>
      <c r="R563" s="38"/>
      <c r="S563" s="212"/>
      <c r="T563" s="546"/>
      <c r="U563" s="334"/>
      <c r="V563" s="554"/>
      <c r="W563" s="556"/>
    </row>
    <row r="564" spans="1:23" x14ac:dyDescent="0.25">
      <c r="A564" s="569" t="s">
        <v>2129</v>
      </c>
      <c r="B564" s="576"/>
      <c r="C564" s="584" t="s">
        <v>2130</v>
      </c>
      <c r="D564" s="568" t="s">
        <v>754</v>
      </c>
      <c r="E564" s="94">
        <v>17737.831999999999</v>
      </c>
      <c r="F564" s="602">
        <v>17135.182000000001</v>
      </c>
      <c r="G564" s="602">
        <v>17560.687000000002</v>
      </c>
      <c r="H564" s="602">
        <v>20009.915000000001</v>
      </c>
      <c r="I564" s="602">
        <v>18454.271000000001</v>
      </c>
      <c r="J564" s="602">
        <v>18956.530999999999</v>
      </c>
      <c r="K564" s="604">
        <v>17818.183000000001</v>
      </c>
      <c r="L564" s="603">
        <v>19936.099999999999</v>
      </c>
      <c r="M564" s="602">
        <v>18337.383000000002</v>
      </c>
      <c r="N564" s="602">
        <v>19004.439999999999</v>
      </c>
      <c r="O564" s="602">
        <v>18464.487000000001</v>
      </c>
      <c r="P564" s="604">
        <v>10962.087</v>
      </c>
      <c r="Q564" s="602">
        <v>211609.45</v>
      </c>
      <c r="R564" s="38">
        <v>214377.098</v>
      </c>
      <c r="S564" s="212">
        <v>101.3</v>
      </c>
      <c r="T564" s="546" t="s">
        <v>755</v>
      </c>
      <c r="U564" s="334"/>
      <c r="V564" s="554" t="s">
        <v>2131</v>
      </c>
      <c r="W564" s="556" t="s">
        <v>2129</v>
      </c>
    </row>
    <row r="565" spans="1:23" x14ac:dyDescent="0.25">
      <c r="A565" s="569"/>
      <c r="B565" s="576"/>
      <c r="C565" s="584"/>
      <c r="D565" s="568" t="s">
        <v>756</v>
      </c>
      <c r="E565" s="94">
        <v>15240.462</v>
      </c>
      <c r="F565" s="602">
        <v>14183.989</v>
      </c>
      <c r="G565" s="602">
        <v>14612.796</v>
      </c>
      <c r="H565" s="602">
        <v>16811.741000000002</v>
      </c>
      <c r="I565" s="602">
        <v>16087.925999999999</v>
      </c>
      <c r="J565" s="602">
        <v>14855.703</v>
      </c>
      <c r="K565" s="604">
        <v>12898.196</v>
      </c>
      <c r="L565" s="603">
        <v>11418.936</v>
      </c>
      <c r="M565" s="602">
        <v>15142.424000000001</v>
      </c>
      <c r="N565" s="602">
        <v>15079.198</v>
      </c>
      <c r="O565" s="602">
        <v>11712.56</v>
      </c>
      <c r="P565" s="604">
        <v>8989.3130000000001</v>
      </c>
      <c r="Q565" s="602">
        <v>180075.25899999999</v>
      </c>
      <c r="R565" s="38">
        <v>167033.24400000001</v>
      </c>
      <c r="S565" s="212">
        <v>92.8</v>
      </c>
      <c r="T565" s="546" t="s">
        <v>757</v>
      </c>
      <c r="U565" s="334"/>
      <c r="W565" s="556"/>
    </row>
    <row r="566" spans="1:23" x14ac:dyDescent="0.25">
      <c r="A566" s="569"/>
      <c r="B566" s="576"/>
      <c r="C566" s="584"/>
      <c r="D566" s="568"/>
      <c r="E566" s="94"/>
      <c r="F566" s="602"/>
      <c r="G566" s="602"/>
      <c r="H566" s="602"/>
      <c r="I566" s="602"/>
      <c r="J566" s="602"/>
      <c r="K566" s="604"/>
      <c r="L566" s="603"/>
      <c r="M566" s="602"/>
      <c r="N566" s="602"/>
      <c r="O566" s="602"/>
      <c r="P566" s="604"/>
      <c r="Q566" s="602"/>
      <c r="R566" s="38"/>
      <c r="S566" s="212"/>
      <c r="T566" s="546"/>
      <c r="U566" s="334"/>
      <c r="V566" s="554"/>
      <c r="W566" s="556"/>
    </row>
    <row r="567" spans="1:23" x14ac:dyDescent="0.25">
      <c r="A567" s="569" t="s">
        <v>2132</v>
      </c>
      <c r="B567" s="576"/>
      <c r="C567" s="584" t="s">
        <v>2133</v>
      </c>
      <c r="D567" s="529" t="s">
        <v>754</v>
      </c>
      <c r="E567" s="94">
        <v>22760.866000000002</v>
      </c>
      <c r="F567" s="602">
        <v>22369.178</v>
      </c>
      <c r="G567" s="602">
        <v>23972.137999999999</v>
      </c>
      <c r="H567" s="602">
        <v>24250.884999999998</v>
      </c>
      <c r="I567" s="602">
        <v>26068.493999999999</v>
      </c>
      <c r="J567" s="602">
        <v>23146.898000000001</v>
      </c>
      <c r="K567" s="604">
        <v>21997.107</v>
      </c>
      <c r="L567" s="603">
        <v>22265.991000000002</v>
      </c>
      <c r="M567" s="602">
        <v>24740.297999999999</v>
      </c>
      <c r="N567" s="602">
        <v>27270.901000000002</v>
      </c>
      <c r="O567" s="602">
        <v>24824.054</v>
      </c>
      <c r="P567" s="604">
        <v>18667.838</v>
      </c>
      <c r="Q567" s="602">
        <v>264726.22899999999</v>
      </c>
      <c r="R567" s="38">
        <v>282334.64799999999</v>
      </c>
      <c r="S567" s="212">
        <v>106.7</v>
      </c>
      <c r="T567" s="546" t="s">
        <v>755</v>
      </c>
      <c r="U567" s="334"/>
      <c r="V567" s="554" t="s">
        <v>2134</v>
      </c>
      <c r="W567" s="556" t="s">
        <v>2132</v>
      </c>
    </row>
    <row r="568" spans="1:23" x14ac:dyDescent="0.25">
      <c r="A568" s="569"/>
      <c r="B568" s="576"/>
      <c r="C568" s="584" t="s">
        <v>2135</v>
      </c>
      <c r="D568" s="529" t="s">
        <v>756</v>
      </c>
      <c r="E568" s="94">
        <v>11625.067999999999</v>
      </c>
      <c r="F568" s="602">
        <v>11216.906999999999</v>
      </c>
      <c r="G568" s="602">
        <v>11183.637000000001</v>
      </c>
      <c r="H568" s="602">
        <v>11250.728999999999</v>
      </c>
      <c r="I568" s="602">
        <v>11193.92</v>
      </c>
      <c r="J568" s="602">
        <v>10559.703</v>
      </c>
      <c r="K568" s="604">
        <v>10256.343999999999</v>
      </c>
      <c r="L568" s="603">
        <v>10767.772000000001</v>
      </c>
      <c r="M568" s="602">
        <v>10914.752</v>
      </c>
      <c r="N568" s="602">
        <v>12924.489</v>
      </c>
      <c r="O568" s="602">
        <v>12057.66</v>
      </c>
      <c r="P568" s="604">
        <v>7823.5810000000001</v>
      </c>
      <c r="Q568" s="602">
        <v>119977.18399999999</v>
      </c>
      <c r="R568" s="38">
        <v>131774.56200000001</v>
      </c>
      <c r="S568" s="212">
        <v>109.8</v>
      </c>
      <c r="T568" s="546" t="s">
        <v>757</v>
      </c>
      <c r="U568" s="334"/>
      <c r="V568" s="554" t="s">
        <v>2136</v>
      </c>
      <c r="W568" s="556"/>
    </row>
    <row r="569" spans="1:23" x14ac:dyDescent="0.25">
      <c r="A569" s="569"/>
      <c r="B569" s="576"/>
      <c r="C569" s="584"/>
      <c r="D569" s="529"/>
      <c r="E569" s="94"/>
      <c r="F569" s="602"/>
      <c r="G569" s="602"/>
      <c r="H569" s="602"/>
      <c r="I569" s="602"/>
      <c r="J569" s="602"/>
      <c r="K569" s="604"/>
      <c r="L569" s="603"/>
      <c r="M569" s="602"/>
      <c r="N569" s="602"/>
      <c r="O569" s="602"/>
      <c r="P569" s="604"/>
      <c r="Q569" s="602"/>
      <c r="R569" s="38"/>
      <c r="S569" s="212"/>
      <c r="T569" s="546"/>
      <c r="U569" s="334"/>
      <c r="V569" s="554"/>
      <c r="W569" s="556"/>
    </row>
    <row r="570" spans="1:23" x14ac:dyDescent="0.25">
      <c r="A570" s="569" t="s">
        <v>2137</v>
      </c>
      <c r="B570" s="576"/>
      <c r="C570" s="584" t="s">
        <v>2138</v>
      </c>
      <c r="D570" s="568" t="s">
        <v>754</v>
      </c>
      <c r="E570" s="94">
        <v>50760.377999999997</v>
      </c>
      <c r="F570" s="602">
        <v>54098.351999999999</v>
      </c>
      <c r="G570" s="602">
        <v>57954.76</v>
      </c>
      <c r="H570" s="602">
        <v>67477.975999999995</v>
      </c>
      <c r="I570" s="602">
        <v>64443.048999999999</v>
      </c>
      <c r="J570" s="602">
        <v>67147.811000000002</v>
      </c>
      <c r="K570" s="604">
        <v>62655.322</v>
      </c>
      <c r="L570" s="603">
        <v>52609.122000000003</v>
      </c>
      <c r="M570" s="602">
        <v>65732.763000000006</v>
      </c>
      <c r="N570" s="602">
        <v>71463.282000000007</v>
      </c>
      <c r="O570" s="602">
        <v>70858.478000000003</v>
      </c>
      <c r="P570" s="604">
        <v>51970.756999999998</v>
      </c>
      <c r="Q570" s="602">
        <v>711587.353</v>
      </c>
      <c r="R570" s="38">
        <v>737172.05</v>
      </c>
      <c r="S570" s="212">
        <v>103.6</v>
      </c>
      <c r="T570" s="546" t="s">
        <v>755</v>
      </c>
      <c r="U570" s="334"/>
      <c r="V570" s="554" t="s">
        <v>2139</v>
      </c>
      <c r="W570" s="556" t="s">
        <v>2137</v>
      </c>
    </row>
    <row r="571" spans="1:23" x14ac:dyDescent="0.25">
      <c r="A571" s="569"/>
      <c r="B571" s="576"/>
      <c r="C571" s="584" t="s">
        <v>2039</v>
      </c>
      <c r="D571" s="568" t="s">
        <v>756</v>
      </c>
      <c r="E571" s="94">
        <v>55723.792000000001</v>
      </c>
      <c r="F571" s="602">
        <v>56292.267999999996</v>
      </c>
      <c r="G571" s="602">
        <v>58743.099000000002</v>
      </c>
      <c r="H571" s="602">
        <v>65620.061000000002</v>
      </c>
      <c r="I571" s="602">
        <v>63630.963000000003</v>
      </c>
      <c r="J571" s="602">
        <v>58997.915000000001</v>
      </c>
      <c r="K571" s="604">
        <v>59580.838000000003</v>
      </c>
      <c r="L571" s="603">
        <v>55950.925999999999</v>
      </c>
      <c r="M571" s="602">
        <v>67469.235000000001</v>
      </c>
      <c r="N571" s="602">
        <v>68884.902000000002</v>
      </c>
      <c r="O571" s="602">
        <v>61547.205999999998</v>
      </c>
      <c r="P571" s="604">
        <v>45381.756000000001</v>
      </c>
      <c r="Q571" s="602">
        <v>714481.75699999998</v>
      </c>
      <c r="R571" s="38">
        <v>717822.96100000001</v>
      </c>
      <c r="S571" s="212">
        <v>100.5</v>
      </c>
      <c r="T571" s="546" t="s">
        <v>757</v>
      </c>
      <c r="U571" s="334"/>
      <c r="V571" s="554" t="s">
        <v>2140</v>
      </c>
      <c r="W571" s="556"/>
    </row>
    <row r="572" spans="1:23" x14ac:dyDescent="0.25">
      <c r="A572" s="569"/>
      <c r="B572" s="576"/>
      <c r="C572" s="584"/>
      <c r="D572" s="568"/>
      <c r="E572" s="94"/>
      <c r="F572" s="602"/>
      <c r="G572" s="602"/>
      <c r="H572" s="602"/>
      <c r="I572" s="602"/>
      <c r="J572" s="602"/>
      <c r="K572" s="604"/>
      <c r="L572" s="603"/>
      <c r="M572" s="602"/>
      <c r="N572" s="602"/>
      <c r="O572" s="602"/>
      <c r="P572" s="604"/>
      <c r="Q572" s="602"/>
      <c r="R572" s="38"/>
      <c r="S572" s="212"/>
      <c r="T572" s="546"/>
      <c r="U572" s="334"/>
      <c r="V572" s="554"/>
      <c r="W572" s="556"/>
    </row>
    <row r="573" spans="1:23" x14ac:dyDescent="0.25">
      <c r="A573" s="569" t="s">
        <v>2141</v>
      </c>
      <c r="B573" s="576"/>
      <c r="C573" s="584" t="s">
        <v>2142</v>
      </c>
      <c r="D573" s="529" t="s">
        <v>754</v>
      </c>
      <c r="E573" s="94">
        <v>47552.468999999997</v>
      </c>
      <c r="F573" s="602">
        <v>45655.877</v>
      </c>
      <c r="G573" s="602">
        <v>65480.796000000002</v>
      </c>
      <c r="H573" s="602">
        <v>66574.827000000005</v>
      </c>
      <c r="I573" s="602">
        <v>38416.152000000002</v>
      </c>
      <c r="J573" s="602">
        <v>44825.542999999998</v>
      </c>
      <c r="K573" s="604">
        <v>39898.451000000001</v>
      </c>
      <c r="L573" s="603">
        <v>50881.286999999997</v>
      </c>
      <c r="M573" s="602">
        <v>48099.351999999999</v>
      </c>
      <c r="N573" s="602">
        <v>62584.976000000002</v>
      </c>
      <c r="O573" s="602">
        <v>54011.135000000002</v>
      </c>
      <c r="P573" s="604">
        <v>34520.321000000004</v>
      </c>
      <c r="Q573" s="602">
        <v>744960.55599999998</v>
      </c>
      <c r="R573" s="38">
        <v>598501.18599999999</v>
      </c>
      <c r="S573" s="212">
        <v>80.3</v>
      </c>
      <c r="T573" s="546" t="s">
        <v>755</v>
      </c>
      <c r="U573" s="334"/>
      <c r="V573" s="554" t="s">
        <v>2143</v>
      </c>
      <c r="W573" s="556" t="s">
        <v>2141</v>
      </c>
    </row>
    <row r="574" spans="1:23" x14ac:dyDescent="0.25">
      <c r="A574" s="569"/>
      <c r="B574" s="576"/>
      <c r="C574" s="584"/>
      <c r="D574" s="529" t="s">
        <v>756</v>
      </c>
      <c r="E574" s="94">
        <v>12924.338</v>
      </c>
      <c r="F574" s="602">
        <v>10691.127</v>
      </c>
      <c r="G574" s="602">
        <v>17931.401000000002</v>
      </c>
      <c r="H574" s="602">
        <v>19371.898000000001</v>
      </c>
      <c r="I574" s="602">
        <v>12337.341</v>
      </c>
      <c r="J574" s="602">
        <v>12954.114</v>
      </c>
      <c r="K574" s="604">
        <v>13744.365</v>
      </c>
      <c r="L574" s="603">
        <v>13284.855</v>
      </c>
      <c r="M574" s="602">
        <v>14888.77</v>
      </c>
      <c r="N574" s="602">
        <v>59092.334000000003</v>
      </c>
      <c r="O574" s="602">
        <v>13842.535</v>
      </c>
      <c r="P574" s="604">
        <v>16196.448</v>
      </c>
      <c r="Q574" s="602">
        <v>179048.79800000001</v>
      </c>
      <c r="R574" s="38">
        <v>217259.52600000001</v>
      </c>
      <c r="S574" s="212">
        <v>121.3</v>
      </c>
      <c r="T574" s="546" t="s">
        <v>757</v>
      </c>
      <c r="U574" s="334"/>
      <c r="W574" s="556"/>
    </row>
    <row r="575" spans="1:23" x14ac:dyDescent="0.25">
      <c r="A575" s="569"/>
      <c r="B575" s="576"/>
      <c r="C575" s="584"/>
      <c r="D575" s="529"/>
      <c r="E575" s="94"/>
      <c r="F575" s="602"/>
      <c r="G575" s="602"/>
      <c r="H575" s="602"/>
      <c r="I575" s="602"/>
      <c r="J575" s="602"/>
      <c r="K575" s="604"/>
      <c r="L575" s="603"/>
      <c r="M575" s="602"/>
      <c r="N575" s="602"/>
      <c r="O575" s="602"/>
      <c r="P575" s="604"/>
      <c r="Q575" s="602"/>
      <c r="R575" s="38"/>
      <c r="S575" s="212"/>
      <c r="T575" s="546"/>
      <c r="U575" s="334"/>
      <c r="V575" s="554"/>
      <c r="W575" s="556"/>
    </row>
    <row r="576" spans="1:23" x14ac:dyDescent="0.25">
      <c r="A576" s="569" t="s">
        <v>2144</v>
      </c>
      <c r="B576" s="576"/>
      <c r="C576" s="584" t="s">
        <v>2145</v>
      </c>
      <c r="D576" s="529" t="s">
        <v>754</v>
      </c>
      <c r="E576" s="94">
        <v>10797.374</v>
      </c>
      <c r="F576" s="602">
        <v>10883.034</v>
      </c>
      <c r="G576" s="602">
        <v>12496.661</v>
      </c>
      <c r="H576" s="602">
        <v>12007.84</v>
      </c>
      <c r="I576" s="602">
        <v>10085.200000000001</v>
      </c>
      <c r="J576" s="602">
        <v>13443.428</v>
      </c>
      <c r="K576" s="604">
        <v>13839.875</v>
      </c>
      <c r="L576" s="603">
        <v>14038.897999999999</v>
      </c>
      <c r="M576" s="602">
        <v>15451.7</v>
      </c>
      <c r="N576" s="602">
        <v>16760.849999999999</v>
      </c>
      <c r="O576" s="602">
        <v>19367.877</v>
      </c>
      <c r="P576" s="604">
        <v>10808.73</v>
      </c>
      <c r="Q576" s="602">
        <v>153295.39199999999</v>
      </c>
      <c r="R576" s="38">
        <v>159981.467</v>
      </c>
      <c r="S576" s="212">
        <v>104.4</v>
      </c>
      <c r="T576" s="546" t="s">
        <v>755</v>
      </c>
      <c r="U576" s="334"/>
      <c r="V576" s="554" t="s">
        <v>2146</v>
      </c>
      <c r="W576" s="556" t="s">
        <v>2144</v>
      </c>
    </row>
    <row r="577" spans="1:23" x14ac:dyDescent="0.25">
      <c r="A577" s="569"/>
      <c r="B577" s="576"/>
      <c r="C577" s="584"/>
      <c r="D577" s="529" t="s">
        <v>756</v>
      </c>
      <c r="E577" s="94">
        <v>12584.332</v>
      </c>
      <c r="F577" s="602">
        <v>11952.392</v>
      </c>
      <c r="G577" s="602">
        <v>12974.909</v>
      </c>
      <c r="H577" s="602">
        <v>12593.912</v>
      </c>
      <c r="I577" s="602">
        <v>11018.545</v>
      </c>
      <c r="J577" s="602">
        <v>11700.924999999999</v>
      </c>
      <c r="K577" s="604">
        <v>13548.525</v>
      </c>
      <c r="L577" s="603">
        <v>12533.525</v>
      </c>
      <c r="M577" s="602">
        <v>13718.342000000001</v>
      </c>
      <c r="N577" s="602">
        <v>14922.236000000001</v>
      </c>
      <c r="O577" s="602">
        <v>13044.815000000001</v>
      </c>
      <c r="P577" s="604">
        <v>10724.645</v>
      </c>
      <c r="Q577" s="602">
        <v>157133.11900000001</v>
      </c>
      <c r="R577" s="38">
        <v>151317.103</v>
      </c>
      <c r="S577" s="212">
        <v>96.3</v>
      </c>
      <c r="T577" s="546" t="s">
        <v>757</v>
      </c>
      <c r="U577" s="334"/>
      <c r="W577" s="556"/>
    </row>
    <row r="578" spans="1:23" x14ac:dyDescent="0.25">
      <c r="A578" s="569"/>
      <c r="B578" s="576"/>
      <c r="C578" s="584"/>
      <c r="D578" s="529"/>
      <c r="E578" s="94"/>
      <c r="F578" s="602"/>
      <c r="G578" s="602"/>
      <c r="H578" s="602"/>
      <c r="I578" s="602"/>
      <c r="J578" s="602"/>
      <c r="K578" s="604"/>
      <c r="L578" s="603"/>
      <c r="M578" s="602"/>
      <c r="N578" s="602"/>
      <c r="O578" s="602"/>
      <c r="P578" s="604"/>
      <c r="Q578" s="602"/>
      <c r="R578" s="38"/>
      <c r="S578" s="212"/>
      <c r="T578" s="546"/>
      <c r="U578" s="334"/>
      <c r="V578" s="554"/>
      <c r="W578" s="556"/>
    </row>
    <row r="579" spans="1:23" x14ac:dyDescent="0.25">
      <c r="A579" s="569" t="s">
        <v>2147</v>
      </c>
      <c r="B579" s="576"/>
      <c r="C579" s="584" t="s">
        <v>2148</v>
      </c>
      <c r="D579" s="529" t="s">
        <v>754</v>
      </c>
      <c r="E579" s="94">
        <v>119434.808</v>
      </c>
      <c r="F579" s="602">
        <v>117807.606</v>
      </c>
      <c r="G579" s="602">
        <v>123842.45299999999</v>
      </c>
      <c r="H579" s="602">
        <v>112071.88800000001</v>
      </c>
      <c r="I579" s="602">
        <v>111626.37699999999</v>
      </c>
      <c r="J579" s="602">
        <v>89521.569000000003</v>
      </c>
      <c r="K579" s="604">
        <v>99179.914000000004</v>
      </c>
      <c r="L579" s="603">
        <v>110244.298</v>
      </c>
      <c r="M579" s="602">
        <v>103901.171</v>
      </c>
      <c r="N579" s="602">
        <v>133503.59299999999</v>
      </c>
      <c r="O579" s="602">
        <v>176458.48</v>
      </c>
      <c r="P579" s="604">
        <v>157318.94699999999</v>
      </c>
      <c r="Q579" s="602">
        <v>1076618.1299999999</v>
      </c>
      <c r="R579" s="38">
        <v>1454911.1040000001</v>
      </c>
      <c r="S579" s="212">
        <v>135.1</v>
      </c>
      <c r="T579" s="546" t="s">
        <v>755</v>
      </c>
      <c r="U579" s="334"/>
      <c r="V579" s="554" t="s">
        <v>2149</v>
      </c>
      <c r="W579" s="556" t="s">
        <v>2147</v>
      </c>
    </row>
    <row r="580" spans="1:23" x14ac:dyDescent="0.25">
      <c r="A580" s="569"/>
      <c r="B580" s="576"/>
      <c r="C580" s="584"/>
      <c r="D580" s="529" t="s">
        <v>756</v>
      </c>
      <c r="E580" s="94">
        <v>103160.64</v>
      </c>
      <c r="F580" s="602">
        <v>103313.174</v>
      </c>
      <c r="G580" s="602">
        <v>107609.679</v>
      </c>
      <c r="H580" s="602">
        <v>98618.987999999998</v>
      </c>
      <c r="I580" s="602">
        <v>102297.939</v>
      </c>
      <c r="J580" s="602">
        <v>95014.752999999997</v>
      </c>
      <c r="K580" s="604">
        <v>97264.933000000005</v>
      </c>
      <c r="L580" s="603">
        <v>105179.334</v>
      </c>
      <c r="M580" s="602">
        <v>115335.235</v>
      </c>
      <c r="N580" s="602">
        <v>127339.47500000001</v>
      </c>
      <c r="O580" s="602">
        <v>144132.867</v>
      </c>
      <c r="P580" s="604">
        <v>101496.344</v>
      </c>
      <c r="Q580" s="602">
        <v>868111.47</v>
      </c>
      <c r="R580" s="38">
        <v>1300763.361</v>
      </c>
      <c r="S580" s="212">
        <v>149.80000000000001</v>
      </c>
      <c r="T580" s="546" t="s">
        <v>757</v>
      </c>
      <c r="U580" s="334"/>
      <c r="V580" s="554" t="s">
        <v>1428</v>
      </c>
      <c r="W580" s="556"/>
    </row>
    <row r="581" spans="1:23" x14ac:dyDescent="0.25">
      <c r="A581" s="569"/>
      <c r="B581" s="576"/>
      <c r="C581" s="584"/>
      <c r="D581" s="529"/>
      <c r="E581" s="94"/>
      <c r="F581" s="602"/>
      <c r="G581" s="602"/>
      <c r="H581" s="602"/>
      <c r="I581" s="602"/>
      <c r="J581" s="602"/>
      <c r="K581" s="604"/>
      <c r="L581" s="603"/>
      <c r="M581" s="602"/>
      <c r="N581" s="602"/>
      <c r="O581" s="602"/>
      <c r="P581" s="604"/>
      <c r="Q581" s="602"/>
      <c r="R581" s="38"/>
      <c r="S581" s="212"/>
      <c r="T581" s="546"/>
      <c r="U581" s="334"/>
      <c r="V581" s="554"/>
      <c r="W581" s="556"/>
    </row>
    <row r="582" spans="1:23" x14ac:dyDescent="0.25">
      <c r="A582" s="569" t="s">
        <v>2150</v>
      </c>
      <c r="B582" s="576"/>
      <c r="C582" s="584" t="s">
        <v>2151</v>
      </c>
      <c r="D582" s="568" t="s">
        <v>754</v>
      </c>
      <c r="E582" s="94">
        <v>367353.473</v>
      </c>
      <c r="F582" s="602">
        <v>298104.897</v>
      </c>
      <c r="G582" s="602">
        <v>328795.86499999999</v>
      </c>
      <c r="H582" s="602">
        <v>360673.62699999998</v>
      </c>
      <c r="I582" s="602">
        <v>423767.29300000001</v>
      </c>
      <c r="J582" s="602">
        <v>400894.72600000002</v>
      </c>
      <c r="K582" s="604">
        <v>365678.29800000001</v>
      </c>
      <c r="L582" s="603">
        <v>447305.15399999998</v>
      </c>
      <c r="M582" s="602">
        <v>402739.25699999998</v>
      </c>
      <c r="N582" s="602">
        <v>526441.17099999997</v>
      </c>
      <c r="O582" s="602">
        <v>574536.17500000005</v>
      </c>
      <c r="P582" s="604">
        <v>391710.99300000002</v>
      </c>
      <c r="Q582" s="602">
        <v>3872447.767</v>
      </c>
      <c r="R582" s="38">
        <v>4888000.9289999995</v>
      </c>
      <c r="S582" s="212">
        <v>126.2</v>
      </c>
      <c r="T582" s="546" t="s">
        <v>755</v>
      </c>
      <c r="U582" s="334"/>
      <c r="V582" s="554" t="s">
        <v>2152</v>
      </c>
      <c r="W582" s="556" t="s">
        <v>2150</v>
      </c>
    </row>
    <row r="583" spans="1:23" x14ac:dyDescent="0.25">
      <c r="A583" s="569"/>
      <c r="B583" s="576"/>
      <c r="C583" s="584"/>
      <c r="D583" s="568" t="s">
        <v>756</v>
      </c>
      <c r="E583" s="94">
        <v>317373.78100000002</v>
      </c>
      <c r="F583" s="602">
        <v>332230.55300000001</v>
      </c>
      <c r="G583" s="602">
        <v>318212.83100000001</v>
      </c>
      <c r="H583" s="602">
        <v>274745.20500000002</v>
      </c>
      <c r="I583" s="602">
        <v>282616.15500000003</v>
      </c>
      <c r="J583" s="602">
        <v>259721.02499999999</v>
      </c>
      <c r="K583" s="604">
        <v>275009.22100000002</v>
      </c>
      <c r="L583" s="603">
        <v>308076.723</v>
      </c>
      <c r="M583" s="602">
        <v>321258.891</v>
      </c>
      <c r="N583" s="602">
        <v>332220.5</v>
      </c>
      <c r="O583" s="602">
        <v>374704.821</v>
      </c>
      <c r="P583" s="604">
        <v>259865.19500000001</v>
      </c>
      <c r="Q583" s="602">
        <v>3239708.85</v>
      </c>
      <c r="R583" s="38">
        <v>3656034.9010000001</v>
      </c>
      <c r="S583" s="212">
        <v>112.9</v>
      </c>
      <c r="T583" s="546" t="s">
        <v>757</v>
      </c>
      <c r="U583" s="334"/>
      <c r="W583" s="556"/>
    </row>
    <row r="584" spans="1:23" x14ac:dyDescent="0.25">
      <c r="A584" s="569"/>
      <c r="B584" s="576"/>
      <c r="C584" s="584"/>
      <c r="D584" s="568"/>
      <c r="E584" s="94"/>
      <c r="F584" s="602"/>
      <c r="G584" s="602"/>
      <c r="H584" s="602"/>
      <c r="I584" s="602"/>
      <c r="J584" s="602"/>
      <c r="K584" s="604"/>
      <c r="L584" s="603"/>
      <c r="M584" s="602"/>
      <c r="N584" s="602"/>
      <c r="O584" s="602"/>
      <c r="P584" s="604"/>
      <c r="Q584" s="602"/>
      <c r="R584" s="38"/>
      <c r="S584" s="212"/>
      <c r="T584" s="546"/>
      <c r="U584" s="334"/>
      <c r="V584" s="554"/>
      <c r="W584" s="556"/>
    </row>
    <row r="585" spans="1:23" x14ac:dyDescent="0.25">
      <c r="A585" s="569" t="s">
        <v>2153</v>
      </c>
      <c r="B585" s="576"/>
      <c r="C585" s="584" t="s">
        <v>2154</v>
      </c>
      <c r="D585" s="529" t="s">
        <v>754</v>
      </c>
      <c r="E585" s="94">
        <v>94138.75</v>
      </c>
      <c r="F585" s="602">
        <v>88815.09</v>
      </c>
      <c r="G585" s="602">
        <v>83782.831000000006</v>
      </c>
      <c r="H585" s="602">
        <v>78562.782999999996</v>
      </c>
      <c r="I585" s="602">
        <v>69567.229000000007</v>
      </c>
      <c r="J585" s="602">
        <v>68829.032000000007</v>
      </c>
      <c r="K585" s="604">
        <v>53381.716999999997</v>
      </c>
      <c r="L585" s="603">
        <v>76205.941000000006</v>
      </c>
      <c r="M585" s="602">
        <v>106409.41099999999</v>
      </c>
      <c r="N585" s="602">
        <v>130668.648</v>
      </c>
      <c r="O585" s="602">
        <v>136437.13399999999</v>
      </c>
      <c r="P585" s="604">
        <v>87260.157999999996</v>
      </c>
      <c r="Q585" s="602">
        <v>1245032.3959999999</v>
      </c>
      <c r="R585" s="38">
        <v>1074058.7239999999</v>
      </c>
      <c r="S585" s="212">
        <v>86.3</v>
      </c>
      <c r="T585" s="546" t="s">
        <v>755</v>
      </c>
      <c r="U585" s="334"/>
      <c r="V585" s="554" t="s">
        <v>2155</v>
      </c>
      <c r="W585" s="556" t="s">
        <v>2153</v>
      </c>
    </row>
    <row r="586" spans="1:23" x14ac:dyDescent="0.25">
      <c r="A586" s="569"/>
      <c r="B586" s="576"/>
      <c r="C586" s="584"/>
      <c r="D586" s="529" t="s">
        <v>756</v>
      </c>
      <c r="E586" s="94">
        <v>359628.44500000001</v>
      </c>
      <c r="F586" s="602">
        <v>294741.74300000002</v>
      </c>
      <c r="G586" s="602">
        <v>357752.538</v>
      </c>
      <c r="H586" s="602">
        <v>474034.81</v>
      </c>
      <c r="I586" s="602">
        <v>467093.228</v>
      </c>
      <c r="J586" s="602">
        <v>385750.82799999998</v>
      </c>
      <c r="K586" s="604">
        <v>284210.728</v>
      </c>
      <c r="L586" s="603">
        <v>345081.32900000003</v>
      </c>
      <c r="M586" s="602">
        <v>512807.66499999998</v>
      </c>
      <c r="N586" s="602">
        <v>738037.38399999996</v>
      </c>
      <c r="O586" s="602">
        <v>841080.43799999997</v>
      </c>
      <c r="P586" s="604">
        <v>522133.06800000003</v>
      </c>
      <c r="Q586" s="602">
        <v>5467033.1730000004</v>
      </c>
      <c r="R586" s="38">
        <v>5582352.2039999999</v>
      </c>
      <c r="S586" s="212">
        <v>102.1</v>
      </c>
      <c r="T586" s="546" t="s">
        <v>757</v>
      </c>
      <c r="U586" s="334"/>
      <c r="W586" s="556"/>
    </row>
    <row r="587" spans="1:23" x14ac:dyDescent="0.25">
      <c r="A587" s="569"/>
      <c r="B587" s="576"/>
      <c r="C587" s="584"/>
      <c r="D587" s="529"/>
      <c r="E587" s="94"/>
      <c r="F587" s="602"/>
      <c r="G587" s="602"/>
      <c r="H587" s="602"/>
      <c r="I587" s="602"/>
      <c r="J587" s="602"/>
      <c r="K587" s="604"/>
      <c r="L587" s="603"/>
      <c r="M587" s="602"/>
      <c r="N587" s="602"/>
      <c r="O587" s="602"/>
      <c r="P587" s="604"/>
      <c r="Q587" s="602"/>
      <c r="R587" s="38"/>
      <c r="S587" s="212"/>
      <c r="T587" s="546"/>
      <c r="U587" s="334"/>
      <c r="V587" s="554"/>
      <c r="W587" s="556"/>
    </row>
    <row r="588" spans="1:23" x14ac:dyDescent="0.25">
      <c r="A588" s="569" t="s">
        <v>2156</v>
      </c>
      <c r="B588" s="576"/>
      <c r="C588" s="584" t="s">
        <v>2157</v>
      </c>
      <c r="D588" s="529" t="s">
        <v>754</v>
      </c>
      <c r="E588" s="94">
        <v>47058.137999999999</v>
      </c>
      <c r="F588" s="602">
        <v>51771.42</v>
      </c>
      <c r="G588" s="602">
        <v>57286.633999999998</v>
      </c>
      <c r="H588" s="602">
        <v>67811.044999999998</v>
      </c>
      <c r="I588" s="602">
        <v>60900.652000000002</v>
      </c>
      <c r="J588" s="602">
        <v>66797.13</v>
      </c>
      <c r="K588" s="604">
        <v>61407.781000000003</v>
      </c>
      <c r="L588" s="603">
        <v>50641.389000000003</v>
      </c>
      <c r="M588" s="602">
        <v>68711.182000000001</v>
      </c>
      <c r="N588" s="602">
        <v>72783.171000000002</v>
      </c>
      <c r="O588" s="602">
        <v>76341.775999999998</v>
      </c>
      <c r="P588" s="604">
        <v>65089.964999999997</v>
      </c>
      <c r="Q588" s="602">
        <v>746132.35199999996</v>
      </c>
      <c r="R588" s="38">
        <v>746600.28300000005</v>
      </c>
      <c r="S588" s="212">
        <v>100.1</v>
      </c>
      <c r="T588" s="546" t="s">
        <v>755</v>
      </c>
      <c r="U588" s="334"/>
      <c r="V588" s="554" t="s">
        <v>2158</v>
      </c>
      <c r="W588" s="556" t="s">
        <v>2156</v>
      </c>
    </row>
    <row r="589" spans="1:23" x14ac:dyDescent="0.25">
      <c r="A589" s="569"/>
      <c r="B589" s="576"/>
      <c r="C589" s="584" t="s">
        <v>1240</v>
      </c>
      <c r="D589" s="529" t="s">
        <v>756</v>
      </c>
      <c r="E589" s="94">
        <v>28840.077000000001</v>
      </c>
      <c r="F589" s="602">
        <v>28575.944</v>
      </c>
      <c r="G589" s="602">
        <v>34839.493000000002</v>
      </c>
      <c r="H589" s="602">
        <v>36222.449999999997</v>
      </c>
      <c r="I589" s="602">
        <v>30303.128000000001</v>
      </c>
      <c r="J589" s="602">
        <v>29782.821</v>
      </c>
      <c r="K589" s="604">
        <v>32213.300999999999</v>
      </c>
      <c r="L589" s="603">
        <v>27259.805</v>
      </c>
      <c r="M589" s="602">
        <v>31385.466</v>
      </c>
      <c r="N589" s="602">
        <v>34534.75</v>
      </c>
      <c r="O589" s="602">
        <v>34071.415999999997</v>
      </c>
      <c r="P589" s="604">
        <v>26367.456999999999</v>
      </c>
      <c r="Q589" s="602">
        <v>389563.174</v>
      </c>
      <c r="R589" s="38">
        <v>374396.10800000001</v>
      </c>
      <c r="S589" s="212">
        <v>96.1</v>
      </c>
      <c r="T589" s="546" t="s">
        <v>757</v>
      </c>
      <c r="U589" s="334"/>
      <c r="V589" s="554" t="s">
        <v>2159</v>
      </c>
      <c r="W589" s="556"/>
    </row>
    <row r="590" spans="1:23" x14ac:dyDescent="0.25">
      <c r="A590" s="569"/>
      <c r="B590" s="576"/>
      <c r="C590" s="584"/>
      <c r="D590" s="529"/>
      <c r="E590" s="94"/>
      <c r="F590" s="602"/>
      <c r="G590" s="602"/>
      <c r="H590" s="602"/>
      <c r="I590" s="602"/>
      <c r="J590" s="602"/>
      <c r="K590" s="604"/>
      <c r="L590" s="603"/>
      <c r="M590" s="602"/>
      <c r="N590" s="602"/>
      <c r="O590" s="602"/>
      <c r="P590" s="604"/>
      <c r="Q590" s="602"/>
      <c r="R590" s="38"/>
      <c r="S590" s="212"/>
      <c r="T590" s="546"/>
      <c r="U590" s="334"/>
      <c r="V590" s="554"/>
      <c r="W590" s="556"/>
    </row>
    <row r="591" spans="1:23" x14ac:dyDescent="0.25">
      <c r="A591" s="569" t="s">
        <v>2160</v>
      </c>
      <c r="B591" s="576"/>
      <c r="C591" s="584" t="s">
        <v>2161</v>
      </c>
      <c r="D591" s="529" t="s">
        <v>754</v>
      </c>
      <c r="E591" s="94">
        <v>2894.7350000000001</v>
      </c>
      <c r="F591" s="602">
        <v>2090.0070000000001</v>
      </c>
      <c r="G591" s="602">
        <v>3479.1170000000002</v>
      </c>
      <c r="H591" s="602">
        <v>3156.6289999999999</v>
      </c>
      <c r="I591" s="602">
        <v>2615.9389999999999</v>
      </c>
      <c r="J591" s="602">
        <v>3162.2910000000002</v>
      </c>
      <c r="K591" s="604">
        <v>3290.7910000000002</v>
      </c>
      <c r="L591" s="603">
        <v>2905.223</v>
      </c>
      <c r="M591" s="602">
        <v>3185.0970000000002</v>
      </c>
      <c r="N591" s="602">
        <v>3665.9189999999999</v>
      </c>
      <c r="O591" s="602">
        <v>3763.509</v>
      </c>
      <c r="P591" s="604">
        <v>3156.799</v>
      </c>
      <c r="Q591" s="602">
        <v>38441.29</v>
      </c>
      <c r="R591" s="38">
        <v>37366.055999999997</v>
      </c>
      <c r="S591" s="212">
        <v>97.2</v>
      </c>
      <c r="T591" s="546" t="s">
        <v>755</v>
      </c>
      <c r="U591" s="334"/>
      <c r="V591" s="554" t="s">
        <v>2162</v>
      </c>
      <c r="W591" s="556" t="s">
        <v>2160</v>
      </c>
    </row>
    <row r="592" spans="1:23" x14ac:dyDescent="0.25">
      <c r="A592" s="569"/>
      <c r="B592" s="576"/>
      <c r="C592" s="584"/>
      <c r="D592" s="529" t="s">
        <v>756</v>
      </c>
      <c r="E592" s="94">
        <v>1343.722</v>
      </c>
      <c r="F592" s="602">
        <v>900.97500000000002</v>
      </c>
      <c r="G592" s="602">
        <v>1958.8920000000001</v>
      </c>
      <c r="H592" s="602">
        <v>665.87900000000002</v>
      </c>
      <c r="I592" s="602">
        <v>2073.288</v>
      </c>
      <c r="J592" s="602">
        <v>926.02200000000005</v>
      </c>
      <c r="K592" s="604">
        <v>2191.2719999999999</v>
      </c>
      <c r="L592" s="603">
        <v>737.28200000000004</v>
      </c>
      <c r="M592" s="602">
        <v>2214.547</v>
      </c>
      <c r="N592" s="602">
        <v>2454.5540000000001</v>
      </c>
      <c r="O592" s="602">
        <v>2793.643</v>
      </c>
      <c r="P592" s="604">
        <v>1214.4580000000001</v>
      </c>
      <c r="Q592" s="602">
        <v>17644.449000000001</v>
      </c>
      <c r="R592" s="38">
        <v>19474.534</v>
      </c>
      <c r="S592" s="212">
        <v>110.4</v>
      </c>
      <c r="T592" s="546" t="s">
        <v>757</v>
      </c>
      <c r="U592" s="334"/>
      <c r="W592" s="556"/>
    </row>
    <row r="593" spans="1:23" x14ac:dyDescent="0.25">
      <c r="A593" s="569"/>
      <c r="B593" s="576"/>
      <c r="C593" s="584"/>
      <c r="D593" s="529"/>
      <c r="E593" s="94"/>
      <c r="F593" s="602"/>
      <c r="G593" s="602"/>
      <c r="H593" s="602"/>
      <c r="I593" s="602"/>
      <c r="J593" s="602"/>
      <c r="K593" s="604"/>
      <c r="L593" s="603"/>
      <c r="M593" s="602"/>
      <c r="N593" s="602"/>
      <c r="O593" s="602"/>
      <c r="P593" s="604"/>
      <c r="Q593" s="602"/>
      <c r="R593" s="38"/>
      <c r="S593" s="212"/>
      <c r="T593" s="546"/>
      <c r="U593" s="334"/>
      <c r="V593" s="554"/>
      <c r="W593" s="556"/>
    </row>
    <row r="594" spans="1:23" x14ac:dyDescent="0.25">
      <c r="A594" s="569" t="s">
        <v>2163</v>
      </c>
      <c r="B594" s="576"/>
      <c r="C594" s="584" t="s">
        <v>2164</v>
      </c>
      <c r="D594" s="568" t="s">
        <v>754</v>
      </c>
      <c r="E594" s="94">
        <v>3132.855</v>
      </c>
      <c r="F594" s="602">
        <v>2989.6529999999998</v>
      </c>
      <c r="G594" s="602">
        <v>2999.18</v>
      </c>
      <c r="H594" s="602">
        <v>13307.288</v>
      </c>
      <c r="I594" s="602">
        <v>10291.804</v>
      </c>
      <c r="J594" s="602">
        <v>15246.281000000001</v>
      </c>
      <c r="K594" s="604">
        <v>9215.2549999999992</v>
      </c>
      <c r="L594" s="603">
        <v>8815.8009999999995</v>
      </c>
      <c r="M594" s="602">
        <v>6441.8519999999999</v>
      </c>
      <c r="N594" s="602">
        <v>5745.3829999999998</v>
      </c>
      <c r="O594" s="602">
        <v>5924.1580000000004</v>
      </c>
      <c r="P594" s="604">
        <v>5881.473</v>
      </c>
      <c r="Q594" s="602">
        <v>74024.785000000003</v>
      </c>
      <c r="R594" s="38">
        <v>89990.982999999993</v>
      </c>
      <c r="S594" s="212">
        <v>121.6</v>
      </c>
      <c r="T594" s="546" t="s">
        <v>755</v>
      </c>
      <c r="U594" s="334"/>
      <c r="V594" s="554" t="s">
        <v>2165</v>
      </c>
      <c r="W594" s="556" t="s">
        <v>2163</v>
      </c>
    </row>
    <row r="595" spans="1:23" x14ac:dyDescent="0.25">
      <c r="A595" s="569"/>
      <c r="B595" s="576"/>
      <c r="C595" s="584" t="s">
        <v>2166</v>
      </c>
      <c r="D595" s="568" t="s">
        <v>756</v>
      </c>
      <c r="E595" s="94">
        <v>1342.2639999999999</v>
      </c>
      <c r="F595" s="602">
        <v>667.92600000000004</v>
      </c>
      <c r="G595" s="602">
        <v>2639.085</v>
      </c>
      <c r="H595" s="602">
        <v>999.81600000000003</v>
      </c>
      <c r="I595" s="602">
        <v>1035.1969999999999</v>
      </c>
      <c r="J595" s="602">
        <v>690.01300000000003</v>
      </c>
      <c r="K595" s="604">
        <v>580.91800000000001</v>
      </c>
      <c r="L595" s="603">
        <v>1109.2260000000001</v>
      </c>
      <c r="M595" s="602">
        <v>2265.3049999999998</v>
      </c>
      <c r="N595" s="602">
        <v>1620.9280000000001</v>
      </c>
      <c r="O595" s="602">
        <v>4451.22</v>
      </c>
      <c r="P595" s="604">
        <v>3006.346</v>
      </c>
      <c r="Q595" s="602">
        <v>26061.796999999999</v>
      </c>
      <c r="R595" s="38">
        <v>20408.243999999999</v>
      </c>
      <c r="S595" s="212">
        <v>78.3</v>
      </c>
      <c r="T595" s="546" t="s">
        <v>757</v>
      </c>
      <c r="U595" s="334"/>
      <c r="V595" s="554" t="s">
        <v>2167</v>
      </c>
      <c r="W595" s="556"/>
    </row>
    <row r="596" spans="1:23" x14ac:dyDescent="0.25">
      <c r="A596" s="569"/>
      <c r="B596" s="576"/>
      <c r="C596" s="584"/>
      <c r="D596" s="568"/>
      <c r="E596" s="94"/>
      <c r="F596" s="602"/>
      <c r="G596" s="602"/>
      <c r="H596" s="602"/>
      <c r="I596" s="602"/>
      <c r="J596" s="602"/>
      <c r="K596" s="604"/>
      <c r="L596" s="603"/>
      <c r="M596" s="602"/>
      <c r="N596" s="602"/>
      <c r="O596" s="602"/>
      <c r="P596" s="604"/>
      <c r="Q596" s="602"/>
      <c r="R596" s="38"/>
      <c r="S596" s="212"/>
      <c r="T596" s="546"/>
      <c r="U596" s="334"/>
      <c r="V596" s="554"/>
      <c r="W596" s="556"/>
    </row>
    <row r="597" spans="1:23" x14ac:dyDescent="0.25">
      <c r="A597" s="569" t="s">
        <v>2168</v>
      </c>
      <c r="B597" s="576"/>
      <c r="C597" s="584" t="s">
        <v>2169</v>
      </c>
      <c r="D597" s="529" t="s">
        <v>754</v>
      </c>
      <c r="E597" s="94">
        <v>124287.689</v>
      </c>
      <c r="F597" s="602">
        <v>169412.889</v>
      </c>
      <c r="G597" s="602">
        <v>182303.18100000001</v>
      </c>
      <c r="H597" s="602">
        <v>194565.57500000001</v>
      </c>
      <c r="I597" s="602">
        <v>125045.327</v>
      </c>
      <c r="J597" s="602">
        <v>149358.451</v>
      </c>
      <c r="K597" s="604">
        <v>76662.264999999999</v>
      </c>
      <c r="L597" s="603">
        <v>131316.861</v>
      </c>
      <c r="M597" s="602">
        <v>111625.283</v>
      </c>
      <c r="N597" s="602">
        <v>229131.35699999999</v>
      </c>
      <c r="O597" s="602">
        <v>234607.035</v>
      </c>
      <c r="P597" s="604">
        <v>81715.519</v>
      </c>
      <c r="Q597" s="602">
        <v>2073121.236</v>
      </c>
      <c r="R597" s="38">
        <v>1810031.432</v>
      </c>
      <c r="S597" s="212">
        <v>87.3</v>
      </c>
      <c r="T597" s="546" t="s">
        <v>755</v>
      </c>
      <c r="U597" s="334"/>
      <c r="V597" s="554" t="s">
        <v>2170</v>
      </c>
      <c r="W597" s="556" t="s">
        <v>2168</v>
      </c>
    </row>
    <row r="598" spans="1:23" x14ac:dyDescent="0.25">
      <c r="A598" s="569"/>
      <c r="B598" s="576"/>
      <c r="C598" s="584" t="s">
        <v>2171</v>
      </c>
      <c r="D598" s="529" t="s">
        <v>756</v>
      </c>
      <c r="E598" s="94">
        <v>25557.844000000001</v>
      </c>
      <c r="F598" s="602">
        <v>32502.054</v>
      </c>
      <c r="G598" s="602">
        <v>30414.044999999998</v>
      </c>
      <c r="H598" s="602">
        <v>42240.190999999999</v>
      </c>
      <c r="I598" s="602">
        <v>43252.883000000002</v>
      </c>
      <c r="J598" s="602">
        <v>39754.555</v>
      </c>
      <c r="K598" s="604">
        <v>33634.608</v>
      </c>
      <c r="L598" s="603">
        <v>27672.280999999999</v>
      </c>
      <c r="M598" s="602">
        <v>30836.916000000001</v>
      </c>
      <c r="N598" s="602">
        <v>37992.550000000003</v>
      </c>
      <c r="O598" s="602">
        <v>42141.938000000002</v>
      </c>
      <c r="P598" s="604">
        <v>25730.675999999999</v>
      </c>
      <c r="Q598" s="602">
        <v>512265.516</v>
      </c>
      <c r="R598" s="38">
        <v>411730.54100000003</v>
      </c>
      <c r="S598" s="212">
        <v>80.400000000000006</v>
      </c>
      <c r="T598" s="546" t="s">
        <v>757</v>
      </c>
      <c r="U598" s="334"/>
      <c r="V598" s="554" t="s">
        <v>2172</v>
      </c>
      <c r="W598" s="556"/>
    </row>
    <row r="599" spans="1:23" x14ac:dyDescent="0.25">
      <c r="A599" s="569"/>
      <c r="B599" s="576"/>
      <c r="C599" s="584"/>
      <c r="D599" s="529"/>
      <c r="E599" s="94"/>
      <c r="F599" s="602"/>
      <c r="G599" s="602"/>
      <c r="H599" s="602"/>
      <c r="I599" s="602"/>
      <c r="J599" s="602"/>
      <c r="K599" s="604"/>
      <c r="L599" s="603"/>
      <c r="M599" s="602"/>
      <c r="N599" s="602"/>
      <c r="O599" s="602"/>
      <c r="P599" s="604"/>
      <c r="Q599" s="602"/>
      <c r="R599" s="38"/>
      <c r="S599" s="212"/>
      <c r="T599" s="546"/>
      <c r="U599" s="334"/>
      <c r="V599" s="554"/>
      <c r="W599" s="556"/>
    </row>
    <row r="600" spans="1:23" x14ac:dyDescent="0.25">
      <c r="A600" s="569" t="s">
        <v>2173</v>
      </c>
      <c r="B600" s="576"/>
      <c r="C600" s="584" t="s">
        <v>2174</v>
      </c>
      <c r="D600" s="568" t="s">
        <v>754</v>
      </c>
      <c r="E600" s="94">
        <v>4245.5330000000004</v>
      </c>
      <c r="F600" s="602">
        <v>2311.9229999999998</v>
      </c>
      <c r="G600" s="602">
        <v>2116.4549999999999</v>
      </c>
      <c r="H600" s="602">
        <v>1638.116</v>
      </c>
      <c r="I600" s="602">
        <v>1675.8230000000001</v>
      </c>
      <c r="J600" s="602">
        <v>4690.4219999999996</v>
      </c>
      <c r="K600" s="604">
        <v>2012.3009999999999</v>
      </c>
      <c r="L600" s="603">
        <v>3969.203</v>
      </c>
      <c r="M600" s="602">
        <v>4189.585</v>
      </c>
      <c r="N600" s="602">
        <v>2084.3739999999998</v>
      </c>
      <c r="O600" s="602">
        <v>3593.3139999999999</v>
      </c>
      <c r="P600" s="604">
        <v>6614.933</v>
      </c>
      <c r="Q600" s="602">
        <v>35949.57</v>
      </c>
      <c r="R600" s="38">
        <v>39141.982000000004</v>
      </c>
      <c r="S600" s="212">
        <v>108.9</v>
      </c>
      <c r="T600" s="546" t="s">
        <v>755</v>
      </c>
      <c r="U600" s="334"/>
      <c r="V600" s="554" t="s">
        <v>2175</v>
      </c>
      <c r="W600" s="556" t="s">
        <v>2173</v>
      </c>
    </row>
    <row r="601" spans="1:23" x14ac:dyDescent="0.25">
      <c r="A601" s="569"/>
      <c r="B601" s="576"/>
      <c r="C601" s="584"/>
      <c r="D601" s="568" t="s">
        <v>756</v>
      </c>
      <c r="E601" s="94">
        <v>1111.098</v>
      </c>
      <c r="F601" s="602">
        <v>530.69000000000005</v>
      </c>
      <c r="G601" s="602">
        <v>583.00699999999995</v>
      </c>
      <c r="H601" s="602">
        <v>486.28800000000001</v>
      </c>
      <c r="I601" s="602">
        <v>360.24599999999998</v>
      </c>
      <c r="J601" s="602">
        <v>435.90899999999999</v>
      </c>
      <c r="K601" s="604">
        <v>609.07500000000005</v>
      </c>
      <c r="L601" s="603">
        <v>395.40699999999998</v>
      </c>
      <c r="M601" s="602">
        <v>1506.223</v>
      </c>
      <c r="N601" s="602">
        <v>641.30999999999995</v>
      </c>
      <c r="O601" s="602">
        <v>402.625</v>
      </c>
      <c r="P601" s="604">
        <v>415.04199999999997</v>
      </c>
      <c r="Q601" s="602">
        <v>15615.016</v>
      </c>
      <c r="R601" s="38">
        <v>7476.92</v>
      </c>
      <c r="S601" s="212">
        <v>47.9</v>
      </c>
      <c r="T601" s="546" t="s">
        <v>757</v>
      </c>
      <c r="U601" s="334"/>
      <c r="W601" s="556"/>
    </row>
    <row r="602" spans="1:23" x14ac:dyDescent="0.25">
      <c r="A602" s="569"/>
      <c r="B602" s="576"/>
      <c r="C602" s="584"/>
      <c r="D602" s="568"/>
      <c r="E602" s="94"/>
      <c r="F602" s="602"/>
      <c r="G602" s="602"/>
      <c r="H602" s="602"/>
      <c r="I602" s="602"/>
      <c r="J602" s="602"/>
      <c r="K602" s="604"/>
      <c r="L602" s="603"/>
      <c r="M602" s="602"/>
      <c r="N602" s="602"/>
      <c r="O602" s="602"/>
      <c r="P602" s="604"/>
      <c r="Q602" s="602"/>
      <c r="R602" s="38"/>
      <c r="S602" s="212"/>
      <c r="T602" s="546"/>
      <c r="U602" s="334"/>
      <c r="V602" s="554"/>
      <c r="W602" s="556"/>
    </row>
    <row r="603" spans="1:23" x14ac:dyDescent="0.25">
      <c r="A603" s="569" t="s">
        <v>2176</v>
      </c>
      <c r="B603" s="576"/>
      <c r="C603" s="584" t="s">
        <v>2177</v>
      </c>
      <c r="D603" s="529" t="s">
        <v>754</v>
      </c>
      <c r="E603" s="94">
        <v>55660.021000000001</v>
      </c>
      <c r="F603" s="602">
        <v>52832.373</v>
      </c>
      <c r="G603" s="602">
        <v>53374.175999999999</v>
      </c>
      <c r="H603" s="602">
        <v>68068.203999999998</v>
      </c>
      <c r="I603" s="602">
        <v>66809.929999999993</v>
      </c>
      <c r="J603" s="602">
        <v>58837.879000000001</v>
      </c>
      <c r="K603" s="604">
        <v>64544.06</v>
      </c>
      <c r="L603" s="603">
        <v>56004.769</v>
      </c>
      <c r="M603" s="602">
        <v>64924.281000000003</v>
      </c>
      <c r="N603" s="602">
        <v>66709.747000000003</v>
      </c>
      <c r="O603" s="602">
        <v>69518.653000000006</v>
      </c>
      <c r="P603" s="604">
        <v>51774.135000000002</v>
      </c>
      <c r="Q603" s="602">
        <v>702026.31</v>
      </c>
      <c r="R603" s="38">
        <v>729058.228</v>
      </c>
      <c r="S603" s="212">
        <v>103.9</v>
      </c>
      <c r="T603" s="546" t="s">
        <v>755</v>
      </c>
      <c r="U603" s="334"/>
      <c r="V603" s="554" t="s">
        <v>2178</v>
      </c>
      <c r="W603" s="556" t="s">
        <v>2176</v>
      </c>
    </row>
    <row r="604" spans="1:23" x14ac:dyDescent="0.25">
      <c r="A604" s="569"/>
      <c r="B604" s="576"/>
      <c r="C604" s="584" t="s">
        <v>2179</v>
      </c>
      <c r="D604" s="529" t="s">
        <v>756</v>
      </c>
      <c r="E604" s="94">
        <v>66823.75</v>
      </c>
      <c r="F604" s="602">
        <v>65469.476000000002</v>
      </c>
      <c r="G604" s="602">
        <v>69603.834000000003</v>
      </c>
      <c r="H604" s="602">
        <v>69858.47</v>
      </c>
      <c r="I604" s="602">
        <v>73240.337</v>
      </c>
      <c r="J604" s="602">
        <v>76336.854999999996</v>
      </c>
      <c r="K604" s="604">
        <v>75709.664999999994</v>
      </c>
      <c r="L604" s="603">
        <v>61958.788999999997</v>
      </c>
      <c r="M604" s="602">
        <v>80108.694000000003</v>
      </c>
      <c r="N604" s="602">
        <v>82102.763999999996</v>
      </c>
      <c r="O604" s="602">
        <v>75927.434999999998</v>
      </c>
      <c r="P604" s="604">
        <v>59419.703000000001</v>
      </c>
      <c r="Q604" s="602">
        <v>875236.13899999997</v>
      </c>
      <c r="R604" s="38">
        <v>856559.772</v>
      </c>
      <c r="S604" s="212">
        <v>97.9</v>
      </c>
      <c r="T604" s="546" t="s">
        <v>757</v>
      </c>
      <c r="U604" s="334"/>
      <c r="V604" s="554" t="s">
        <v>2180</v>
      </c>
      <c r="W604" s="556"/>
    </row>
    <row r="605" spans="1:23" x14ac:dyDescent="0.25">
      <c r="A605" s="569"/>
      <c r="B605" s="576"/>
      <c r="C605" s="584"/>
      <c r="D605" s="529"/>
      <c r="E605" s="94"/>
      <c r="F605" s="602"/>
      <c r="G605" s="602"/>
      <c r="H605" s="602"/>
      <c r="I605" s="602"/>
      <c r="J605" s="602"/>
      <c r="K605" s="604"/>
      <c r="L605" s="603"/>
      <c r="M605" s="602"/>
      <c r="N605" s="602"/>
      <c r="O605" s="602"/>
      <c r="P605" s="604"/>
      <c r="Q605" s="602"/>
      <c r="R605" s="38"/>
      <c r="S605" s="212"/>
      <c r="T605" s="546"/>
      <c r="U605" s="334"/>
      <c r="V605" s="554"/>
      <c r="W605" s="556"/>
    </row>
    <row r="606" spans="1:23" x14ac:dyDescent="0.25">
      <c r="A606" s="569" t="s">
        <v>2181</v>
      </c>
      <c r="B606" s="576"/>
      <c r="C606" s="584" t="s">
        <v>2182</v>
      </c>
      <c r="D606" s="529" t="s">
        <v>754</v>
      </c>
      <c r="E606" s="94">
        <v>38241.660000000003</v>
      </c>
      <c r="F606" s="602">
        <v>47914.112000000001</v>
      </c>
      <c r="G606" s="602">
        <v>48501.396000000001</v>
      </c>
      <c r="H606" s="602">
        <v>57052.008999999998</v>
      </c>
      <c r="I606" s="602">
        <v>53563.654999999999</v>
      </c>
      <c r="J606" s="602">
        <v>49327.504000000001</v>
      </c>
      <c r="K606" s="604">
        <v>46864.305</v>
      </c>
      <c r="L606" s="603">
        <v>48561.31</v>
      </c>
      <c r="M606" s="602">
        <v>65500.85</v>
      </c>
      <c r="N606" s="602">
        <v>67202.327999999994</v>
      </c>
      <c r="O606" s="602">
        <v>65177.557999999997</v>
      </c>
      <c r="P606" s="604">
        <v>51230.995000000003</v>
      </c>
      <c r="Q606" s="602">
        <v>577377.89599999995</v>
      </c>
      <c r="R606" s="38">
        <v>639137.68200000003</v>
      </c>
      <c r="S606" s="212">
        <v>110.7</v>
      </c>
      <c r="T606" s="546" t="s">
        <v>755</v>
      </c>
      <c r="U606" s="334"/>
      <c r="V606" s="554" t="s">
        <v>2183</v>
      </c>
      <c r="W606" s="556" t="s">
        <v>2181</v>
      </c>
    </row>
    <row r="607" spans="1:23" x14ac:dyDescent="0.25">
      <c r="A607" s="569"/>
      <c r="B607" s="576"/>
      <c r="C607" s="584" t="s">
        <v>1240</v>
      </c>
      <c r="D607" s="529" t="s">
        <v>756</v>
      </c>
      <c r="E607" s="94">
        <v>26045.456999999999</v>
      </c>
      <c r="F607" s="602">
        <v>24865.026999999998</v>
      </c>
      <c r="G607" s="602">
        <v>27609.666000000001</v>
      </c>
      <c r="H607" s="602">
        <v>28958.481</v>
      </c>
      <c r="I607" s="602">
        <v>31360.161</v>
      </c>
      <c r="J607" s="602">
        <v>32304.418000000001</v>
      </c>
      <c r="K607" s="604">
        <v>33546.487000000001</v>
      </c>
      <c r="L607" s="603">
        <v>35844.516000000003</v>
      </c>
      <c r="M607" s="602">
        <v>44178.485000000001</v>
      </c>
      <c r="N607" s="602">
        <v>43228.114999999998</v>
      </c>
      <c r="O607" s="602">
        <v>38523.597999999998</v>
      </c>
      <c r="P607" s="604">
        <v>29798.368999999999</v>
      </c>
      <c r="Q607" s="602">
        <v>353231.73700000002</v>
      </c>
      <c r="R607" s="38">
        <v>396262.78</v>
      </c>
      <c r="S607" s="212">
        <v>112.2</v>
      </c>
      <c r="T607" s="546" t="s">
        <v>757</v>
      </c>
      <c r="U607" s="334"/>
      <c r="V607" s="554" t="s">
        <v>2184</v>
      </c>
      <c r="W607" s="556"/>
    </row>
    <row r="608" spans="1:23" x14ac:dyDescent="0.25">
      <c r="A608" s="569"/>
      <c r="B608" s="576"/>
      <c r="C608" s="584"/>
      <c r="D608" s="529"/>
      <c r="E608" s="94"/>
      <c r="F608" s="602"/>
      <c r="G608" s="602"/>
      <c r="H608" s="602"/>
      <c r="I608" s="602"/>
      <c r="J608" s="602"/>
      <c r="K608" s="604"/>
      <c r="L608" s="603"/>
      <c r="M608" s="602"/>
      <c r="N608" s="602"/>
      <c r="O608" s="602"/>
      <c r="P608" s="604"/>
      <c r="Q608" s="602"/>
      <c r="R608" s="38"/>
      <c r="S608" s="212"/>
      <c r="T608" s="546"/>
      <c r="U608" s="334"/>
      <c r="V608" s="554"/>
      <c r="W608" s="556"/>
    </row>
    <row r="609" spans="1:23" x14ac:dyDescent="0.25">
      <c r="A609" s="569" t="s">
        <v>2185</v>
      </c>
      <c r="B609" s="576"/>
      <c r="C609" s="584" t="s">
        <v>2186</v>
      </c>
      <c r="D609" s="529" t="s">
        <v>754</v>
      </c>
      <c r="E609" s="94">
        <v>5986.9849999999997</v>
      </c>
      <c r="F609" s="602">
        <v>10257.757</v>
      </c>
      <c r="G609" s="602">
        <v>9510.4150000000009</v>
      </c>
      <c r="H609" s="602">
        <v>8400.0310000000009</v>
      </c>
      <c r="I609" s="602">
        <v>8514.23</v>
      </c>
      <c r="J609" s="602">
        <v>7354.8950000000004</v>
      </c>
      <c r="K609" s="604">
        <v>6082.85</v>
      </c>
      <c r="L609" s="603">
        <v>8998.625</v>
      </c>
      <c r="M609" s="602">
        <v>13438.062</v>
      </c>
      <c r="N609" s="602">
        <v>14616.800999999999</v>
      </c>
      <c r="O609" s="602">
        <v>15197.602000000001</v>
      </c>
      <c r="P609" s="604">
        <v>11681.74</v>
      </c>
      <c r="Q609" s="602">
        <v>109802.982</v>
      </c>
      <c r="R609" s="38">
        <v>120039.993</v>
      </c>
      <c r="S609" s="212">
        <v>109.3</v>
      </c>
      <c r="T609" s="546" t="s">
        <v>755</v>
      </c>
      <c r="U609" s="334"/>
      <c r="V609" s="554" t="s">
        <v>2187</v>
      </c>
      <c r="W609" s="556" t="s">
        <v>2185</v>
      </c>
    </row>
    <row r="610" spans="1:23" x14ac:dyDescent="0.25">
      <c r="A610" s="569"/>
      <c r="B610" s="576"/>
      <c r="C610" s="584"/>
      <c r="D610" s="529" t="s">
        <v>756</v>
      </c>
      <c r="E610" s="94">
        <v>3511.3910000000001</v>
      </c>
      <c r="F610" s="602">
        <v>4067.7179999999998</v>
      </c>
      <c r="G610" s="602">
        <v>3103.038</v>
      </c>
      <c r="H610" s="602">
        <v>3136.1260000000002</v>
      </c>
      <c r="I610" s="602">
        <v>3468.6619999999998</v>
      </c>
      <c r="J610" s="602">
        <v>5525.0770000000002</v>
      </c>
      <c r="K610" s="604">
        <v>4369.7669999999998</v>
      </c>
      <c r="L610" s="603">
        <v>3742.9850000000001</v>
      </c>
      <c r="M610" s="602">
        <v>5873.0339999999997</v>
      </c>
      <c r="N610" s="602">
        <v>3025.01</v>
      </c>
      <c r="O610" s="602">
        <v>2625.6619999999998</v>
      </c>
      <c r="P610" s="604">
        <v>2138.5189999999998</v>
      </c>
      <c r="Q610" s="602">
        <v>43661.082000000002</v>
      </c>
      <c r="R610" s="38">
        <v>44586.989000000001</v>
      </c>
      <c r="S610" s="212">
        <v>102.1</v>
      </c>
      <c r="T610" s="546" t="s">
        <v>757</v>
      </c>
      <c r="U610" s="334"/>
      <c r="W610" s="556"/>
    </row>
    <row r="611" spans="1:23" x14ac:dyDescent="0.25">
      <c r="A611" s="569"/>
      <c r="B611" s="576"/>
      <c r="C611" s="584"/>
      <c r="D611" s="529"/>
      <c r="E611" s="94"/>
      <c r="F611" s="602"/>
      <c r="G611" s="602"/>
      <c r="H611" s="602"/>
      <c r="I611" s="602"/>
      <c r="J611" s="602"/>
      <c r="K611" s="604"/>
      <c r="L611" s="603"/>
      <c r="M611" s="602"/>
      <c r="N611" s="602"/>
      <c r="O611" s="602"/>
      <c r="P611" s="604"/>
      <c r="Q611" s="602"/>
      <c r="R611" s="38"/>
      <c r="S611" s="212"/>
      <c r="T611" s="546"/>
      <c r="U611" s="334"/>
      <c r="V611" s="554"/>
      <c r="W611" s="556"/>
    </row>
    <row r="612" spans="1:23" x14ac:dyDescent="0.25">
      <c r="A612" s="569" t="s">
        <v>2188</v>
      </c>
      <c r="B612" s="576"/>
      <c r="C612" s="584" t="s">
        <v>2189</v>
      </c>
      <c r="D612" s="568" t="s">
        <v>754</v>
      </c>
      <c r="E612" s="94">
        <v>1068.52</v>
      </c>
      <c r="F612" s="602">
        <v>1001.884</v>
      </c>
      <c r="G612" s="602">
        <v>828.81600000000003</v>
      </c>
      <c r="H612" s="602">
        <v>1839.3409999999999</v>
      </c>
      <c r="I612" s="602">
        <v>804.75199999999995</v>
      </c>
      <c r="J612" s="602">
        <v>995.51099999999997</v>
      </c>
      <c r="K612" s="604">
        <v>1489.866</v>
      </c>
      <c r="L612" s="603">
        <v>1510.752</v>
      </c>
      <c r="M612" s="602">
        <v>645.13300000000004</v>
      </c>
      <c r="N612" s="602">
        <v>1265.828</v>
      </c>
      <c r="O612" s="602">
        <v>1212.8340000000001</v>
      </c>
      <c r="P612" s="604">
        <v>851.32299999999998</v>
      </c>
      <c r="Q612" s="602">
        <v>20508.034</v>
      </c>
      <c r="R612" s="38">
        <v>13514.56</v>
      </c>
      <c r="S612" s="212">
        <v>65.900000000000006</v>
      </c>
      <c r="T612" s="546" t="s">
        <v>755</v>
      </c>
      <c r="U612" s="334"/>
      <c r="V612" s="554" t="s">
        <v>2190</v>
      </c>
      <c r="W612" s="556" t="s">
        <v>2188</v>
      </c>
    </row>
    <row r="613" spans="1:23" x14ac:dyDescent="0.25">
      <c r="A613" s="569"/>
      <c r="B613" s="576"/>
      <c r="C613" s="584"/>
      <c r="D613" s="568" t="s">
        <v>756</v>
      </c>
      <c r="E613" s="94">
        <v>1023.838</v>
      </c>
      <c r="F613" s="602">
        <v>962.99599999999998</v>
      </c>
      <c r="G613" s="602">
        <v>944.13499999999999</v>
      </c>
      <c r="H613" s="602">
        <v>907.86599999999999</v>
      </c>
      <c r="I613" s="602">
        <v>813.90499999999997</v>
      </c>
      <c r="J613" s="602">
        <v>1039.2249999999999</v>
      </c>
      <c r="K613" s="604">
        <v>1077.92</v>
      </c>
      <c r="L613" s="603">
        <v>936.51300000000003</v>
      </c>
      <c r="M613" s="602">
        <v>690.673</v>
      </c>
      <c r="N613" s="602">
        <v>1053.3019999999999</v>
      </c>
      <c r="O613" s="602">
        <v>1015.099</v>
      </c>
      <c r="P613" s="604">
        <v>667.80799999999999</v>
      </c>
      <c r="Q613" s="602">
        <v>12899.915000000001</v>
      </c>
      <c r="R613" s="38">
        <v>11133.28</v>
      </c>
      <c r="S613" s="212">
        <v>86.3</v>
      </c>
      <c r="T613" s="546" t="s">
        <v>757</v>
      </c>
      <c r="U613" s="334"/>
      <c r="W613" s="556"/>
    </row>
    <row r="614" spans="1:23" x14ac:dyDescent="0.25">
      <c r="A614" s="569"/>
      <c r="B614" s="576"/>
      <c r="C614" s="584"/>
      <c r="D614" s="568"/>
      <c r="E614" s="94"/>
      <c r="F614" s="602"/>
      <c r="G614" s="602"/>
      <c r="H614" s="602"/>
      <c r="I614" s="602"/>
      <c r="J614" s="602"/>
      <c r="K614" s="604"/>
      <c r="L614" s="603"/>
      <c r="M614" s="602"/>
      <c r="N614" s="602"/>
      <c r="O614" s="602"/>
      <c r="P614" s="604"/>
      <c r="Q614" s="602"/>
      <c r="R614" s="38"/>
      <c r="S614" s="212"/>
      <c r="T614" s="546"/>
      <c r="U614" s="334"/>
      <c r="V614" s="554"/>
      <c r="W614" s="556"/>
    </row>
    <row r="615" spans="1:23" x14ac:dyDescent="0.25">
      <c r="A615" s="569" t="s">
        <v>2191</v>
      </c>
      <c r="B615" s="576"/>
      <c r="C615" s="584" t="s">
        <v>2192</v>
      </c>
      <c r="D615" s="529" t="s">
        <v>754</v>
      </c>
      <c r="E615" s="94">
        <v>33239.815000000002</v>
      </c>
      <c r="F615" s="602">
        <v>33859.029000000002</v>
      </c>
      <c r="G615" s="602">
        <v>35736.993000000002</v>
      </c>
      <c r="H615" s="602">
        <v>38572.962</v>
      </c>
      <c r="I615" s="602">
        <v>36744.36</v>
      </c>
      <c r="J615" s="602">
        <v>36039.334000000003</v>
      </c>
      <c r="K615" s="604">
        <v>36228.286</v>
      </c>
      <c r="L615" s="603">
        <v>30749.24</v>
      </c>
      <c r="M615" s="602">
        <v>37793.980000000003</v>
      </c>
      <c r="N615" s="602">
        <v>40743.624000000003</v>
      </c>
      <c r="O615" s="602">
        <v>39363.006000000001</v>
      </c>
      <c r="P615" s="604">
        <v>28009.466</v>
      </c>
      <c r="Q615" s="602">
        <v>464205.81900000002</v>
      </c>
      <c r="R615" s="38">
        <v>427080.09499999997</v>
      </c>
      <c r="S615" s="212">
        <v>92</v>
      </c>
      <c r="T615" s="546" t="s">
        <v>755</v>
      </c>
      <c r="U615" s="334"/>
      <c r="V615" s="554" t="s">
        <v>2193</v>
      </c>
      <c r="W615" s="556" t="s">
        <v>2191</v>
      </c>
    </row>
    <row r="616" spans="1:23" s="9" customFormat="1" x14ac:dyDescent="0.25">
      <c r="A616" s="569"/>
      <c r="B616" s="576"/>
      <c r="C616" s="584" t="s">
        <v>2194</v>
      </c>
      <c r="D616" s="529" t="s">
        <v>756</v>
      </c>
      <c r="E616" s="94">
        <v>31800.625</v>
      </c>
      <c r="F616" s="602">
        <v>31454.632000000001</v>
      </c>
      <c r="G616" s="602">
        <v>32894.707999999999</v>
      </c>
      <c r="H616" s="602">
        <v>33691.389000000003</v>
      </c>
      <c r="I616" s="602">
        <v>33139.192999999999</v>
      </c>
      <c r="J616" s="602">
        <v>33131.123</v>
      </c>
      <c r="K616" s="604">
        <v>31948.666000000001</v>
      </c>
      <c r="L616" s="603">
        <v>29967.083999999999</v>
      </c>
      <c r="M616" s="602">
        <v>35457.696000000004</v>
      </c>
      <c r="N616" s="602">
        <v>36250.862999999998</v>
      </c>
      <c r="O616" s="602">
        <v>31357.941999999999</v>
      </c>
      <c r="P616" s="604">
        <v>25982.918000000001</v>
      </c>
      <c r="Q616" s="602">
        <v>403231.93</v>
      </c>
      <c r="R616" s="38">
        <v>387076.83899999998</v>
      </c>
      <c r="S616" s="212">
        <v>96</v>
      </c>
      <c r="T616" s="546" t="s">
        <v>757</v>
      </c>
      <c r="U616" s="334"/>
      <c r="V616" s="554" t="s">
        <v>2195</v>
      </c>
      <c r="W616" s="556"/>
    </row>
    <row r="617" spans="1:23" x14ac:dyDescent="0.25">
      <c r="A617" s="563"/>
      <c r="B617" s="679"/>
      <c r="C617" s="564"/>
      <c r="D617" s="593"/>
      <c r="E617" s="777"/>
      <c r="F617" s="759"/>
      <c r="G617" s="759"/>
      <c r="H617" s="759"/>
      <c r="I617" s="759"/>
      <c r="J617" s="759"/>
      <c r="K617" s="758"/>
      <c r="L617" s="778"/>
      <c r="M617" s="759"/>
      <c r="N617" s="759"/>
      <c r="O617" s="759"/>
      <c r="P617" s="758"/>
      <c r="Q617" s="759"/>
      <c r="R617" s="759"/>
      <c r="S617" s="683"/>
      <c r="T617" s="530"/>
      <c r="U617" s="685"/>
      <c r="V617" s="565"/>
      <c r="W617" s="566"/>
    </row>
    <row r="618" spans="1:23" x14ac:dyDescent="0.25">
      <c r="A618" s="563" t="s">
        <v>2196</v>
      </c>
      <c r="B618" s="679"/>
      <c r="C618" s="594" t="s">
        <v>2197</v>
      </c>
      <c r="D618" s="593" t="s">
        <v>754</v>
      </c>
      <c r="E618" s="595">
        <v>25020.032999999999</v>
      </c>
      <c r="F618" s="81">
        <v>28124.975999999999</v>
      </c>
      <c r="G618" s="81">
        <v>28248.145</v>
      </c>
      <c r="H618" s="81">
        <v>33721.786</v>
      </c>
      <c r="I618" s="81">
        <v>29191.01</v>
      </c>
      <c r="J618" s="81">
        <v>31782.235000000001</v>
      </c>
      <c r="K618" s="596">
        <v>28199.767</v>
      </c>
      <c r="L618" s="595">
        <v>26343.580999999998</v>
      </c>
      <c r="M618" s="81">
        <v>31123.221000000001</v>
      </c>
      <c r="N618" s="81">
        <v>35665.930999999997</v>
      </c>
      <c r="O618" s="81">
        <v>34909.220999999998</v>
      </c>
      <c r="P618" s="596">
        <v>27677.161</v>
      </c>
      <c r="Q618" s="81">
        <v>371224.93199999997</v>
      </c>
      <c r="R618" s="81">
        <v>360007.06699999998</v>
      </c>
      <c r="S618" s="212">
        <v>97</v>
      </c>
      <c r="T618" s="530" t="s">
        <v>755</v>
      </c>
      <c r="U618" s="685"/>
      <c r="V618" s="597" t="s">
        <v>2198</v>
      </c>
      <c r="W618" s="566" t="s">
        <v>2196</v>
      </c>
    </row>
    <row r="619" spans="1:23" x14ac:dyDescent="0.25">
      <c r="A619" s="563"/>
      <c r="B619" s="679"/>
      <c r="C619" s="594"/>
      <c r="D619" s="593" t="s">
        <v>756</v>
      </c>
      <c r="E619" s="595">
        <v>7278.3419999999996</v>
      </c>
      <c r="F619" s="81">
        <v>9100.5149999999994</v>
      </c>
      <c r="G619" s="81">
        <v>9213.8089999999993</v>
      </c>
      <c r="H619" s="81">
        <v>13184.369000000001</v>
      </c>
      <c r="I619" s="81">
        <v>9390.3979999999992</v>
      </c>
      <c r="J619" s="81">
        <v>7465.652</v>
      </c>
      <c r="K619" s="596">
        <v>7357.57</v>
      </c>
      <c r="L619" s="595">
        <v>6730.8639999999996</v>
      </c>
      <c r="M619" s="81">
        <v>7687.7740000000003</v>
      </c>
      <c r="N619" s="81">
        <v>8312.0059999999994</v>
      </c>
      <c r="O619" s="81">
        <v>7248.63</v>
      </c>
      <c r="P619" s="596">
        <v>5141.76</v>
      </c>
      <c r="Q619" s="81">
        <v>119583.696</v>
      </c>
      <c r="R619" s="81">
        <v>98111.688999999998</v>
      </c>
      <c r="S619" s="212">
        <v>82</v>
      </c>
      <c r="T619" s="530" t="s">
        <v>757</v>
      </c>
      <c r="U619" s="685"/>
      <c r="V619" s="540"/>
      <c r="W619" s="566"/>
    </row>
    <row r="620" spans="1:23" x14ac:dyDescent="0.25">
      <c r="A620" s="563"/>
      <c r="B620" s="679"/>
      <c r="C620" s="594"/>
      <c r="D620" s="593"/>
      <c r="E620" s="595"/>
      <c r="F620" s="81"/>
      <c r="G620" s="81"/>
      <c r="H620" s="81"/>
      <c r="I620" s="81"/>
      <c r="J620" s="81"/>
      <c r="K620" s="596"/>
      <c r="L620" s="595"/>
      <c r="M620" s="81"/>
      <c r="N620" s="81"/>
      <c r="O620" s="81"/>
      <c r="P620" s="596"/>
      <c r="Q620" s="81"/>
      <c r="R620" s="81"/>
      <c r="S620" s="605"/>
      <c r="T620" s="530"/>
      <c r="U620" s="685"/>
      <c r="V620" s="597"/>
      <c r="W620" s="566"/>
    </row>
    <row r="621" spans="1:23" x14ac:dyDescent="0.25">
      <c r="A621" s="563" t="s">
        <v>2199</v>
      </c>
      <c r="B621" s="679"/>
      <c r="C621" s="594" t="s">
        <v>2200</v>
      </c>
      <c r="D621" s="593" t="s">
        <v>754</v>
      </c>
      <c r="E621" s="595">
        <v>24562.672999999999</v>
      </c>
      <c r="F621" s="81">
        <v>26888.195</v>
      </c>
      <c r="G621" s="81">
        <v>32672.735000000001</v>
      </c>
      <c r="H621" s="81">
        <v>46659.127</v>
      </c>
      <c r="I621" s="81">
        <v>42497.559000000001</v>
      </c>
      <c r="J621" s="81">
        <v>43397.875999999997</v>
      </c>
      <c r="K621" s="596">
        <v>31385.562000000002</v>
      </c>
      <c r="L621" s="595">
        <v>30264.027999999998</v>
      </c>
      <c r="M621" s="81">
        <v>35016.911</v>
      </c>
      <c r="N621" s="81">
        <v>42451.504999999997</v>
      </c>
      <c r="O621" s="81">
        <v>50371.69</v>
      </c>
      <c r="P621" s="596">
        <v>40283.800999999999</v>
      </c>
      <c r="Q621" s="81">
        <v>396478.41600000003</v>
      </c>
      <c r="R621" s="81">
        <v>446451.66200000001</v>
      </c>
      <c r="S621" s="212">
        <v>112.6</v>
      </c>
      <c r="T621" s="530" t="s">
        <v>755</v>
      </c>
      <c r="U621" s="685"/>
      <c r="V621" s="597" t="s">
        <v>2201</v>
      </c>
      <c r="W621" s="566" t="s">
        <v>2199</v>
      </c>
    </row>
    <row r="622" spans="1:23" x14ac:dyDescent="0.25">
      <c r="A622" s="563"/>
      <c r="B622" s="679"/>
      <c r="C622" s="594"/>
      <c r="D622" s="593" t="s">
        <v>756</v>
      </c>
      <c r="E622" s="595">
        <v>45965.216</v>
      </c>
      <c r="F622" s="81">
        <v>43133.796999999999</v>
      </c>
      <c r="G622" s="81">
        <v>47837.891000000003</v>
      </c>
      <c r="H622" s="81">
        <v>61701.972000000002</v>
      </c>
      <c r="I622" s="81">
        <v>55414.976000000002</v>
      </c>
      <c r="J622" s="81">
        <v>53730.89</v>
      </c>
      <c r="K622" s="596">
        <v>49495.928999999996</v>
      </c>
      <c r="L622" s="595">
        <v>51687.747000000003</v>
      </c>
      <c r="M622" s="81">
        <v>57331.093000000001</v>
      </c>
      <c r="N622" s="81">
        <v>66083.729000000007</v>
      </c>
      <c r="O622" s="81">
        <v>72068.771999999997</v>
      </c>
      <c r="P622" s="596">
        <v>46260.606</v>
      </c>
      <c r="Q622" s="81">
        <v>509171.36</v>
      </c>
      <c r="R622" s="81">
        <v>650712.61800000002</v>
      </c>
      <c r="S622" s="212">
        <v>127.8</v>
      </c>
      <c r="T622" s="530" t="s">
        <v>757</v>
      </c>
      <c r="U622" s="685"/>
      <c r="V622" s="540"/>
      <c r="W622" s="566"/>
    </row>
    <row r="623" spans="1:23" x14ac:dyDescent="0.25">
      <c r="A623" s="563"/>
      <c r="B623" s="679"/>
      <c r="C623" s="594"/>
      <c r="D623" s="593"/>
      <c r="E623" s="595"/>
      <c r="F623" s="81"/>
      <c r="G623" s="81"/>
      <c r="H623" s="81"/>
      <c r="I623" s="81"/>
      <c r="J623" s="81"/>
      <c r="K623" s="596"/>
      <c r="L623" s="595"/>
      <c r="M623" s="81"/>
      <c r="N623" s="81"/>
      <c r="O623" s="81"/>
      <c r="P623" s="596"/>
      <c r="Q623" s="81"/>
      <c r="R623" s="81"/>
      <c r="S623" s="605"/>
      <c r="T623" s="530"/>
      <c r="U623" s="685"/>
      <c r="V623" s="597"/>
      <c r="W623" s="566"/>
    </row>
    <row r="624" spans="1:23" x14ac:dyDescent="0.25">
      <c r="A624" s="563" t="s">
        <v>2202</v>
      </c>
      <c r="B624" s="679"/>
      <c r="C624" s="594" t="s">
        <v>2203</v>
      </c>
      <c r="D624" s="593" t="s">
        <v>754</v>
      </c>
      <c r="E624" s="595">
        <v>18271.476999999999</v>
      </c>
      <c r="F624" s="81">
        <v>18038.813999999998</v>
      </c>
      <c r="G624" s="81">
        <v>18364.597000000002</v>
      </c>
      <c r="H624" s="81">
        <v>18182.990000000002</v>
      </c>
      <c r="I624" s="81">
        <v>20226.156999999999</v>
      </c>
      <c r="J624" s="81">
        <v>20379.623</v>
      </c>
      <c r="K624" s="596">
        <v>19745.66</v>
      </c>
      <c r="L624" s="595">
        <v>18931.319</v>
      </c>
      <c r="M624" s="81">
        <v>23304.352999999999</v>
      </c>
      <c r="N624" s="81">
        <v>28732.878000000001</v>
      </c>
      <c r="O624" s="81">
        <v>29121.804</v>
      </c>
      <c r="P624" s="596">
        <v>23991.507000000001</v>
      </c>
      <c r="Q624" s="81">
        <v>289167.342</v>
      </c>
      <c r="R624" s="81">
        <v>257291.179</v>
      </c>
      <c r="S624" s="212">
        <v>89</v>
      </c>
      <c r="T624" s="530" t="s">
        <v>755</v>
      </c>
      <c r="U624" s="685"/>
      <c r="V624" s="597" t="s">
        <v>2204</v>
      </c>
      <c r="W624" s="566" t="s">
        <v>2202</v>
      </c>
    </row>
    <row r="625" spans="1:23" x14ac:dyDescent="0.25">
      <c r="A625" s="563"/>
      <c r="B625" s="679"/>
      <c r="C625" s="594"/>
      <c r="D625" s="593" t="s">
        <v>756</v>
      </c>
      <c r="E625" s="595">
        <v>28275.843000000001</v>
      </c>
      <c r="F625" s="81">
        <v>30309.241000000002</v>
      </c>
      <c r="G625" s="81">
        <v>32027.942999999999</v>
      </c>
      <c r="H625" s="81">
        <v>31850.481</v>
      </c>
      <c r="I625" s="81">
        <v>29771.595000000001</v>
      </c>
      <c r="J625" s="81">
        <v>30398.9</v>
      </c>
      <c r="K625" s="596">
        <v>38490.19</v>
      </c>
      <c r="L625" s="595">
        <v>26828.867999999999</v>
      </c>
      <c r="M625" s="81">
        <v>45304.822</v>
      </c>
      <c r="N625" s="81">
        <v>45343.749000000003</v>
      </c>
      <c r="O625" s="81">
        <v>48792.112000000001</v>
      </c>
      <c r="P625" s="596">
        <v>37285.803</v>
      </c>
      <c r="Q625" s="81">
        <v>390982.47200000001</v>
      </c>
      <c r="R625" s="81">
        <v>424679.54700000002</v>
      </c>
      <c r="S625" s="212">
        <v>108.6</v>
      </c>
      <c r="T625" s="530" t="s">
        <v>757</v>
      </c>
      <c r="U625" s="685"/>
      <c r="V625" s="540"/>
      <c r="W625" s="566"/>
    </row>
    <row r="626" spans="1:23" x14ac:dyDescent="0.25">
      <c r="A626" s="563"/>
      <c r="B626" s="679"/>
      <c r="C626" s="594"/>
      <c r="D626" s="593"/>
      <c r="E626" s="595"/>
      <c r="F626" s="81"/>
      <c r="G626" s="81"/>
      <c r="H626" s="81"/>
      <c r="I626" s="81"/>
      <c r="J626" s="81"/>
      <c r="K626" s="596"/>
      <c r="L626" s="595"/>
      <c r="M626" s="81"/>
      <c r="N626" s="81"/>
      <c r="O626" s="81"/>
      <c r="P626" s="596"/>
      <c r="Q626" s="81"/>
      <c r="R626" s="81"/>
      <c r="S626" s="605"/>
      <c r="T626" s="530"/>
      <c r="U626" s="685"/>
      <c r="V626" s="597"/>
      <c r="W626" s="566"/>
    </row>
    <row r="627" spans="1:23" x14ac:dyDescent="0.25">
      <c r="A627" s="563" t="s">
        <v>2205</v>
      </c>
      <c r="B627" s="679"/>
      <c r="C627" s="594" t="s">
        <v>2206</v>
      </c>
      <c r="D627" s="593" t="s">
        <v>754</v>
      </c>
      <c r="E627" s="595">
        <v>3692.8510000000001</v>
      </c>
      <c r="F627" s="81">
        <v>3842.174</v>
      </c>
      <c r="G627" s="81">
        <v>3295.3429999999998</v>
      </c>
      <c r="H627" s="81">
        <v>2691.4609999999998</v>
      </c>
      <c r="I627" s="81">
        <v>2653.8519999999999</v>
      </c>
      <c r="J627" s="81">
        <v>3181.6480000000001</v>
      </c>
      <c r="K627" s="596">
        <v>2845.8690000000001</v>
      </c>
      <c r="L627" s="595">
        <v>3117.68</v>
      </c>
      <c r="M627" s="81">
        <v>3890.4119999999998</v>
      </c>
      <c r="N627" s="81">
        <v>4313.1419999999998</v>
      </c>
      <c r="O627" s="81">
        <v>3576.4760000000001</v>
      </c>
      <c r="P627" s="596">
        <v>3223.8470000000002</v>
      </c>
      <c r="Q627" s="81">
        <v>53574.324999999997</v>
      </c>
      <c r="R627" s="81">
        <v>40324.754999999997</v>
      </c>
      <c r="S627" s="212">
        <v>75.3</v>
      </c>
      <c r="T627" s="530" t="s">
        <v>755</v>
      </c>
      <c r="U627" s="685"/>
      <c r="V627" s="597" t="s">
        <v>2207</v>
      </c>
      <c r="W627" s="566" t="s">
        <v>2205</v>
      </c>
    </row>
    <row r="628" spans="1:23" x14ac:dyDescent="0.25">
      <c r="A628" s="563"/>
      <c r="B628" s="679"/>
      <c r="C628" s="594" t="s">
        <v>2208</v>
      </c>
      <c r="D628" s="593" t="s">
        <v>756</v>
      </c>
      <c r="E628" s="595">
        <v>6072.0929999999998</v>
      </c>
      <c r="F628" s="81">
        <v>7301.5020000000004</v>
      </c>
      <c r="G628" s="81">
        <v>4564.482</v>
      </c>
      <c r="H628" s="81">
        <v>5600.335</v>
      </c>
      <c r="I628" s="81">
        <v>5133.3710000000001</v>
      </c>
      <c r="J628" s="81">
        <v>5129.9440000000004</v>
      </c>
      <c r="K628" s="596">
        <v>6272.0240000000003</v>
      </c>
      <c r="L628" s="595">
        <v>6719.5569999999998</v>
      </c>
      <c r="M628" s="81">
        <v>8394.2219999999998</v>
      </c>
      <c r="N628" s="81">
        <v>9144.1190000000006</v>
      </c>
      <c r="O628" s="81">
        <v>7738.1909999999998</v>
      </c>
      <c r="P628" s="596">
        <v>4452.6170000000002</v>
      </c>
      <c r="Q628" s="81">
        <v>78312.837</v>
      </c>
      <c r="R628" s="81">
        <v>76522.456999999995</v>
      </c>
      <c r="S628" s="212">
        <v>97.7</v>
      </c>
      <c r="T628" s="530" t="s">
        <v>757</v>
      </c>
      <c r="U628" s="685"/>
      <c r="V628" s="540"/>
      <c r="W628" s="566"/>
    </row>
    <row r="629" spans="1:23" x14ac:dyDescent="0.25">
      <c r="A629" s="563"/>
      <c r="B629" s="679"/>
      <c r="C629" s="564"/>
      <c r="D629" s="593"/>
      <c r="E629" s="606"/>
      <c r="F629" s="684"/>
      <c r="G629" s="684"/>
      <c r="H629" s="684"/>
      <c r="I629" s="684"/>
      <c r="J629" s="684"/>
      <c r="K629" s="600"/>
      <c r="L629" s="599"/>
      <c r="M629" s="684"/>
      <c r="N629" s="684"/>
      <c r="O629" s="684"/>
      <c r="P629" s="600"/>
      <c r="Q629" s="684"/>
      <c r="R629" s="684"/>
      <c r="S629" s="601"/>
      <c r="T629" s="530"/>
      <c r="U629" s="685"/>
      <c r="V629" s="565"/>
      <c r="W629" s="566"/>
    </row>
    <row r="630" spans="1:23" x14ac:dyDescent="0.25">
      <c r="A630" s="569" t="s">
        <v>2209</v>
      </c>
      <c r="B630" s="576"/>
      <c r="C630" s="584" t="s">
        <v>2210</v>
      </c>
      <c r="D630" s="568" t="s">
        <v>754</v>
      </c>
      <c r="E630" s="94">
        <v>19129.016</v>
      </c>
      <c r="F630" s="602">
        <v>28670.855</v>
      </c>
      <c r="G630" s="602">
        <v>25241.855</v>
      </c>
      <c r="H630" s="602">
        <v>27952.561000000002</v>
      </c>
      <c r="I630" s="602">
        <v>39545.146000000001</v>
      </c>
      <c r="J630" s="602">
        <v>35209.794000000002</v>
      </c>
      <c r="K630" s="604">
        <v>40691.374000000003</v>
      </c>
      <c r="L630" s="603">
        <v>44405.455999999998</v>
      </c>
      <c r="M630" s="602">
        <v>53647.478999999999</v>
      </c>
      <c r="N630" s="602">
        <v>41870.733999999997</v>
      </c>
      <c r="O630" s="602">
        <v>79388.971999999994</v>
      </c>
      <c r="P630" s="604">
        <v>25215.608</v>
      </c>
      <c r="Q630" s="602">
        <v>330069.34299999999</v>
      </c>
      <c r="R630" s="38">
        <v>460968.85</v>
      </c>
      <c r="S630" s="212">
        <v>139.69999999999999</v>
      </c>
      <c r="T630" s="546" t="s">
        <v>755</v>
      </c>
      <c r="U630" s="334"/>
      <c r="V630" s="554" t="s">
        <v>2211</v>
      </c>
      <c r="W630" s="607" t="s">
        <v>2209</v>
      </c>
    </row>
    <row r="631" spans="1:23" x14ac:dyDescent="0.25">
      <c r="A631" s="569"/>
      <c r="B631" s="576"/>
      <c r="C631" s="584"/>
      <c r="D631" s="529" t="s">
        <v>756</v>
      </c>
      <c r="E631" s="94">
        <v>16077.864</v>
      </c>
      <c r="F631" s="602">
        <v>13499.684999999999</v>
      </c>
      <c r="G631" s="602">
        <v>17809.326000000001</v>
      </c>
      <c r="H631" s="602">
        <v>16056.058999999999</v>
      </c>
      <c r="I631" s="602">
        <v>17452.631000000001</v>
      </c>
      <c r="J631" s="602">
        <v>16961.901999999998</v>
      </c>
      <c r="K631" s="604">
        <v>20537.678</v>
      </c>
      <c r="L631" s="603">
        <v>21633.27</v>
      </c>
      <c r="M631" s="602">
        <v>27698.451000000001</v>
      </c>
      <c r="N631" s="602">
        <v>31170.578000000001</v>
      </c>
      <c r="O631" s="602">
        <v>16383.655000000001</v>
      </c>
      <c r="P631" s="604">
        <v>13938.659</v>
      </c>
      <c r="Q631" s="602">
        <v>211922.16500000001</v>
      </c>
      <c r="R631" s="38">
        <v>229219.758</v>
      </c>
      <c r="S631" s="212">
        <v>108.2</v>
      </c>
      <c r="T631" s="546" t="s">
        <v>757</v>
      </c>
      <c r="U631" s="334"/>
      <c r="V631" s="540"/>
      <c r="W631" s="607"/>
    </row>
    <row r="632" spans="1:23" x14ac:dyDescent="0.25">
      <c r="A632" s="569"/>
      <c r="B632" s="576"/>
      <c r="C632" s="584"/>
      <c r="D632" s="529"/>
      <c r="E632" s="94"/>
      <c r="F632" s="602"/>
      <c r="G632" s="602"/>
      <c r="H632" s="602"/>
      <c r="I632" s="602"/>
      <c r="J632" s="602"/>
      <c r="K632" s="604"/>
      <c r="L632" s="603"/>
      <c r="M632" s="602"/>
      <c r="N632" s="602"/>
      <c r="O632" s="602"/>
      <c r="P632" s="604"/>
      <c r="Q632" s="602"/>
      <c r="R632" s="38"/>
      <c r="S632" s="212"/>
      <c r="T632" s="546"/>
      <c r="U632" s="334"/>
      <c r="V632" s="554"/>
      <c r="W632" s="607"/>
    </row>
    <row r="633" spans="1:23" x14ac:dyDescent="0.25">
      <c r="A633" s="569" t="s">
        <v>2212</v>
      </c>
      <c r="B633" s="576"/>
      <c r="C633" s="584" t="s">
        <v>2213</v>
      </c>
      <c r="D633" s="568" t="s">
        <v>754</v>
      </c>
      <c r="E633" s="94">
        <v>38742.296999999999</v>
      </c>
      <c r="F633" s="602">
        <v>36167.222000000002</v>
      </c>
      <c r="G633" s="602">
        <v>40247.512999999999</v>
      </c>
      <c r="H633" s="602">
        <v>35715.023000000001</v>
      </c>
      <c r="I633" s="602">
        <v>38914.658000000003</v>
      </c>
      <c r="J633" s="602">
        <v>33370.226000000002</v>
      </c>
      <c r="K633" s="604">
        <v>26660.16</v>
      </c>
      <c r="L633" s="603">
        <v>32765.633000000002</v>
      </c>
      <c r="M633" s="602">
        <v>37206.767999999996</v>
      </c>
      <c r="N633" s="602">
        <v>40527.421999999999</v>
      </c>
      <c r="O633" s="602">
        <v>39245.218000000001</v>
      </c>
      <c r="P633" s="604">
        <v>31248.712</v>
      </c>
      <c r="Q633" s="602">
        <v>378975.37900000002</v>
      </c>
      <c r="R633" s="38">
        <v>430810.85200000001</v>
      </c>
      <c r="S633" s="212">
        <v>113.7</v>
      </c>
      <c r="T633" s="546" t="s">
        <v>755</v>
      </c>
      <c r="U633" s="334"/>
      <c r="V633" s="554" t="s">
        <v>2214</v>
      </c>
      <c r="W633" s="607" t="s">
        <v>2212</v>
      </c>
    </row>
    <row r="634" spans="1:23" x14ac:dyDescent="0.25">
      <c r="A634" s="569"/>
      <c r="B634" s="576"/>
      <c r="C634" s="584" t="s">
        <v>2215</v>
      </c>
      <c r="D634" s="568" t="s">
        <v>756</v>
      </c>
      <c r="E634" s="94">
        <v>8133.5789999999997</v>
      </c>
      <c r="F634" s="602">
        <v>7121.8419999999996</v>
      </c>
      <c r="G634" s="602">
        <v>8293.5110000000004</v>
      </c>
      <c r="H634" s="602">
        <v>8902.2150000000001</v>
      </c>
      <c r="I634" s="602">
        <v>14967.996999999999</v>
      </c>
      <c r="J634" s="602">
        <v>12933.402</v>
      </c>
      <c r="K634" s="604">
        <v>13974.195</v>
      </c>
      <c r="L634" s="603">
        <v>9294.2669999999998</v>
      </c>
      <c r="M634" s="602">
        <v>13746.869000000001</v>
      </c>
      <c r="N634" s="602">
        <v>14625.18</v>
      </c>
      <c r="O634" s="602">
        <v>14152.51</v>
      </c>
      <c r="P634" s="604">
        <v>12138.39</v>
      </c>
      <c r="Q634" s="602">
        <v>115718.171</v>
      </c>
      <c r="R634" s="38">
        <v>138283.95699999999</v>
      </c>
      <c r="S634" s="212">
        <v>119.5</v>
      </c>
      <c r="T634" s="546" t="s">
        <v>757</v>
      </c>
      <c r="U634" s="334"/>
      <c r="V634" s="554" t="s">
        <v>2216</v>
      </c>
      <c r="W634" s="607"/>
    </row>
    <row r="635" spans="1:23" x14ac:dyDescent="0.25">
      <c r="A635" s="569"/>
      <c r="B635" s="576"/>
      <c r="C635" s="584"/>
      <c r="D635" s="568"/>
      <c r="E635" s="94"/>
      <c r="F635" s="602"/>
      <c r="G635" s="602"/>
      <c r="H635" s="602"/>
      <c r="I635" s="602"/>
      <c r="J635" s="602"/>
      <c r="K635" s="604"/>
      <c r="L635" s="603"/>
      <c r="M635" s="602"/>
      <c r="N635" s="602"/>
      <c r="O635" s="602"/>
      <c r="P635" s="604"/>
      <c r="Q635" s="602"/>
      <c r="R635" s="38"/>
      <c r="S635" s="212"/>
      <c r="T635" s="546"/>
      <c r="U635" s="334"/>
      <c r="V635" s="554"/>
      <c r="W635" s="607"/>
    </row>
    <row r="636" spans="1:23" x14ac:dyDescent="0.25">
      <c r="A636" s="569" t="s">
        <v>2217</v>
      </c>
      <c r="B636" s="576"/>
      <c r="C636" s="584" t="s">
        <v>2218</v>
      </c>
      <c r="D636" s="529" t="s">
        <v>754</v>
      </c>
      <c r="E636" s="94">
        <v>3729.4</v>
      </c>
      <c r="F636" s="602">
        <v>3948.1579999999999</v>
      </c>
      <c r="G636" s="602">
        <v>3253.172</v>
      </c>
      <c r="H636" s="602">
        <v>4623.8050000000003</v>
      </c>
      <c r="I636" s="602">
        <v>4075.6729999999998</v>
      </c>
      <c r="J636" s="602">
        <v>4845.68</v>
      </c>
      <c r="K636" s="604">
        <v>3452.3029999999999</v>
      </c>
      <c r="L636" s="603">
        <v>3359.288</v>
      </c>
      <c r="M636" s="602">
        <v>3305.2330000000002</v>
      </c>
      <c r="N636" s="602">
        <v>4361.7839999999997</v>
      </c>
      <c r="O636" s="602">
        <v>3537.299</v>
      </c>
      <c r="P636" s="604">
        <v>2826.3510000000001</v>
      </c>
      <c r="Q636" s="602">
        <v>54920.148999999998</v>
      </c>
      <c r="R636" s="38">
        <v>45318.146000000001</v>
      </c>
      <c r="S636" s="212">
        <v>82.5</v>
      </c>
      <c r="T636" s="546" t="s">
        <v>755</v>
      </c>
      <c r="U636" s="334"/>
      <c r="V636" s="554" t="s">
        <v>2219</v>
      </c>
      <c r="W636" s="556" t="s">
        <v>2217</v>
      </c>
    </row>
    <row r="637" spans="1:23" x14ac:dyDescent="0.25">
      <c r="A637" s="569"/>
      <c r="B637" s="576"/>
      <c r="C637" s="584"/>
      <c r="D637" s="529" t="s">
        <v>756</v>
      </c>
      <c r="E637" s="94">
        <v>8235.3520000000008</v>
      </c>
      <c r="F637" s="602">
        <v>8738.5319999999992</v>
      </c>
      <c r="G637" s="602">
        <v>8482.6869999999999</v>
      </c>
      <c r="H637" s="602">
        <v>9178.7189999999991</v>
      </c>
      <c r="I637" s="602">
        <v>8426.8970000000008</v>
      </c>
      <c r="J637" s="602">
        <v>7419.5510000000004</v>
      </c>
      <c r="K637" s="604">
        <v>7333.2129999999997</v>
      </c>
      <c r="L637" s="603">
        <v>5615.0940000000001</v>
      </c>
      <c r="M637" s="602">
        <v>7314.875</v>
      </c>
      <c r="N637" s="602">
        <v>8299.8359999999993</v>
      </c>
      <c r="O637" s="602">
        <v>6633.7129999999997</v>
      </c>
      <c r="P637" s="604">
        <v>5891.7389999999996</v>
      </c>
      <c r="Q637" s="602">
        <v>93104.497000000003</v>
      </c>
      <c r="R637" s="38">
        <v>91570.207999999999</v>
      </c>
      <c r="S637" s="212">
        <v>98.4</v>
      </c>
      <c r="T637" s="546" t="s">
        <v>757</v>
      </c>
      <c r="U637" s="334"/>
      <c r="W637" s="556"/>
    </row>
    <row r="638" spans="1:23" x14ac:dyDescent="0.25">
      <c r="A638" s="569"/>
      <c r="B638" s="576"/>
      <c r="C638" s="584"/>
      <c r="D638" s="529"/>
      <c r="E638" s="94"/>
      <c r="F638" s="602"/>
      <c r="G638" s="602"/>
      <c r="H638" s="602"/>
      <c r="I638" s="602"/>
      <c r="J638" s="602"/>
      <c r="K638" s="604"/>
      <c r="L638" s="603"/>
      <c r="M638" s="602"/>
      <c r="N638" s="602"/>
      <c r="O638" s="602"/>
      <c r="P638" s="604"/>
      <c r="Q638" s="602"/>
      <c r="R638" s="38"/>
      <c r="S638" s="212"/>
      <c r="T638" s="546"/>
      <c r="U638" s="334"/>
      <c r="V638" s="554"/>
      <c r="W638" s="556"/>
    </row>
    <row r="639" spans="1:23" x14ac:dyDescent="0.25">
      <c r="A639" s="569" t="s">
        <v>2220</v>
      </c>
      <c r="B639" s="576"/>
      <c r="C639" s="584" t="s">
        <v>2221</v>
      </c>
      <c r="D639" s="568" t="s">
        <v>754</v>
      </c>
      <c r="E639" s="94">
        <v>39738.292999999998</v>
      </c>
      <c r="F639" s="602">
        <v>40285.572999999997</v>
      </c>
      <c r="G639" s="602">
        <v>49880.497000000003</v>
      </c>
      <c r="H639" s="602">
        <v>44133.773000000001</v>
      </c>
      <c r="I639" s="602">
        <v>46392.92</v>
      </c>
      <c r="J639" s="602">
        <v>49852.775000000001</v>
      </c>
      <c r="K639" s="604">
        <v>38248.410000000003</v>
      </c>
      <c r="L639" s="603">
        <v>37479.421000000002</v>
      </c>
      <c r="M639" s="602">
        <v>47726.845999999998</v>
      </c>
      <c r="N639" s="602">
        <v>46018.144</v>
      </c>
      <c r="O639" s="602">
        <v>53685.684999999998</v>
      </c>
      <c r="P639" s="604">
        <v>42607.917999999998</v>
      </c>
      <c r="Q639" s="602">
        <v>524278.14</v>
      </c>
      <c r="R639" s="38">
        <v>536050.255</v>
      </c>
      <c r="S639" s="212">
        <v>102.2</v>
      </c>
      <c r="T639" s="546" t="s">
        <v>755</v>
      </c>
      <c r="U639" s="334"/>
      <c r="V639" s="554" t="s">
        <v>2222</v>
      </c>
      <c r="W639" s="556" t="s">
        <v>2220</v>
      </c>
    </row>
    <row r="640" spans="1:23" x14ac:dyDescent="0.25">
      <c r="A640" s="569"/>
      <c r="B640" s="576"/>
      <c r="C640" s="584"/>
      <c r="D640" s="568" t="s">
        <v>756</v>
      </c>
      <c r="E640" s="94">
        <v>48879.544000000002</v>
      </c>
      <c r="F640" s="602">
        <v>55113.542000000001</v>
      </c>
      <c r="G640" s="602">
        <v>57925.722000000002</v>
      </c>
      <c r="H640" s="602">
        <v>62049.722000000002</v>
      </c>
      <c r="I640" s="602">
        <v>59886.735999999997</v>
      </c>
      <c r="J640" s="602">
        <v>48648.612000000001</v>
      </c>
      <c r="K640" s="604">
        <v>49939.409</v>
      </c>
      <c r="L640" s="603">
        <v>38781.016000000003</v>
      </c>
      <c r="M640" s="602">
        <v>52310.317000000003</v>
      </c>
      <c r="N640" s="602">
        <v>55291.784</v>
      </c>
      <c r="O640" s="602">
        <v>55323.991999999998</v>
      </c>
      <c r="P640" s="604">
        <v>43054.894</v>
      </c>
      <c r="Q640" s="602">
        <v>604977.74600000004</v>
      </c>
      <c r="R640" s="38">
        <v>627205.29</v>
      </c>
      <c r="S640" s="212">
        <v>103.7</v>
      </c>
      <c r="T640" s="546" t="s">
        <v>757</v>
      </c>
      <c r="U640" s="334"/>
      <c r="W640" s="556"/>
    </row>
    <row r="641" spans="1:23" x14ac:dyDescent="0.25">
      <c r="A641" s="569"/>
      <c r="B641" s="576"/>
      <c r="C641" s="584"/>
      <c r="D641" s="568"/>
      <c r="E641" s="94"/>
      <c r="F641" s="602"/>
      <c r="G641" s="602"/>
      <c r="H641" s="602"/>
      <c r="I641" s="602"/>
      <c r="J641" s="602"/>
      <c r="K641" s="604"/>
      <c r="L641" s="603"/>
      <c r="M641" s="602"/>
      <c r="N641" s="602"/>
      <c r="O641" s="602"/>
      <c r="P641" s="604"/>
      <c r="Q641" s="602"/>
      <c r="R641" s="38"/>
      <c r="S641" s="212"/>
      <c r="T641" s="546"/>
      <c r="U641" s="334"/>
      <c r="V641" s="554"/>
      <c r="W641" s="556"/>
    </row>
    <row r="642" spans="1:23" x14ac:dyDescent="0.25">
      <c r="A642" s="569" t="s">
        <v>2223</v>
      </c>
      <c r="B642" s="576"/>
      <c r="C642" s="584" t="s">
        <v>2224</v>
      </c>
      <c r="D642" s="529" t="s">
        <v>754</v>
      </c>
      <c r="E642" s="94">
        <v>15703.892</v>
      </c>
      <c r="F642" s="602">
        <v>21414.744999999999</v>
      </c>
      <c r="G642" s="602">
        <v>19934.105</v>
      </c>
      <c r="H642" s="602">
        <v>21077.330999999998</v>
      </c>
      <c r="I642" s="602">
        <v>21284.178</v>
      </c>
      <c r="J642" s="602">
        <v>18626.329000000002</v>
      </c>
      <c r="K642" s="604">
        <v>18455.329000000002</v>
      </c>
      <c r="L642" s="603">
        <v>18673.014999999999</v>
      </c>
      <c r="M642" s="602">
        <v>19007.18</v>
      </c>
      <c r="N642" s="602">
        <v>24671.071</v>
      </c>
      <c r="O642" s="602">
        <v>17843.226999999999</v>
      </c>
      <c r="P642" s="604">
        <v>17219.685000000001</v>
      </c>
      <c r="Q642" s="602">
        <v>222221.66699999999</v>
      </c>
      <c r="R642" s="38">
        <v>233910.087</v>
      </c>
      <c r="S642" s="212">
        <v>105.3</v>
      </c>
      <c r="T642" s="546" t="s">
        <v>755</v>
      </c>
      <c r="U642" s="334"/>
      <c r="V642" s="554" t="s">
        <v>2225</v>
      </c>
      <c r="W642" s="556" t="s">
        <v>2223</v>
      </c>
    </row>
    <row r="643" spans="1:23" x14ac:dyDescent="0.25">
      <c r="A643" s="569"/>
      <c r="B643" s="576"/>
      <c r="C643" s="584"/>
      <c r="D643" s="529" t="s">
        <v>756</v>
      </c>
      <c r="E643" s="94">
        <v>6513.24</v>
      </c>
      <c r="F643" s="602">
        <v>4645.5320000000002</v>
      </c>
      <c r="G643" s="602">
        <v>5019.2259999999997</v>
      </c>
      <c r="H643" s="602">
        <v>4757.652</v>
      </c>
      <c r="I643" s="602">
        <v>6650.1729999999998</v>
      </c>
      <c r="J643" s="602">
        <v>5422.9359999999997</v>
      </c>
      <c r="K643" s="604">
        <v>4888.6719999999996</v>
      </c>
      <c r="L643" s="603">
        <v>5034.125</v>
      </c>
      <c r="M643" s="602">
        <v>9828.2970000000005</v>
      </c>
      <c r="N643" s="602">
        <v>13846.273999999999</v>
      </c>
      <c r="O643" s="602">
        <v>5099.268</v>
      </c>
      <c r="P643" s="604">
        <v>3803.576</v>
      </c>
      <c r="Q643" s="602">
        <v>66078.134999999995</v>
      </c>
      <c r="R643" s="38">
        <v>75508.971000000005</v>
      </c>
      <c r="S643" s="212">
        <v>114.3</v>
      </c>
      <c r="T643" s="546" t="s">
        <v>757</v>
      </c>
      <c r="U643" s="334"/>
      <c r="W643" s="556"/>
    </row>
    <row r="644" spans="1:23" x14ac:dyDescent="0.25">
      <c r="A644" s="569"/>
      <c r="B644" s="576"/>
      <c r="C644" s="584"/>
      <c r="D644" s="529"/>
      <c r="E644" s="94"/>
      <c r="F644" s="602"/>
      <c r="G644" s="602"/>
      <c r="H644" s="602"/>
      <c r="I644" s="602"/>
      <c r="J644" s="602"/>
      <c r="K644" s="604"/>
      <c r="L644" s="603"/>
      <c r="M644" s="602"/>
      <c r="N644" s="602"/>
      <c r="O644" s="602"/>
      <c r="P644" s="604"/>
      <c r="Q644" s="602"/>
      <c r="R644" s="38"/>
      <c r="S644" s="212"/>
      <c r="T644" s="546"/>
      <c r="U644" s="334"/>
      <c r="V644" s="554"/>
      <c r="W644" s="556"/>
    </row>
    <row r="645" spans="1:23" x14ac:dyDescent="0.25">
      <c r="A645" s="569" t="s">
        <v>2226</v>
      </c>
      <c r="B645" s="576"/>
      <c r="C645" s="584" t="s">
        <v>2227</v>
      </c>
      <c r="D645" s="529" t="s">
        <v>754</v>
      </c>
      <c r="E645" s="94">
        <v>37521.618999999999</v>
      </c>
      <c r="F645" s="602">
        <v>37092.741000000002</v>
      </c>
      <c r="G645" s="602">
        <v>40602.713000000003</v>
      </c>
      <c r="H645" s="602">
        <v>45723.794000000002</v>
      </c>
      <c r="I645" s="602">
        <v>43066.199000000001</v>
      </c>
      <c r="J645" s="602">
        <v>41050.949000000001</v>
      </c>
      <c r="K645" s="604">
        <v>40519.571000000004</v>
      </c>
      <c r="L645" s="603">
        <v>39834.807999999997</v>
      </c>
      <c r="M645" s="602">
        <v>42497.281000000003</v>
      </c>
      <c r="N645" s="602">
        <v>47110.940999999999</v>
      </c>
      <c r="O645" s="602">
        <v>43826.875</v>
      </c>
      <c r="P645" s="604">
        <v>32387.663</v>
      </c>
      <c r="Q645" s="602">
        <v>493376.67499999999</v>
      </c>
      <c r="R645" s="38">
        <v>491235.15399999998</v>
      </c>
      <c r="S645" s="212">
        <v>99.6</v>
      </c>
      <c r="T645" s="546" t="s">
        <v>755</v>
      </c>
      <c r="U645" s="334"/>
      <c r="V645" s="554" t="s">
        <v>2228</v>
      </c>
      <c r="W645" s="556" t="s">
        <v>2226</v>
      </c>
    </row>
    <row r="646" spans="1:23" x14ac:dyDescent="0.25">
      <c r="A646" s="569"/>
      <c r="B646" s="576"/>
      <c r="C646" s="584" t="s">
        <v>2229</v>
      </c>
      <c r="D646" s="529" t="s">
        <v>756</v>
      </c>
      <c r="E646" s="94">
        <v>113335.053</v>
      </c>
      <c r="F646" s="602">
        <v>108682.959</v>
      </c>
      <c r="G646" s="602">
        <v>109349.79</v>
      </c>
      <c r="H646" s="602">
        <v>125445.497</v>
      </c>
      <c r="I646" s="602">
        <v>122649.16</v>
      </c>
      <c r="J646" s="602">
        <v>118542.70699999999</v>
      </c>
      <c r="K646" s="604">
        <v>112943.606</v>
      </c>
      <c r="L646" s="603">
        <v>100429.683</v>
      </c>
      <c r="M646" s="602">
        <v>127904.171</v>
      </c>
      <c r="N646" s="602">
        <v>136806.671</v>
      </c>
      <c r="O646" s="602">
        <v>120894.30499999999</v>
      </c>
      <c r="P646" s="604">
        <v>89128.346999999994</v>
      </c>
      <c r="Q646" s="602">
        <v>1397387.037</v>
      </c>
      <c r="R646" s="38">
        <v>1386111.949</v>
      </c>
      <c r="S646" s="212">
        <v>99.2</v>
      </c>
      <c r="T646" s="546" t="s">
        <v>757</v>
      </c>
      <c r="U646" s="334"/>
      <c r="V646" s="554" t="s">
        <v>2230</v>
      </c>
      <c r="W646" s="556"/>
    </row>
    <row r="647" spans="1:23" x14ac:dyDescent="0.25">
      <c r="A647" s="569"/>
      <c r="B647" s="576"/>
      <c r="C647" s="584"/>
      <c r="D647" s="529"/>
      <c r="E647" s="94"/>
      <c r="F647" s="602"/>
      <c r="G647" s="602"/>
      <c r="H647" s="602"/>
      <c r="I647" s="602"/>
      <c r="J647" s="602"/>
      <c r="K647" s="604"/>
      <c r="L647" s="603"/>
      <c r="M647" s="602"/>
      <c r="N647" s="602"/>
      <c r="O647" s="602"/>
      <c r="P647" s="604"/>
      <c r="Q647" s="602"/>
      <c r="R647" s="38"/>
      <c r="S647" s="212"/>
      <c r="T647" s="546"/>
      <c r="U647" s="334"/>
      <c r="V647" s="554"/>
      <c r="W647" s="556"/>
    </row>
    <row r="648" spans="1:23" x14ac:dyDescent="0.25">
      <c r="A648" s="569" t="s">
        <v>2231</v>
      </c>
      <c r="B648" s="576"/>
      <c r="C648" s="584" t="s">
        <v>2232</v>
      </c>
      <c r="D648" s="529" t="s">
        <v>754</v>
      </c>
      <c r="E648" s="94">
        <v>2351.9549999999999</v>
      </c>
      <c r="F648" s="602">
        <v>2453.2440000000001</v>
      </c>
      <c r="G648" s="602">
        <v>2557.703</v>
      </c>
      <c r="H648" s="602">
        <v>1854.326</v>
      </c>
      <c r="I648" s="602">
        <v>1604.7940000000001</v>
      </c>
      <c r="J648" s="602">
        <v>3232.61</v>
      </c>
      <c r="K648" s="604">
        <v>4071.473</v>
      </c>
      <c r="L648" s="603">
        <v>2045.058</v>
      </c>
      <c r="M648" s="602">
        <v>3260.3069999999998</v>
      </c>
      <c r="N648" s="602">
        <v>2449.9290000000001</v>
      </c>
      <c r="O648" s="602">
        <v>4076.491</v>
      </c>
      <c r="P648" s="604">
        <v>3294.06</v>
      </c>
      <c r="Q648" s="602">
        <v>39837.9</v>
      </c>
      <c r="R648" s="38">
        <v>33251.949999999997</v>
      </c>
      <c r="S648" s="212">
        <v>83.5</v>
      </c>
      <c r="T648" s="546" t="s">
        <v>755</v>
      </c>
      <c r="U648" s="334"/>
      <c r="V648" s="554" t="s">
        <v>2233</v>
      </c>
      <c r="W648" s="556" t="s">
        <v>2231</v>
      </c>
    </row>
    <row r="649" spans="1:23" x14ac:dyDescent="0.25">
      <c r="A649" s="569"/>
      <c r="B649" s="576"/>
      <c r="C649" s="584"/>
      <c r="D649" s="529" t="s">
        <v>756</v>
      </c>
      <c r="E649" s="94">
        <v>386.74099999999999</v>
      </c>
      <c r="F649" s="602">
        <v>940.30700000000002</v>
      </c>
      <c r="G649" s="602">
        <v>312.84500000000003</v>
      </c>
      <c r="H649" s="602">
        <v>1754.8320000000001</v>
      </c>
      <c r="I649" s="602">
        <v>504.58199999999999</v>
      </c>
      <c r="J649" s="602">
        <v>714.96900000000005</v>
      </c>
      <c r="K649" s="604">
        <v>585.202</v>
      </c>
      <c r="L649" s="603">
        <v>371.55399999999997</v>
      </c>
      <c r="M649" s="602">
        <v>231.63900000000001</v>
      </c>
      <c r="N649" s="602">
        <v>415.47199999999998</v>
      </c>
      <c r="O649" s="602">
        <v>485.25700000000001</v>
      </c>
      <c r="P649" s="604">
        <v>596.60500000000002</v>
      </c>
      <c r="Q649" s="602">
        <v>13410.630999999999</v>
      </c>
      <c r="R649" s="38">
        <v>7300.0050000000001</v>
      </c>
      <c r="S649" s="212">
        <v>54.4</v>
      </c>
      <c r="T649" s="546" t="s">
        <v>757</v>
      </c>
      <c r="U649" s="334"/>
      <c r="V649" s="554" t="s">
        <v>2234</v>
      </c>
      <c r="W649" s="556"/>
    </row>
    <row r="650" spans="1:23" x14ac:dyDescent="0.25">
      <c r="A650" s="569"/>
      <c r="B650" s="576"/>
      <c r="C650" s="584"/>
      <c r="D650" s="529"/>
      <c r="E650" s="94"/>
      <c r="F650" s="602"/>
      <c r="G650" s="602"/>
      <c r="H650" s="602"/>
      <c r="I650" s="602"/>
      <c r="J650" s="602"/>
      <c r="K650" s="604"/>
      <c r="L650" s="603"/>
      <c r="M650" s="602"/>
      <c r="N650" s="602"/>
      <c r="O650" s="602"/>
      <c r="P650" s="604"/>
      <c r="Q650" s="602"/>
      <c r="R650" s="38"/>
      <c r="S650" s="212"/>
      <c r="T650" s="546"/>
      <c r="U650" s="334"/>
      <c r="V650" s="554"/>
      <c r="W650" s="556"/>
    </row>
    <row r="651" spans="1:23" x14ac:dyDescent="0.25">
      <c r="A651" s="569" t="s">
        <v>2235</v>
      </c>
      <c r="B651" s="576"/>
      <c r="C651" s="584" t="s">
        <v>2236</v>
      </c>
      <c r="D651" s="568" t="s">
        <v>754</v>
      </c>
      <c r="E651" s="94">
        <v>38585.578999999998</v>
      </c>
      <c r="F651" s="33">
        <v>16303.468000000001</v>
      </c>
      <c r="G651" s="33">
        <v>16823.736000000001</v>
      </c>
      <c r="H651" s="33">
        <v>16251.034</v>
      </c>
      <c r="I651" s="33">
        <v>15569.815000000001</v>
      </c>
      <c r="J651" s="33">
        <v>17339.039000000001</v>
      </c>
      <c r="K651" s="551">
        <v>16752.901999999998</v>
      </c>
      <c r="L651" s="94">
        <v>13075.728999999999</v>
      </c>
      <c r="M651" s="33">
        <v>23691.114000000001</v>
      </c>
      <c r="N651" s="33">
        <v>34708.652000000002</v>
      </c>
      <c r="O651" s="33">
        <v>106108.85799999999</v>
      </c>
      <c r="P651" s="551">
        <v>37264.398000000001</v>
      </c>
      <c r="Q651" s="33">
        <v>231770.38099999999</v>
      </c>
      <c r="R651" s="35">
        <v>352474.32400000002</v>
      </c>
      <c r="S651" s="212">
        <v>152.1</v>
      </c>
      <c r="T651" s="546" t="s">
        <v>755</v>
      </c>
      <c r="U651" s="334"/>
      <c r="V651" s="554" t="s">
        <v>2237</v>
      </c>
      <c r="W651" s="556" t="s">
        <v>2235</v>
      </c>
    </row>
    <row r="652" spans="1:23" x14ac:dyDescent="0.25">
      <c r="A652" s="569"/>
      <c r="B652" s="576"/>
      <c r="C652" s="584" t="s">
        <v>1240</v>
      </c>
      <c r="D652" s="568" t="s">
        <v>756</v>
      </c>
      <c r="E652" s="94">
        <v>23241.646000000001</v>
      </c>
      <c r="F652" s="33">
        <v>24244.097000000002</v>
      </c>
      <c r="G652" s="33">
        <v>30155.305</v>
      </c>
      <c r="H652" s="33">
        <v>42265.796000000002</v>
      </c>
      <c r="I652" s="33">
        <v>42433.464</v>
      </c>
      <c r="J652" s="33">
        <v>37896.682999999997</v>
      </c>
      <c r="K652" s="551">
        <v>42345.93</v>
      </c>
      <c r="L652" s="94">
        <v>37674.182000000001</v>
      </c>
      <c r="M652" s="33">
        <v>40484.862000000001</v>
      </c>
      <c r="N652" s="33">
        <v>46286.582999999999</v>
      </c>
      <c r="O652" s="33">
        <v>48707.521999999997</v>
      </c>
      <c r="P652" s="551">
        <v>25493.625</v>
      </c>
      <c r="Q652" s="33">
        <v>306502.08399999997</v>
      </c>
      <c r="R652" s="35">
        <v>441229.69500000001</v>
      </c>
      <c r="S652" s="212">
        <v>144</v>
      </c>
      <c r="T652" s="546" t="s">
        <v>757</v>
      </c>
      <c r="U652" s="334"/>
      <c r="W652" s="556"/>
    </row>
    <row r="653" spans="1:23" x14ac:dyDescent="0.25">
      <c r="A653" s="569"/>
      <c r="B653" s="576"/>
      <c r="C653" s="584"/>
      <c r="D653" s="568"/>
      <c r="E653" s="94"/>
      <c r="F653" s="33"/>
      <c r="G653" s="33"/>
      <c r="H653" s="33"/>
      <c r="I653" s="33"/>
      <c r="J653" s="33"/>
      <c r="K653" s="551"/>
      <c r="L653" s="94"/>
      <c r="M653" s="33"/>
      <c r="N653" s="33"/>
      <c r="O653" s="33"/>
      <c r="P653" s="551"/>
      <c r="Q653" s="33"/>
      <c r="R653" s="35"/>
      <c r="S653" s="212"/>
      <c r="T653" s="546"/>
      <c r="U653" s="334"/>
      <c r="V653" s="554"/>
      <c r="W653" s="556"/>
    </row>
    <row r="654" spans="1:23" x14ac:dyDescent="0.25">
      <c r="A654" s="569" t="s">
        <v>2238</v>
      </c>
      <c r="B654" s="576"/>
      <c r="C654" s="584" t="s">
        <v>2239</v>
      </c>
      <c r="D654" s="529" t="s">
        <v>754</v>
      </c>
      <c r="E654" s="94">
        <v>15914.101000000001</v>
      </c>
      <c r="F654" s="33">
        <v>23150.031999999999</v>
      </c>
      <c r="G654" s="33">
        <v>22615.385999999999</v>
      </c>
      <c r="H654" s="33">
        <v>25414.113000000001</v>
      </c>
      <c r="I654" s="33">
        <v>19985.652999999998</v>
      </c>
      <c r="J654" s="33">
        <v>19778.165000000001</v>
      </c>
      <c r="K654" s="551">
        <v>17445.911</v>
      </c>
      <c r="L654" s="94">
        <v>20506.032999999999</v>
      </c>
      <c r="M654" s="33">
        <v>18307.964</v>
      </c>
      <c r="N654" s="33">
        <v>21461.147000000001</v>
      </c>
      <c r="O654" s="33">
        <v>21761.454000000002</v>
      </c>
      <c r="P654" s="551">
        <v>25335.733</v>
      </c>
      <c r="Q654" s="33">
        <v>228793.20800000001</v>
      </c>
      <c r="R654" s="35">
        <v>251675.69200000001</v>
      </c>
      <c r="S654" s="212">
        <v>110</v>
      </c>
      <c r="T654" s="546" t="s">
        <v>755</v>
      </c>
      <c r="U654" s="334"/>
      <c r="V654" s="554" t="s">
        <v>2240</v>
      </c>
      <c r="W654" s="556" t="s">
        <v>2238</v>
      </c>
    </row>
    <row r="655" spans="1:23" x14ac:dyDescent="0.25">
      <c r="A655" s="569"/>
      <c r="B655" s="576"/>
      <c r="C655" s="584" t="s">
        <v>2241</v>
      </c>
      <c r="D655" s="529" t="s">
        <v>756</v>
      </c>
      <c r="E655" s="94">
        <v>19189.616000000002</v>
      </c>
      <c r="F655" s="33">
        <v>22795.918000000001</v>
      </c>
      <c r="G655" s="33">
        <v>23165.919999999998</v>
      </c>
      <c r="H655" s="33">
        <v>21472.758000000002</v>
      </c>
      <c r="I655" s="33">
        <v>21433.296999999999</v>
      </c>
      <c r="J655" s="33">
        <v>21961.384999999998</v>
      </c>
      <c r="K655" s="551">
        <v>20399.014999999999</v>
      </c>
      <c r="L655" s="94">
        <v>16489.742999999999</v>
      </c>
      <c r="M655" s="33">
        <v>22577.284</v>
      </c>
      <c r="N655" s="33">
        <v>19914.326000000001</v>
      </c>
      <c r="O655" s="33">
        <v>22965.706999999999</v>
      </c>
      <c r="P655" s="551">
        <v>22171.013999999999</v>
      </c>
      <c r="Q655" s="33">
        <v>226565.565</v>
      </c>
      <c r="R655" s="35">
        <v>254535.98300000001</v>
      </c>
      <c r="S655" s="212">
        <v>112.3</v>
      </c>
      <c r="T655" s="546" t="s">
        <v>757</v>
      </c>
      <c r="U655" s="334"/>
      <c r="V655" s="591" t="s">
        <v>2242</v>
      </c>
      <c r="W655" s="556"/>
    </row>
    <row r="656" spans="1:23" x14ac:dyDescent="0.25">
      <c r="A656" s="569"/>
      <c r="B656" s="576"/>
      <c r="C656" s="584"/>
      <c r="D656" s="529"/>
      <c r="E656" s="94"/>
      <c r="F656" s="33"/>
      <c r="G656" s="33"/>
      <c r="H656" s="33"/>
      <c r="I656" s="33"/>
      <c r="J656" s="33"/>
      <c r="K656" s="551"/>
      <c r="L656" s="94"/>
      <c r="M656" s="33"/>
      <c r="N656" s="33"/>
      <c r="O656" s="33"/>
      <c r="P656" s="551"/>
      <c r="Q656" s="33"/>
      <c r="R656" s="35"/>
      <c r="S656" s="212"/>
      <c r="T656" s="546"/>
      <c r="U656" s="334"/>
      <c r="V656" s="554"/>
      <c r="W656" s="556"/>
    </row>
    <row r="657" spans="1:23" x14ac:dyDescent="0.25">
      <c r="A657" s="569" t="s">
        <v>2243</v>
      </c>
      <c r="B657" s="576"/>
      <c r="C657" s="584" t="s">
        <v>2244</v>
      </c>
      <c r="D657" s="529" t="s">
        <v>754</v>
      </c>
      <c r="E657" s="94">
        <v>3374.2420000000002</v>
      </c>
      <c r="F657" s="33">
        <v>3466.99</v>
      </c>
      <c r="G657" s="33">
        <v>3804.3150000000001</v>
      </c>
      <c r="H657" s="33">
        <v>5087.9870000000001</v>
      </c>
      <c r="I657" s="33">
        <v>7907.1139999999996</v>
      </c>
      <c r="J657" s="33">
        <v>5677.9160000000002</v>
      </c>
      <c r="K657" s="551">
        <v>4169.2820000000002</v>
      </c>
      <c r="L657" s="94">
        <v>3819.875</v>
      </c>
      <c r="M657" s="33">
        <v>4710.6620000000003</v>
      </c>
      <c r="N657" s="33">
        <v>5275.2250000000004</v>
      </c>
      <c r="O657" s="33">
        <v>6104.3829999999998</v>
      </c>
      <c r="P657" s="551">
        <v>6145.1629999999996</v>
      </c>
      <c r="Q657" s="33">
        <v>51034.811000000002</v>
      </c>
      <c r="R657" s="35">
        <v>59543.154000000002</v>
      </c>
      <c r="S657" s="212">
        <v>116.7</v>
      </c>
      <c r="T657" s="546" t="s">
        <v>755</v>
      </c>
      <c r="U657" s="334"/>
      <c r="V657" s="554" t="s">
        <v>2245</v>
      </c>
      <c r="W657" s="556" t="s">
        <v>2243</v>
      </c>
    </row>
    <row r="658" spans="1:23" x14ac:dyDescent="0.25">
      <c r="A658" s="569"/>
      <c r="B658" s="576"/>
      <c r="C658" s="584"/>
      <c r="D658" s="529" t="s">
        <v>756</v>
      </c>
      <c r="E658" s="94">
        <v>511.6</v>
      </c>
      <c r="F658" s="33">
        <v>467.97</v>
      </c>
      <c r="G658" s="33">
        <v>321.25099999999998</v>
      </c>
      <c r="H658" s="33">
        <v>262.41800000000001</v>
      </c>
      <c r="I658" s="33">
        <v>581.33199999999999</v>
      </c>
      <c r="J658" s="33">
        <v>353.34</v>
      </c>
      <c r="K658" s="551">
        <v>311.012</v>
      </c>
      <c r="L658" s="94">
        <v>440.48399999999998</v>
      </c>
      <c r="M658" s="33">
        <v>195.285</v>
      </c>
      <c r="N658" s="33">
        <v>305.39999999999998</v>
      </c>
      <c r="O658" s="33">
        <v>398.714</v>
      </c>
      <c r="P658" s="551">
        <v>173.62100000000001</v>
      </c>
      <c r="Q658" s="33">
        <v>5223.5540000000001</v>
      </c>
      <c r="R658" s="35">
        <v>4322.4269999999997</v>
      </c>
      <c r="S658" s="212">
        <v>82.7</v>
      </c>
      <c r="T658" s="546" t="s">
        <v>757</v>
      </c>
      <c r="U658" s="334"/>
      <c r="W658" s="556"/>
    </row>
    <row r="659" spans="1:23" x14ac:dyDescent="0.25">
      <c r="A659" s="569"/>
      <c r="B659" s="576"/>
      <c r="C659" s="584"/>
      <c r="D659" s="529"/>
      <c r="E659" s="94"/>
      <c r="F659" s="33"/>
      <c r="G659" s="33"/>
      <c r="H659" s="33"/>
      <c r="I659" s="33"/>
      <c r="J659" s="33"/>
      <c r="K659" s="551"/>
      <c r="L659" s="94"/>
      <c r="M659" s="33"/>
      <c r="N659" s="33"/>
      <c r="O659" s="33"/>
      <c r="P659" s="551"/>
      <c r="Q659" s="33"/>
      <c r="R659" s="35"/>
      <c r="S659" s="212"/>
      <c r="T659" s="546"/>
      <c r="U659" s="334"/>
      <c r="V659" s="554"/>
      <c r="W659" s="556"/>
    </row>
    <row r="660" spans="1:23" x14ac:dyDescent="0.25">
      <c r="A660" s="569" t="s">
        <v>2246</v>
      </c>
      <c r="B660" s="576"/>
      <c r="C660" s="584" t="s">
        <v>2247</v>
      </c>
      <c r="D660" s="529" t="s">
        <v>754</v>
      </c>
      <c r="E660" s="94">
        <v>47073.118999999999</v>
      </c>
      <c r="F660" s="602">
        <v>50314.957000000002</v>
      </c>
      <c r="G660" s="602">
        <v>42742.495999999999</v>
      </c>
      <c r="H660" s="602">
        <v>48760.631999999998</v>
      </c>
      <c r="I660" s="602">
        <v>49469.8</v>
      </c>
      <c r="J660" s="602">
        <v>48659.224999999999</v>
      </c>
      <c r="K660" s="604">
        <v>40879.504999999997</v>
      </c>
      <c r="L660" s="603">
        <v>44189.997000000003</v>
      </c>
      <c r="M660" s="602">
        <v>51275.567999999999</v>
      </c>
      <c r="N660" s="602">
        <v>52054.22</v>
      </c>
      <c r="O660" s="602">
        <v>52688.069000000003</v>
      </c>
      <c r="P660" s="604">
        <v>37766.873</v>
      </c>
      <c r="Q660" s="602">
        <v>649010.03700000001</v>
      </c>
      <c r="R660" s="38">
        <v>565874.46100000001</v>
      </c>
      <c r="S660" s="212">
        <v>87.2</v>
      </c>
      <c r="T660" s="546" t="s">
        <v>755</v>
      </c>
      <c r="U660" s="334"/>
      <c r="V660" s="554" t="s">
        <v>2248</v>
      </c>
      <c r="W660" s="556" t="s">
        <v>2246</v>
      </c>
    </row>
    <row r="661" spans="1:23" x14ac:dyDescent="0.25">
      <c r="A661" s="569"/>
      <c r="B661" s="576"/>
      <c r="C661" s="584" t="s">
        <v>2249</v>
      </c>
      <c r="D661" s="529" t="s">
        <v>756</v>
      </c>
      <c r="E661" s="94">
        <v>34871.597999999998</v>
      </c>
      <c r="F661" s="602">
        <v>38067.983999999997</v>
      </c>
      <c r="G661" s="602">
        <v>40843.074999999997</v>
      </c>
      <c r="H661" s="602">
        <v>42560.135999999999</v>
      </c>
      <c r="I661" s="602">
        <v>43630.493999999999</v>
      </c>
      <c r="J661" s="602">
        <v>47897.567000000003</v>
      </c>
      <c r="K661" s="604">
        <v>40437.464</v>
      </c>
      <c r="L661" s="603">
        <v>38899.332000000002</v>
      </c>
      <c r="M661" s="602">
        <v>48481.682000000001</v>
      </c>
      <c r="N661" s="602">
        <v>41234.620999999999</v>
      </c>
      <c r="O661" s="602">
        <v>42242.372000000003</v>
      </c>
      <c r="P661" s="604">
        <v>31455.436000000002</v>
      </c>
      <c r="Q661" s="602">
        <v>442755.125</v>
      </c>
      <c r="R661" s="38">
        <v>490621.761</v>
      </c>
      <c r="S661" s="212">
        <v>110.8</v>
      </c>
      <c r="T661" s="546" t="s">
        <v>757</v>
      </c>
      <c r="U661" s="334"/>
      <c r="V661" s="554" t="s">
        <v>2250</v>
      </c>
      <c r="W661" s="556"/>
    </row>
    <row r="662" spans="1:23" x14ac:dyDescent="0.25">
      <c r="A662" s="569"/>
      <c r="B662" s="576"/>
      <c r="C662" s="584"/>
      <c r="D662" s="529"/>
      <c r="E662" s="94"/>
      <c r="F662" s="602"/>
      <c r="G662" s="602"/>
      <c r="H662" s="602"/>
      <c r="I662" s="602"/>
      <c r="J662" s="602"/>
      <c r="K662" s="604"/>
      <c r="L662" s="603"/>
      <c r="M662" s="602"/>
      <c r="N662" s="602"/>
      <c r="O662" s="602"/>
      <c r="P662" s="604"/>
      <c r="Q662" s="602"/>
      <c r="R662" s="38"/>
      <c r="S662" s="212"/>
      <c r="T662" s="546"/>
      <c r="U662" s="334"/>
      <c r="V662" s="554"/>
      <c r="W662" s="556"/>
    </row>
    <row r="663" spans="1:23" x14ac:dyDescent="0.25">
      <c r="A663" s="569" t="s">
        <v>2251</v>
      </c>
      <c r="B663" s="576"/>
      <c r="C663" s="584" t="s">
        <v>2252</v>
      </c>
      <c r="D663" s="568" t="s">
        <v>754</v>
      </c>
      <c r="E663" s="94">
        <v>15499.353999999999</v>
      </c>
      <c r="F663" s="602">
        <v>16469.251</v>
      </c>
      <c r="G663" s="602">
        <v>17353.534</v>
      </c>
      <c r="H663" s="602">
        <v>21284.236000000001</v>
      </c>
      <c r="I663" s="602">
        <v>20483.655999999999</v>
      </c>
      <c r="J663" s="602">
        <v>18386.364000000001</v>
      </c>
      <c r="K663" s="604">
        <v>17346.328000000001</v>
      </c>
      <c r="L663" s="603">
        <v>19518.742999999999</v>
      </c>
      <c r="M663" s="602">
        <v>27799.583999999999</v>
      </c>
      <c r="N663" s="602">
        <v>21411.636999999999</v>
      </c>
      <c r="O663" s="602">
        <v>21394.736000000001</v>
      </c>
      <c r="P663" s="604">
        <v>22937.199000000001</v>
      </c>
      <c r="Q663" s="602">
        <v>300156.52100000001</v>
      </c>
      <c r="R663" s="38">
        <v>239884.622</v>
      </c>
      <c r="S663" s="212">
        <v>79.900000000000006</v>
      </c>
      <c r="T663" s="546" t="s">
        <v>755</v>
      </c>
      <c r="U663" s="334"/>
      <c r="V663" s="554" t="s">
        <v>2253</v>
      </c>
      <c r="W663" s="556" t="s">
        <v>2251</v>
      </c>
    </row>
    <row r="664" spans="1:23" x14ac:dyDescent="0.25">
      <c r="A664" s="569"/>
      <c r="B664" s="576"/>
      <c r="C664" s="584" t="s">
        <v>2254</v>
      </c>
      <c r="D664" s="568" t="s">
        <v>756</v>
      </c>
      <c r="E664" s="94">
        <v>9032.7999999999993</v>
      </c>
      <c r="F664" s="602">
        <v>10180.253000000001</v>
      </c>
      <c r="G664" s="602">
        <v>10187.444</v>
      </c>
      <c r="H664" s="602">
        <v>10268.040999999999</v>
      </c>
      <c r="I664" s="602">
        <v>12146.007</v>
      </c>
      <c r="J664" s="602">
        <v>10473.937</v>
      </c>
      <c r="K664" s="604">
        <v>11009.413</v>
      </c>
      <c r="L664" s="603">
        <v>10936.555</v>
      </c>
      <c r="M664" s="602">
        <v>9815.7000000000007</v>
      </c>
      <c r="N664" s="602">
        <v>16114.805</v>
      </c>
      <c r="O664" s="602">
        <v>23248.258999999998</v>
      </c>
      <c r="P664" s="604">
        <v>11585.919</v>
      </c>
      <c r="Q664" s="602">
        <v>151848.478</v>
      </c>
      <c r="R664" s="602">
        <v>144999.133</v>
      </c>
      <c r="S664" s="212">
        <v>95.5</v>
      </c>
      <c r="T664" s="546" t="s">
        <v>757</v>
      </c>
      <c r="U664" s="334"/>
      <c r="V664" s="554" t="s">
        <v>2255</v>
      </c>
      <c r="W664" s="556"/>
    </row>
    <row r="665" spans="1:23" x14ac:dyDescent="0.25">
      <c r="A665" s="569"/>
      <c r="B665" s="576"/>
      <c r="C665" s="584"/>
      <c r="D665" s="568"/>
      <c r="E665" s="94"/>
      <c r="F665" s="602"/>
      <c r="G665" s="602"/>
      <c r="H665" s="602"/>
      <c r="I665" s="602"/>
      <c r="J665" s="602"/>
      <c r="K665" s="604"/>
      <c r="L665" s="603"/>
      <c r="M665" s="602"/>
      <c r="N665" s="602"/>
      <c r="O665" s="602"/>
      <c r="P665" s="604"/>
      <c r="Q665" s="602"/>
      <c r="R665" s="602"/>
      <c r="S665" s="212"/>
      <c r="T665" s="546"/>
      <c r="U665" s="334"/>
      <c r="V665" s="554"/>
      <c r="W665" s="556"/>
    </row>
    <row r="666" spans="1:23" x14ac:dyDescent="0.25">
      <c r="A666" s="569" t="s">
        <v>2256</v>
      </c>
      <c r="B666" s="576"/>
      <c r="C666" s="571" t="s">
        <v>2257</v>
      </c>
      <c r="D666" s="529" t="s">
        <v>754</v>
      </c>
      <c r="E666" s="94">
        <v>13856.416999999999</v>
      </c>
      <c r="F666" s="33">
        <v>18833.222000000002</v>
      </c>
      <c r="G666" s="33">
        <v>25195.541000000001</v>
      </c>
      <c r="H666" s="33">
        <v>23042.384999999998</v>
      </c>
      <c r="I666" s="33">
        <v>29982.62</v>
      </c>
      <c r="J666" s="33">
        <v>29315.028999999999</v>
      </c>
      <c r="K666" s="551">
        <v>26744.612000000001</v>
      </c>
      <c r="L666" s="94">
        <v>18417.123</v>
      </c>
      <c r="M666" s="33">
        <v>18325.596000000001</v>
      </c>
      <c r="N666" s="33">
        <v>17682.526999999998</v>
      </c>
      <c r="O666" s="33">
        <v>14374.052</v>
      </c>
      <c r="P666" s="551">
        <v>18005.488000000001</v>
      </c>
      <c r="Q666" s="33">
        <v>295194.19699999999</v>
      </c>
      <c r="R666" s="33">
        <v>253774.61199999999</v>
      </c>
      <c r="S666" s="212">
        <v>86</v>
      </c>
      <c r="T666" s="546" t="s">
        <v>755</v>
      </c>
      <c r="U666" s="334"/>
      <c r="V666" s="575" t="s">
        <v>2258</v>
      </c>
      <c r="W666" s="556" t="s">
        <v>2256</v>
      </c>
    </row>
    <row r="667" spans="1:23" x14ac:dyDescent="0.25">
      <c r="A667" s="569"/>
      <c r="B667" s="576"/>
      <c r="C667" s="571" t="s">
        <v>2259</v>
      </c>
      <c r="D667" s="529" t="s">
        <v>756</v>
      </c>
      <c r="E667" s="94">
        <v>23786.682000000001</v>
      </c>
      <c r="F667" s="33">
        <v>31404.565999999999</v>
      </c>
      <c r="G667" s="33">
        <v>28883.098999999998</v>
      </c>
      <c r="H667" s="33">
        <v>30126.99</v>
      </c>
      <c r="I667" s="33">
        <v>26776.933000000001</v>
      </c>
      <c r="J667" s="33">
        <v>23024.025000000001</v>
      </c>
      <c r="K667" s="551">
        <v>18173.342000000001</v>
      </c>
      <c r="L667" s="94">
        <v>18307.118999999999</v>
      </c>
      <c r="M667" s="33">
        <v>15258.657999999999</v>
      </c>
      <c r="N667" s="33">
        <v>18256.382000000001</v>
      </c>
      <c r="O667" s="33">
        <v>13762.011</v>
      </c>
      <c r="P667" s="551">
        <v>21302.257000000001</v>
      </c>
      <c r="Q667" s="33">
        <v>279190.69199999998</v>
      </c>
      <c r="R667" s="33">
        <v>269062.06400000001</v>
      </c>
      <c r="S667" s="212">
        <v>96.4</v>
      </c>
      <c r="T667" s="546" t="s">
        <v>757</v>
      </c>
      <c r="U667" s="334"/>
      <c r="V667" s="575" t="s">
        <v>2260</v>
      </c>
      <c r="W667" s="556"/>
    </row>
    <row r="668" spans="1:23" x14ac:dyDescent="0.25">
      <c r="A668" s="569"/>
      <c r="B668" s="576"/>
      <c r="C668" s="571"/>
      <c r="D668" s="529"/>
      <c r="E668" s="94"/>
      <c r="F668" s="33"/>
      <c r="G668" s="33"/>
      <c r="H668" s="33"/>
      <c r="I668" s="33"/>
      <c r="J668" s="33"/>
      <c r="K668" s="551"/>
      <c r="L668" s="94"/>
      <c r="M668" s="33"/>
      <c r="N668" s="33"/>
      <c r="O668" s="33"/>
      <c r="P668" s="551"/>
      <c r="Q668" s="33"/>
      <c r="R668" s="33"/>
      <c r="S668" s="212"/>
      <c r="T668" s="546"/>
      <c r="U668" s="334"/>
      <c r="V668" s="575"/>
      <c r="W668" s="556"/>
    </row>
    <row r="669" spans="1:23" x14ac:dyDescent="0.25">
      <c r="A669" s="569" t="s">
        <v>2261</v>
      </c>
      <c r="B669" s="576"/>
      <c r="C669" s="571" t="s">
        <v>2262</v>
      </c>
      <c r="D669" s="568" t="s">
        <v>754</v>
      </c>
      <c r="E669" s="94">
        <v>15419.701999999999</v>
      </c>
      <c r="F669" s="33">
        <v>17690.753000000001</v>
      </c>
      <c r="G669" s="33">
        <v>14601.254000000001</v>
      </c>
      <c r="H669" s="33">
        <v>22540.583999999999</v>
      </c>
      <c r="I669" s="33">
        <v>17295.981</v>
      </c>
      <c r="J669" s="33">
        <v>17095.716</v>
      </c>
      <c r="K669" s="551">
        <v>16912.399000000001</v>
      </c>
      <c r="L669" s="94">
        <v>12483.114</v>
      </c>
      <c r="M669" s="33">
        <v>25040.61</v>
      </c>
      <c r="N669" s="33">
        <v>17598.184000000001</v>
      </c>
      <c r="O669" s="33">
        <v>25225.503000000001</v>
      </c>
      <c r="P669" s="551">
        <v>82385.025999999998</v>
      </c>
      <c r="Q669" s="33">
        <v>252507.351</v>
      </c>
      <c r="R669" s="33">
        <v>284288.826</v>
      </c>
      <c r="S669" s="212">
        <v>112.6</v>
      </c>
      <c r="T669" s="546" t="s">
        <v>755</v>
      </c>
      <c r="U669" s="334"/>
      <c r="V669" s="575" t="s">
        <v>2263</v>
      </c>
      <c r="W669" s="556" t="s">
        <v>2261</v>
      </c>
    </row>
    <row r="670" spans="1:23" x14ac:dyDescent="0.25">
      <c r="A670" s="569"/>
      <c r="B670" s="576"/>
      <c r="C670" s="571"/>
      <c r="D670" s="568" t="s">
        <v>756</v>
      </c>
      <c r="E670" s="94">
        <v>10521.038</v>
      </c>
      <c r="F670" s="33">
        <v>14446.128000000001</v>
      </c>
      <c r="G670" s="33">
        <v>14975.262000000001</v>
      </c>
      <c r="H670" s="33">
        <v>15309.895</v>
      </c>
      <c r="I670" s="33">
        <v>15969.447</v>
      </c>
      <c r="J670" s="33">
        <v>11695.675999999999</v>
      </c>
      <c r="K670" s="551">
        <v>10769.608</v>
      </c>
      <c r="L670" s="94">
        <v>7815.0280000000002</v>
      </c>
      <c r="M670" s="33">
        <v>13359.499</v>
      </c>
      <c r="N670" s="33">
        <v>14756.115</v>
      </c>
      <c r="O670" s="33">
        <v>15716.513999999999</v>
      </c>
      <c r="P670" s="551">
        <v>15932.815000000001</v>
      </c>
      <c r="Q670" s="33">
        <v>153979.21599999999</v>
      </c>
      <c r="R670" s="33">
        <v>161267.02499999999</v>
      </c>
      <c r="S670" s="212">
        <v>104.7</v>
      </c>
      <c r="T670" s="546" t="s">
        <v>757</v>
      </c>
      <c r="U670" s="334"/>
      <c r="W670" s="556"/>
    </row>
    <row r="671" spans="1:23" x14ac:dyDescent="0.25">
      <c r="A671" s="569"/>
      <c r="B671" s="576"/>
      <c r="C671" s="571"/>
      <c r="D671" s="568"/>
      <c r="E671" s="94"/>
      <c r="F671" s="33"/>
      <c r="G671" s="33"/>
      <c r="H671" s="33"/>
      <c r="I671" s="33"/>
      <c r="J671" s="33"/>
      <c r="K671" s="551"/>
      <c r="L671" s="94"/>
      <c r="M671" s="33"/>
      <c r="N671" s="33"/>
      <c r="O671" s="33"/>
      <c r="P671" s="551"/>
      <c r="Q671" s="33"/>
      <c r="R671" s="33"/>
      <c r="S671" s="212"/>
      <c r="T671" s="546"/>
      <c r="U671" s="334"/>
      <c r="V671" s="575"/>
      <c r="W671" s="556"/>
    </row>
    <row r="672" spans="1:23" x14ac:dyDescent="0.25">
      <c r="A672" s="569" t="s">
        <v>2264</v>
      </c>
      <c r="B672" s="576"/>
      <c r="C672" s="571" t="s">
        <v>2265</v>
      </c>
      <c r="D672" s="529" t="s">
        <v>754</v>
      </c>
      <c r="E672" s="94">
        <v>4870.3059999999996</v>
      </c>
      <c r="F672" s="33">
        <v>5684.1589999999997</v>
      </c>
      <c r="G672" s="33">
        <v>5532.5110000000004</v>
      </c>
      <c r="H672" s="33">
        <v>5528.6</v>
      </c>
      <c r="I672" s="33">
        <v>6525.3149999999996</v>
      </c>
      <c r="J672" s="33">
        <v>6322.348</v>
      </c>
      <c r="K672" s="551">
        <v>9199.7729999999992</v>
      </c>
      <c r="L672" s="94">
        <v>8454.6380000000008</v>
      </c>
      <c r="M672" s="33">
        <v>5114.8630000000003</v>
      </c>
      <c r="N672" s="33">
        <v>14452.549000000001</v>
      </c>
      <c r="O672" s="33">
        <v>9793.7990000000009</v>
      </c>
      <c r="P672" s="551">
        <v>6798.3649999999998</v>
      </c>
      <c r="Q672" s="33">
        <v>76429.898000000001</v>
      </c>
      <c r="R672" s="33">
        <v>88277.225999999995</v>
      </c>
      <c r="S672" s="212">
        <v>115.5</v>
      </c>
      <c r="T672" s="546" t="s">
        <v>755</v>
      </c>
      <c r="U672" s="334"/>
      <c r="V672" s="575" t="s">
        <v>2266</v>
      </c>
      <c r="W672" s="556" t="s">
        <v>2264</v>
      </c>
    </row>
    <row r="673" spans="1:23" x14ac:dyDescent="0.25">
      <c r="A673" s="569"/>
      <c r="B673" s="576"/>
      <c r="C673" s="571"/>
      <c r="D673" s="529" t="s">
        <v>756</v>
      </c>
      <c r="E673" s="94">
        <v>7538.7079999999996</v>
      </c>
      <c r="F673" s="33">
        <v>8557.4599999999991</v>
      </c>
      <c r="G673" s="33">
        <v>8270.43</v>
      </c>
      <c r="H673" s="33">
        <v>7773.7060000000001</v>
      </c>
      <c r="I673" s="33">
        <v>7040.933</v>
      </c>
      <c r="J673" s="33">
        <v>5332.8509999999997</v>
      </c>
      <c r="K673" s="551">
        <v>6154.4290000000001</v>
      </c>
      <c r="L673" s="94">
        <v>4873.5039999999999</v>
      </c>
      <c r="M673" s="33">
        <v>7485.98</v>
      </c>
      <c r="N673" s="33">
        <v>8053.866</v>
      </c>
      <c r="O673" s="33">
        <v>7843.7860000000001</v>
      </c>
      <c r="P673" s="551">
        <v>6406.1009999999997</v>
      </c>
      <c r="Q673" s="33">
        <v>71603.812999999995</v>
      </c>
      <c r="R673" s="33">
        <v>85331.754000000001</v>
      </c>
      <c r="S673" s="212">
        <v>119.2</v>
      </c>
      <c r="T673" s="546" t="s">
        <v>757</v>
      </c>
      <c r="U673" s="334"/>
      <c r="W673" s="556"/>
    </row>
    <row r="674" spans="1:23" x14ac:dyDescent="0.25">
      <c r="A674" s="569"/>
      <c r="B674" s="576"/>
      <c r="C674" s="571"/>
      <c r="D674" s="529"/>
      <c r="E674" s="94"/>
      <c r="F674" s="33"/>
      <c r="G674" s="33"/>
      <c r="H674" s="33"/>
      <c r="I674" s="33"/>
      <c r="J674" s="33"/>
      <c r="K674" s="551"/>
      <c r="L674" s="94"/>
      <c r="M674" s="33"/>
      <c r="N674" s="33"/>
      <c r="O674" s="33"/>
      <c r="P674" s="551"/>
      <c r="Q674" s="33"/>
      <c r="R674" s="33"/>
      <c r="S674" s="212"/>
      <c r="T674" s="546"/>
      <c r="U674" s="334"/>
      <c r="V674" s="575"/>
      <c r="W674" s="556"/>
    </row>
    <row r="675" spans="1:23" x14ac:dyDescent="0.25">
      <c r="A675" s="569" t="s">
        <v>2267</v>
      </c>
      <c r="B675" s="576"/>
      <c r="C675" s="571" t="s">
        <v>2268</v>
      </c>
      <c r="D675" s="529" t="s">
        <v>754</v>
      </c>
      <c r="E675" s="94">
        <v>1200.693</v>
      </c>
      <c r="F675" s="33">
        <v>1745.9449999999999</v>
      </c>
      <c r="G675" s="33">
        <v>2314.5839999999998</v>
      </c>
      <c r="H675" s="33">
        <v>1765.712</v>
      </c>
      <c r="I675" s="33">
        <v>2701.962</v>
      </c>
      <c r="J675" s="33">
        <v>5823.0810000000001</v>
      </c>
      <c r="K675" s="551">
        <v>2506.5830000000001</v>
      </c>
      <c r="L675" s="94">
        <v>3398.3879999999999</v>
      </c>
      <c r="M675" s="33">
        <v>1910.252</v>
      </c>
      <c r="N675" s="33">
        <v>2384.0569999999998</v>
      </c>
      <c r="O675" s="33">
        <v>2355.1439999999998</v>
      </c>
      <c r="P675" s="551">
        <v>1686.7619999999999</v>
      </c>
      <c r="Q675" s="33">
        <v>30527.432000000001</v>
      </c>
      <c r="R675" s="33">
        <v>29793.163</v>
      </c>
      <c r="S675" s="212">
        <v>97.6</v>
      </c>
      <c r="T675" s="546" t="s">
        <v>755</v>
      </c>
      <c r="U675" s="334"/>
      <c r="V675" s="575" t="s">
        <v>2269</v>
      </c>
      <c r="W675" s="556" t="s">
        <v>2267</v>
      </c>
    </row>
    <row r="676" spans="1:23" x14ac:dyDescent="0.25">
      <c r="A676" s="569"/>
      <c r="B676" s="576"/>
      <c r="C676" s="571"/>
      <c r="D676" s="529" t="s">
        <v>756</v>
      </c>
      <c r="E676" s="94">
        <v>152.10499999999999</v>
      </c>
      <c r="F676" s="33">
        <v>370.94799999999998</v>
      </c>
      <c r="G676" s="33">
        <v>661.38099999999997</v>
      </c>
      <c r="H676" s="33">
        <v>429.06700000000001</v>
      </c>
      <c r="I676" s="33">
        <v>576.80100000000004</v>
      </c>
      <c r="J676" s="33">
        <v>356.23200000000003</v>
      </c>
      <c r="K676" s="551">
        <v>587.20399999999995</v>
      </c>
      <c r="L676" s="94">
        <v>867.66600000000005</v>
      </c>
      <c r="M676" s="33">
        <v>1083.702</v>
      </c>
      <c r="N676" s="33">
        <v>1181.68</v>
      </c>
      <c r="O676" s="33">
        <v>679.78499999999997</v>
      </c>
      <c r="P676" s="551">
        <v>395.30200000000002</v>
      </c>
      <c r="Q676" s="33">
        <v>7494.1540000000005</v>
      </c>
      <c r="R676" s="33">
        <v>7341.8729999999996</v>
      </c>
      <c r="S676" s="212">
        <v>98</v>
      </c>
      <c r="T676" s="546" t="s">
        <v>757</v>
      </c>
      <c r="U676" s="334"/>
      <c r="W676" s="556"/>
    </row>
    <row r="677" spans="1:23" x14ac:dyDescent="0.25">
      <c r="A677" s="569"/>
      <c r="B677" s="576"/>
      <c r="C677" s="571"/>
      <c r="D677" s="529"/>
      <c r="E677" s="94"/>
      <c r="F677" s="33"/>
      <c r="G677" s="33"/>
      <c r="H677" s="33"/>
      <c r="I677" s="33"/>
      <c r="J677" s="33"/>
      <c r="K677" s="551"/>
      <c r="L677" s="94"/>
      <c r="M677" s="33"/>
      <c r="N677" s="33"/>
      <c r="O677" s="33"/>
      <c r="P677" s="551"/>
      <c r="Q677" s="33"/>
      <c r="R677" s="33"/>
      <c r="S677" s="212"/>
      <c r="T677" s="546"/>
      <c r="U677" s="334"/>
      <c r="V677" s="575"/>
      <c r="W677" s="556"/>
    </row>
    <row r="678" spans="1:23" x14ac:dyDescent="0.25">
      <c r="A678" s="569" t="s">
        <v>2270</v>
      </c>
      <c r="B678" s="576"/>
      <c r="C678" s="571" t="s">
        <v>2271</v>
      </c>
      <c r="D678" s="529" t="s">
        <v>754</v>
      </c>
      <c r="E678" s="94">
        <v>6077.8</v>
      </c>
      <c r="F678" s="33">
        <v>6729.0910000000003</v>
      </c>
      <c r="G678" s="33">
        <v>8193.8469999999998</v>
      </c>
      <c r="H678" s="33">
        <v>8706.5509999999995</v>
      </c>
      <c r="I678" s="33">
        <v>8294.2990000000009</v>
      </c>
      <c r="J678" s="33">
        <v>7900.66</v>
      </c>
      <c r="K678" s="551">
        <v>10917.271000000001</v>
      </c>
      <c r="L678" s="94">
        <v>5852.49</v>
      </c>
      <c r="M678" s="33">
        <v>8184.9089999999997</v>
      </c>
      <c r="N678" s="33">
        <v>9208.5689999999995</v>
      </c>
      <c r="O678" s="33">
        <v>8191.2470000000003</v>
      </c>
      <c r="P678" s="551">
        <v>6897.049</v>
      </c>
      <c r="Q678" s="33">
        <v>119055.838</v>
      </c>
      <c r="R678" s="33">
        <v>95153.782999999996</v>
      </c>
      <c r="S678" s="212">
        <v>79.900000000000006</v>
      </c>
      <c r="T678" s="546" t="s">
        <v>755</v>
      </c>
      <c r="U678" s="334"/>
      <c r="V678" s="575" t="s">
        <v>2272</v>
      </c>
      <c r="W678" s="556" t="s">
        <v>2270</v>
      </c>
    </row>
    <row r="679" spans="1:23" x14ac:dyDescent="0.25">
      <c r="A679" s="569"/>
      <c r="B679" s="576"/>
      <c r="C679" s="571" t="s">
        <v>2273</v>
      </c>
      <c r="D679" s="529" t="s">
        <v>756</v>
      </c>
      <c r="E679" s="94">
        <v>18241.071</v>
      </c>
      <c r="F679" s="33">
        <v>21315.737000000001</v>
      </c>
      <c r="G679" s="33">
        <v>18927.275000000001</v>
      </c>
      <c r="H679" s="33">
        <v>18369.710999999999</v>
      </c>
      <c r="I679" s="33">
        <v>20666.254000000001</v>
      </c>
      <c r="J679" s="33">
        <v>20412.851999999999</v>
      </c>
      <c r="K679" s="551">
        <v>19154.941999999999</v>
      </c>
      <c r="L679" s="94">
        <v>15675.319</v>
      </c>
      <c r="M679" s="33">
        <v>17789.592000000001</v>
      </c>
      <c r="N679" s="33">
        <v>21285.771000000001</v>
      </c>
      <c r="O679" s="33">
        <v>18926.344000000001</v>
      </c>
      <c r="P679" s="551">
        <v>12454.374</v>
      </c>
      <c r="Q679" s="33">
        <v>281544.15100000001</v>
      </c>
      <c r="R679" s="33">
        <v>223219.242</v>
      </c>
      <c r="S679" s="212">
        <v>79.3</v>
      </c>
      <c r="T679" s="546" t="s">
        <v>757</v>
      </c>
      <c r="U679" s="334"/>
      <c r="V679" s="575" t="s">
        <v>2274</v>
      </c>
      <c r="W679" s="556"/>
    </row>
    <row r="680" spans="1:23" x14ac:dyDescent="0.25">
      <c r="A680" s="569"/>
      <c r="B680" s="576"/>
      <c r="C680" s="571"/>
      <c r="D680" s="529"/>
      <c r="E680" s="94"/>
      <c r="F680" s="33"/>
      <c r="G680" s="33"/>
      <c r="H680" s="33"/>
      <c r="I680" s="33"/>
      <c r="J680" s="33"/>
      <c r="K680" s="551"/>
      <c r="L680" s="94"/>
      <c r="M680" s="33"/>
      <c r="N680" s="33"/>
      <c r="O680" s="33"/>
      <c r="P680" s="551"/>
      <c r="Q680" s="33"/>
      <c r="R680" s="33"/>
      <c r="S680" s="212"/>
      <c r="T680" s="546"/>
      <c r="U680" s="334"/>
      <c r="V680" s="575"/>
      <c r="W680" s="556"/>
    </row>
    <row r="681" spans="1:23" x14ac:dyDescent="0.25">
      <c r="A681" s="569" t="s">
        <v>2275</v>
      </c>
      <c r="B681" s="576"/>
      <c r="C681" s="584" t="s">
        <v>2276</v>
      </c>
      <c r="D681" s="568" t="s">
        <v>754</v>
      </c>
      <c r="E681" s="94">
        <v>2579.9450000000002</v>
      </c>
      <c r="F681" s="602">
        <v>2306.346</v>
      </c>
      <c r="G681" s="602">
        <v>3017.7539999999999</v>
      </c>
      <c r="H681" s="602">
        <v>2753.63</v>
      </c>
      <c r="I681" s="602">
        <v>4888.9989999999998</v>
      </c>
      <c r="J681" s="602">
        <v>3851.5540000000001</v>
      </c>
      <c r="K681" s="604">
        <v>4360.4570000000003</v>
      </c>
      <c r="L681" s="603">
        <v>3522.3870000000002</v>
      </c>
      <c r="M681" s="602">
        <v>4412.7979999999998</v>
      </c>
      <c r="N681" s="602">
        <v>4706.5349999999999</v>
      </c>
      <c r="O681" s="602">
        <v>4223.6840000000002</v>
      </c>
      <c r="P681" s="604">
        <v>3391.3620000000001</v>
      </c>
      <c r="Q681" s="602">
        <v>47421.243999999999</v>
      </c>
      <c r="R681" s="38">
        <v>44015.451000000001</v>
      </c>
      <c r="S681" s="212">
        <v>92.8</v>
      </c>
      <c r="T681" s="546" t="s">
        <v>755</v>
      </c>
      <c r="U681" s="334"/>
      <c r="V681" s="554" t="s">
        <v>2277</v>
      </c>
      <c r="W681" s="556" t="s">
        <v>2275</v>
      </c>
    </row>
    <row r="682" spans="1:23" x14ac:dyDescent="0.25">
      <c r="A682" s="569"/>
      <c r="B682" s="576"/>
      <c r="C682" s="584" t="s">
        <v>2278</v>
      </c>
      <c r="D682" s="568" t="s">
        <v>756</v>
      </c>
      <c r="E682" s="94">
        <v>4852.732</v>
      </c>
      <c r="F682" s="602">
        <v>6828.5820000000003</v>
      </c>
      <c r="G682" s="602">
        <v>8077.7740000000003</v>
      </c>
      <c r="H682" s="602">
        <v>8236.2219999999998</v>
      </c>
      <c r="I682" s="602">
        <v>11975.614</v>
      </c>
      <c r="J682" s="602">
        <v>9871.3950000000004</v>
      </c>
      <c r="K682" s="604">
        <v>9328.6280000000006</v>
      </c>
      <c r="L682" s="603">
        <v>7044.808</v>
      </c>
      <c r="M682" s="602">
        <v>10570.05</v>
      </c>
      <c r="N682" s="602">
        <v>5621.5349999999999</v>
      </c>
      <c r="O682" s="602">
        <v>7442.1239999999998</v>
      </c>
      <c r="P682" s="604">
        <v>10657.99</v>
      </c>
      <c r="Q682" s="602">
        <v>77772.838000000003</v>
      </c>
      <c r="R682" s="38">
        <v>100507.454</v>
      </c>
      <c r="S682" s="212">
        <v>129.19999999999999</v>
      </c>
      <c r="T682" s="546" t="s">
        <v>757</v>
      </c>
      <c r="U682" s="334"/>
      <c r="V682" s="554" t="s">
        <v>2279</v>
      </c>
      <c r="W682" s="556"/>
    </row>
    <row r="683" spans="1:23" x14ac:dyDescent="0.25">
      <c r="A683" s="569"/>
      <c r="B683" s="576"/>
      <c r="C683" s="584"/>
      <c r="D683" s="568"/>
      <c r="E683" s="94"/>
      <c r="F683" s="602"/>
      <c r="G683" s="602"/>
      <c r="H683" s="602"/>
      <c r="I683" s="602"/>
      <c r="J683" s="602"/>
      <c r="K683" s="604"/>
      <c r="L683" s="603"/>
      <c r="M683" s="602"/>
      <c r="N683" s="602"/>
      <c r="O683" s="602"/>
      <c r="P683" s="604"/>
      <c r="Q683" s="602"/>
      <c r="R683" s="38"/>
      <c r="S683" s="212"/>
      <c r="T683" s="546"/>
      <c r="U683" s="334"/>
      <c r="V683" s="554"/>
      <c r="W683" s="556"/>
    </row>
    <row r="684" spans="1:23" x14ac:dyDescent="0.25">
      <c r="A684" s="569" t="s">
        <v>2280</v>
      </c>
      <c r="B684" s="576"/>
      <c r="C684" s="584" t="s">
        <v>2281</v>
      </c>
      <c r="D684" s="529" t="s">
        <v>754</v>
      </c>
      <c r="E684" s="94">
        <v>3872.134</v>
      </c>
      <c r="F684" s="33">
        <v>3098.2170000000001</v>
      </c>
      <c r="G684" s="33">
        <v>3945.9780000000001</v>
      </c>
      <c r="H684" s="33">
        <v>3345.7429999999999</v>
      </c>
      <c r="I684" s="33">
        <v>3905.6019999999999</v>
      </c>
      <c r="J684" s="33">
        <v>3922.8310000000001</v>
      </c>
      <c r="K684" s="551">
        <v>5035.18</v>
      </c>
      <c r="L684" s="94">
        <v>5038.1210000000001</v>
      </c>
      <c r="M684" s="33">
        <v>5476.201</v>
      </c>
      <c r="N684" s="33">
        <v>4292.21</v>
      </c>
      <c r="O684" s="33">
        <v>4587.5529999999999</v>
      </c>
      <c r="P684" s="551">
        <v>3520.44</v>
      </c>
      <c r="Q684" s="33">
        <v>41096.813000000002</v>
      </c>
      <c r="R684" s="35">
        <v>50040.21</v>
      </c>
      <c r="S684" s="212">
        <v>121.8</v>
      </c>
      <c r="T684" s="546" t="s">
        <v>755</v>
      </c>
      <c r="U684" s="334"/>
      <c r="V684" s="554" t="s">
        <v>2282</v>
      </c>
      <c r="W684" s="556" t="s">
        <v>2280</v>
      </c>
    </row>
    <row r="685" spans="1:23" x14ac:dyDescent="0.25">
      <c r="A685" s="569"/>
      <c r="B685" s="576"/>
      <c r="C685" s="584" t="s">
        <v>2283</v>
      </c>
      <c r="D685" s="529" t="s">
        <v>756</v>
      </c>
      <c r="E685" s="94">
        <v>955.04499999999996</v>
      </c>
      <c r="F685" s="33">
        <v>1239.5830000000001</v>
      </c>
      <c r="G685" s="33">
        <v>2122.116</v>
      </c>
      <c r="H685" s="33">
        <v>1124.9939999999999</v>
      </c>
      <c r="I685" s="33">
        <v>1267.675</v>
      </c>
      <c r="J685" s="33">
        <v>1262.7380000000001</v>
      </c>
      <c r="K685" s="551">
        <v>1682.019</v>
      </c>
      <c r="L685" s="94">
        <v>749.36099999999999</v>
      </c>
      <c r="M685" s="33">
        <v>1122.617</v>
      </c>
      <c r="N685" s="33">
        <v>1353.7090000000001</v>
      </c>
      <c r="O685" s="33">
        <v>1882.443</v>
      </c>
      <c r="P685" s="551">
        <v>1672.0070000000001</v>
      </c>
      <c r="Q685" s="33">
        <v>14086.040999999999</v>
      </c>
      <c r="R685" s="35">
        <v>16434.307000000001</v>
      </c>
      <c r="S685" s="212">
        <v>116.7</v>
      </c>
      <c r="T685" s="546" t="s">
        <v>757</v>
      </c>
      <c r="U685" s="334"/>
      <c r="V685" s="554" t="s">
        <v>2284</v>
      </c>
      <c r="W685" s="556"/>
    </row>
    <row r="686" spans="1:23" x14ac:dyDescent="0.25">
      <c r="A686" s="569"/>
      <c r="B686" s="576"/>
      <c r="C686" s="584"/>
      <c r="D686" s="529"/>
      <c r="E686" s="94"/>
      <c r="F686" s="33"/>
      <c r="G686" s="33"/>
      <c r="H686" s="33"/>
      <c r="I686" s="33"/>
      <c r="J686" s="33"/>
      <c r="K686" s="551"/>
      <c r="L686" s="94"/>
      <c r="M686" s="33"/>
      <c r="N686" s="33"/>
      <c r="O686" s="33"/>
      <c r="P686" s="551"/>
      <c r="Q686" s="33"/>
      <c r="R686" s="35"/>
      <c r="S686" s="212"/>
      <c r="T686" s="546"/>
      <c r="U686" s="334"/>
      <c r="V686" s="554"/>
      <c r="W686" s="556"/>
    </row>
    <row r="687" spans="1:23" x14ac:dyDescent="0.25">
      <c r="A687" s="569" t="s">
        <v>2285</v>
      </c>
      <c r="B687" s="576"/>
      <c r="C687" s="584" t="s">
        <v>2286</v>
      </c>
      <c r="D687" s="529" t="s">
        <v>754</v>
      </c>
      <c r="E687" s="603">
        <v>1560.3430000000001</v>
      </c>
      <c r="F687" s="602">
        <v>1241.17</v>
      </c>
      <c r="G687" s="602">
        <v>1341.29</v>
      </c>
      <c r="H687" s="602">
        <v>2332.6129999999998</v>
      </c>
      <c r="I687" s="602">
        <v>4565.0559999999996</v>
      </c>
      <c r="J687" s="602">
        <v>1089.2370000000001</v>
      </c>
      <c r="K687" s="604">
        <v>1343.905</v>
      </c>
      <c r="L687" s="603">
        <v>751.06799999999998</v>
      </c>
      <c r="M687" s="602">
        <v>1373.0340000000001</v>
      </c>
      <c r="N687" s="602">
        <v>2418.471</v>
      </c>
      <c r="O687" s="602">
        <v>1728.442</v>
      </c>
      <c r="P687" s="604">
        <v>2028.9159999999999</v>
      </c>
      <c r="Q687" s="602">
        <v>32429.031999999999</v>
      </c>
      <c r="R687" s="38">
        <v>21773.544999999998</v>
      </c>
      <c r="S687" s="608">
        <v>67.099999999999994</v>
      </c>
      <c r="T687" s="546" t="s">
        <v>755</v>
      </c>
      <c r="U687" s="334"/>
      <c r="V687" s="554" t="s">
        <v>2287</v>
      </c>
      <c r="W687" s="556" t="s">
        <v>2285</v>
      </c>
    </row>
    <row r="688" spans="1:23" x14ac:dyDescent="0.25">
      <c r="A688" s="569"/>
      <c r="B688" s="576"/>
      <c r="C688" s="584" t="s">
        <v>2288</v>
      </c>
      <c r="D688" s="529" t="s">
        <v>756</v>
      </c>
      <c r="E688" s="603">
        <v>2003.479</v>
      </c>
      <c r="F688" s="602">
        <v>836.57500000000005</v>
      </c>
      <c r="G688" s="602">
        <v>1167.8420000000001</v>
      </c>
      <c r="H688" s="602">
        <v>751.29899999999998</v>
      </c>
      <c r="I688" s="602">
        <v>1207.3979999999999</v>
      </c>
      <c r="J688" s="602">
        <v>1707.41</v>
      </c>
      <c r="K688" s="604">
        <v>1251.9970000000001</v>
      </c>
      <c r="L688" s="603">
        <v>202.35300000000001</v>
      </c>
      <c r="M688" s="602">
        <v>896.23199999999997</v>
      </c>
      <c r="N688" s="602">
        <v>3230.9140000000002</v>
      </c>
      <c r="O688" s="602">
        <v>563.76499999999999</v>
      </c>
      <c r="P688" s="604">
        <v>1298.3689999999999</v>
      </c>
      <c r="Q688" s="602">
        <v>33007.389000000003</v>
      </c>
      <c r="R688" s="38">
        <v>15117.633</v>
      </c>
      <c r="S688" s="608">
        <v>45.8</v>
      </c>
      <c r="T688" s="546" t="s">
        <v>757</v>
      </c>
      <c r="U688" s="334"/>
      <c r="V688" s="554" t="s">
        <v>2289</v>
      </c>
      <c r="W688" s="556"/>
    </row>
    <row r="689" spans="1:23" x14ac:dyDescent="0.25">
      <c r="A689" s="569"/>
      <c r="B689" s="576"/>
      <c r="C689" s="584"/>
      <c r="D689" s="529"/>
      <c r="E689" s="603"/>
      <c r="F689" s="602"/>
      <c r="G689" s="602"/>
      <c r="H689" s="602"/>
      <c r="I689" s="602"/>
      <c r="J689" s="602"/>
      <c r="K689" s="604"/>
      <c r="L689" s="603"/>
      <c r="M689" s="602"/>
      <c r="N689" s="602"/>
      <c r="O689" s="602"/>
      <c r="P689" s="604"/>
      <c r="Q689" s="602"/>
      <c r="R689" s="38"/>
      <c r="S689" s="608"/>
      <c r="T689" s="546"/>
      <c r="U689" s="334"/>
      <c r="V689" s="554"/>
      <c r="W689" s="556"/>
    </row>
    <row r="690" spans="1:23" x14ac:dyDescent="0.25">
      <c r="A690" s="569" t="s">
        <v>2290</v>
      </c>
      <c r="B690" s="576"/>
      <c r="C690" s="584" t="s">
        <v>2291</v>
      </c>
      <c r="D690" s="529" t="s">
        <v>754</v>
      </c>
      <c r="E690" s="603">
        <v>6401.31</v>
      </c>
      <c r="F690" s="602">
        <v>10956.626</v>
      </c>
      <c r="G690" s="602">
        <v>15333.448</v>
      </c>
      <c r="H690" s="602">
        <v>16801.52</v>
      </c>
      <c r="I690" s="602">
        <v>15402.453</v>
      </c>
      <c r="J690" s="602">
        <v>13936.088</v>
      </c>
      <c r="K690" s="604">
        <v>11204.252</v>
      </c>
      <c r="L690" s="603">
        <v>8791.7250000000004</v>
      </c>
      <c r="M690" s="602">
        <v>15084.538</v>
      </c>
      <c r="N690" s="602">
        <v>9171.7819999999992</v>
      </c>
      <c r="O690" s="602">
        <v>17603.562999999998</v>
      </c>
      <c r="P690" s="604">
        <v>13844.871999999999</v>
      </c>
      <c r="Q690" s="602">
        <v>124158.694</v>
      </c>
      <c r="R690" s="38">
        <v>154532.177</v>
      </c>
      <c r="S690" s="608">
        <v>124.5</v>
      </c>
      <c r="T690" s="546" t="s">
        <v>755</v>
      </c>
      <c r="U690" s="334"/>
      <c r="V690" s="554" t="s">
        <v>2292</v>
      </c>
      <c r="W690" s="556" t="s">
        <v>2290</v>
      </c>
    </row>
    <row r="691" spans="1:23" s="9" customFormat="1" x14ac:dyDescent="0.25">
      <c r="A691" s="569"/>
      <c r="B691" s="576"/>
      <c r="C691" s="584"/>
      <c r="D691" s="529" t="s">
        <v>756</v>
      </c>
      <c r="E691" s="603">
        <v>16124.6</v>
      </c>
      <c r="F691" s="602">
        <v>20974.219000000001</v>
      </c>
      <c r="G691" s="602">
        <v>24522.737000000001</v>
      </c>
      <c r="H691" s="602">
        <v>27945.782999999999</v>
      </c>
      <c r="I691" s="602">
        <v>30302.896000000001</v>
      </c>
      <c r="J691" s="602">
        <v>14735.153</v>
      </c>
      <c r="K691" s="604">
        <v>34642.572</v>
      </c>
      <c r="L691" s="603">
        <v>18438.883000000002</v>
      </c>
      <c r="M691" s="602">
        <v>23309.261999999999</v>
      </c>
      <c r="N691" s="602">
        <v>16416.060000000001</v>
      </c>
      <c r="O691" s="602">
        <v>14248.62</v>
      </c>
      <c r="P691" s="604">
        <v>15205.601000000001</v>
      </c>
      <c r="Q691" s="602">
        <v>197339.49299999999</v>
      </c>
      <c r="R691" s="38">
        <v>256866.386</v>
      </c>
      <c r="S691" s="608">
        <v>130.19999999999999</v>
      </c>
      <c r="T691" s="546" t="s">
        <v>757</v>
      </c>
      <c r="U691" s="334"/>
      <c r="V691" s="779"/>
      <c r="W691" s="556"/>
    </row>
    <row r="692" spans="1:23" x14ac:dyDescent="0.25">
      <c r="A692" s="552"/>
      <c r="B692" s="562"/>
      <c r="C692" s="295"/>
      <c r="D692" s="568"/>
      <c r="E692" s="467"/>
      <c r="F692" s="470"/>
      <c r="G692" s="470"/>
      <c r="H692" s="470"/>
      <c r="I692" s="470"/>
      <c r="J692" s="470"/>
      <c r="K692" s="678"/>
      <c r="L692" s="467"/>
      <c r="M692" s="470"/>
      <c r="N692" s="470"/>
      <c r="O692" s="470"/>
      <c r="P692" s="678"/>
      <c r="Q692" s="470"/>
      <c r="R692" s="468"/>
      <c r="S692" s="334"/>
      <c r="T692" s="546"/>
      <c r="U692" s="334"/>
      <c r="V692" s="554"/>
      <c r="W692" s="556"/>
    </row>
    <row r="693" spans="1:23" x14ac:dyDescent="0.25">
      <c r="A693" s="552" t="s">
        <v>2293</v>
      </c>
      <c r="B693" s="562"/>
      <c r="C693" s="295" t="s">
        <v>2294</v>
      </c>
      <c r="D693" s="568" t="s">
        <v>754</v>
      </c>
      <c r="E693" s="94">
        <v>15480.656000000001</v>
      </c>
      <c r="F693" s="33">
        <v>13210.387000000001</v>
      </c>
      <c r="G693" s="33">
        <v>16040.642</v>
      </c>
      <c r="H693" s="33">
        <v>24614.11</v>
      </c>
      <c r="I693" s="33">
        <v>18439.367999999999</v>
      </c>
      <c r="J693" s="33">
        <v>18274.305</v>
      </c>
      <c r="K693" s="551">
        <v>16025.064</v>
      </c>
      <c r="L693" s="94">
        <v>13519.421</v>
      </c>
      <c r="M693" s="33">
        <v>32933.839</v>
      </c>
      <c r="N693" s="33">
        <v>21488.114000000001</v>
      </c>
      <c r="O693" s="33">
        <v>17884.162</v>
      </c>
      <c r="P693" s="551">
        <v>22244.365000000002</v>
      </c>
      <c r="Q693" s="33">
        <v>270254.29200000002</v>
      </c>
      <c r="R693" s="35">
        <v>230154.43299999999</v>
      </c>
      <c r="S693" s="66">
        <v>85.2</v>
      </c>
      <c r="T693" s="546" t="s">
        <v>755</v>
      </c>
      <c r="U693" s="334"/>
      <c r="V693" s="554" t="s">
        <v>2295</v>
      </c>
      <c r="W693" s="556" t="s">
        <v>2293</v>
      </c>
    </row>
    <row r="694" spans="1:23" x14ac:dyDescent="0.25">
      <c r="A694" s="552"/>
      <c r="B694" s="562"/>
      <c r="C694" s="295" t="s">
        <v>2296</v>
      </c>
      <c r="D694" s="568" t="s">
        <v>756</v>
      </c>
      <c r="E694" s="94">
        <v>16707.988000000001</v>
      </c>
      <c r="F694" s="33">
        <v>14875.790999999999</v>
      </c>
      <c r="G694" s="33">
        <v>22696.125</v>
      </c>
      <c r="H694" s="33">
        <v>16581.112000000001</v>
      </c>
      <c r="I694" s="33">
        <v>12952.121999999999</v>
      </c>
      <c r="J694" s="33">
        <v>18220.878000000001</v>
      </c>
      <c r="K694" s="551">
        <v>9426.4850000000006</v>
      </c>
      <c r="L694" s="94">
        <v>13573.431</v>
      </c>
      <c r="M694" s="33">
        <v>16636.348000000002</v>
      </c>
      <c r="N694" s="33">
        <v>21908.545999999998</v>
      </c>
      <c r="O694" s="33">
        <v>28442.147000000001</v>
      </c>
      <c r="P694" s="551">
        <v>24509.525000000001</v>
      </c>
      <c r="Q694" s="33">
        <v>179185.451</v>
      </c>
      <c r="R694" s="35">
        <v>216530.49799999999</v>
      </c>
      <c r="S694" s="66">
        <v>120.8</v>
      </c>
      <c r="T694" s="546" t="s">
        <v>757</v>
      </c>
      <c r="U694" s="334"/>
      <c r="V694" s="554" t="s">
        <v>2255</v>
      </c>
      <c r="W694" s="556"/>
    </row>
    <row r="695" spans="1:23" x14ac:dyDescent="0.25">
      <c r="A695" s="552"/>
      <c r="B695" s="562"/>
      <c r="C695" s="295"/>
      <c r="D695" s="568"/>
      <c r="E695" s="94"/>
      <c r="F695" s="33"/>
      <c r="G695" s="33"/>
      <c r="H695" s="33"/>
      <c r="I695" s="33"/>
      <c r="J695" s="33"/>
      <c r="K695" s="551"/>
      <c r="L695" s="94"/>
      <c r="M695" s="33"/>
      <c r="N695" s="33"/>
      <c r="O695" s="33"/>
      <c r="P695" s="551"/>
      <c r="Q695" s="33"/>
      <c r="R695" s="35"/>
      <c r="S695" s="66"/>
      <c r="T695" s="546"/>
      <c r="U695" s="334"/>
      <c r="V695" s="554"/>
      <c r="W695" s="556"/>
    </row>
    <row r="696" spans="1:23" x14ac:dyDescent="0.25">
      <c r="A696" s="552" t="s">
        <v>2297</v>
      </c>
      <c r="B696" s="562"/>
      <c r="C696" s="295" t="s">
        <v>2298</v>
      </c>
      <c r="D696" s="568" t="s">
        <v>754</v>
      </c>
      <c r="E696" s="94">
        <v>137075.28400000001</v>
      </c>
      <c r="F696" s="33">
        <v>167972.56400000001</v>
      </c>
      <c r="G696" s="33">
        <v>206252.39300000001</v>
      </c>
      <c r="H696" s="33">
        <v>196603.603</v>
      </c>
      <c r="I696" s="33">
        <v>218153.791</v>
      </c>
      <c r="J696" s="33">
        <v>210193.77900000001</v>
      </c>
      <c r="K696" s="551">
        <v>187845.24900000001</v>
      </c>
      <c r="L696" s="94">
        <v>150054.95000000001</v>
      </c>
      <c r="M696" s="33">
        <v>248481.78099999999</v>
      </c>
      <c r="N696" s="33">
        <v>235488.46599999999</v>
      </c>
      <c r="O696" s="33">
        <v>284853.11599999998</v>
      </c>
      <c r="P696" s="551">
        <v>245614.20600000001</v>
      </c>
      <c r="Q696" s="33">
        <v>2407425.5789999999</v>
      </c>
      <c r="R696" s="35">
        <v>2488589.182</v>
      </c>
      <c r="S696" s="66">
        <v>103.4</v>
      </c>
      <c r="T696" s="546" t="s">
        <v>755</v>
      </c>
      <c r="U696" s="334"/>
      <c r="V696" s="554" t="s">
        <v>2299</v>
      </c>
      <c r="W696" s="556" t="s">
        <v>2297</v>
      </c>
    </row>
    <row r="697" spans="1:23" x14ac:dyDescent="0.25">
      <c r="A697" s="552"/>
      <c r="B697" s="562"/>
      <c r="C697" s="295"/>
      <c r="D697" s="568" t="s">
        <v>756</v>
      </c>
      <c r="E697" s="94">
        <v>767692.86300000001</v>
      </c>
      <c r="F697" s="33">
        <v>984888.57700000005</v>
      </c>
      <c r="G697" s="33">
        <v>981617.58</v>
      </c>
      <c r="H697" s="33">
        <v>1067410</v>
      </c>
      <c r="I697" s="33">
        <v>1128587.406</v>
      </c>
      <c r="J697" s="33">
        <v>1055317.912</v>
      </c>
      <c r="K697" s="551">
        <v>912432.33400000003</v>
      </c>
      <c r="L697" s="94">
        <v>770884.63100000005</v>
      </c>
      <c r="M697" s="33">
        <v>1099236.5959999999</v>
      </c>
      <c r="N697" s="33">
        <v>1119794.986</v>
      </c>
      <c r="O697" s="33">
        <v>1100583.9550000001</v>
      </c>
      <c r="P697" s="551">
        <v>840337.902</v>
      </c>
      <c r="Q697" s="33">
        <v>11186992.710000001</v>
      </c>
      <c r="R697" s="35">
        <v>11828784.742000001</v>
      </c>
      <c r="S697" s="66">
        <v>105.7</v>
      </c>
      <c r="T697" s="546" t="s">
        <v>757</v>
      </c>
      <c r="U697" s="334"/>
      <c r="W697" s="556"/>
    </row>
    <row r="698" spans="1:23" x14ac:dyDescent="0.25">
      <c r="A698" s="552"/>
      <c r="B698" s="562"/>
      <c r="C698" s="295"/>
      <c r="D698" s="568"/>
      <c r="E698" s="94"/>
      <c r="F698" s="33"/>
      <c r="G698" s="33"/>
      <c r="H698" s="33"/>
      <c r="I698" s="33"/>
      <c r="J698" s="33"/>
      <c r="K698" s="551"/>
      <c r="L698" s="94"/>
      <c r="M698" s="33"/>
      <c r="N698" s="33"/>
      <c r="O698" s="33"/>
      <c r="P698" s="551"/>
      <c r="Q698" s="33"/>
      <c r="R698" s="35"/>
      <c r="S698" s="66"/>
      <c r="T698" s="546"/>
      <c r="U698" s="334"/>
      <c r="V698" s="554"/>
      <c r="W698" s="556"/>
    </row>
    <row r="699" spans="1:23" x14ac:dyDescent="0.25">
      <c r="A699" s="552" t="s">
        <v>2300</v>
      </c>
      <c r="B699" s="562"/>
      <c r="C699" s="295" t="s">
        <v>2301</v>
      </c>
      <c r="D699" s="568" t="s">
        <v>754</v>
      </c>
      <c r="E699" s="94">
        <v>6687.1629999999996</v>
      </c>
      <c r="F699" s="33">
        <v>11371.138999999999</v>
      </c>
      <c r="G699" s="33">
        <v>11957.981</v>
      </c>
      <c r="H699" s="33">
        <v>7583.03</v>
      </c>
      <c r="I699" s="33">
        <v>8903.9869999999992</v>
      </c>
      <c r="J699" s="33">
        <v>7451.518</v>
      </c>
      <c r="K699" s="551">
        <v>9168.9359999999997</v>
      </c>
      <c r="L699" s="94">
        <v>7340.3810000000003</v>
      </c>
      <c r="M699" s="33">
        <v>9965.6589999999997</v>
      </c>
      <c r="N699" s="33">
        <v>8311.1440000000002</v>
      </c>
      <c r="O699" s="33">
        <v>7645.7259999999997</v>
      </c>
      <c r="P699" s="551">
        <v>6785.6840000000002</v>
      </c>
      <c r="Q699" s="33">
        <v>111163.762</v>
      </c>
      <c r="R699" s="35">
        <v>103172.348</v>
      </c>
      <c r="S699" s="66">
        <v>92.8</v>
      </c>
      <c r="T699" s="546" t="s">
        <v>755</v>
      </c>
      <c r="U699" s="334"/>
      <c r="V699" s="554" t="s">
        <v>2302</v>
      </c>
      <c r="W699" s="556" t="s">
        <v>2300</v>
      </c>
    </row>
    <row r="700" spans="1:23" x14ac:dyDescent="0.25">
      <c r="A700" s="552"/>
      <c r="B700" s="562"/>
      <c r="C700" s="295" t="s">
        <v>2303</v>
      </c>
      <c r="D700" s="568" t="s">
        <v>756</v>
      </c>
      <c r="E700" s="94">
        <v>101443.08100000001</v>
      </c>
      <c r="F700" s="33">
        <v>168896.23300000001</v>
      </c>
      <c r="G700" s="33">
        <v>168686.53700000001</v>
      </c>
      <c r="H700" s="33">
        <v>171837.33600000001</v>
      </c>
      <c r="I700" s="33">
        <v>163181.427</v>
      </c>
      <c r="J700" s="33">
        <v>169120.06099999999</v>
      </c>
      <c r="K700" s="551">
        <v>128264.24</v>
      </c>
      <c r="L700" s="94">
        <v>119414.31200000001</v>
      </c>
      <c r="M700" s="33">
        <v>185089.17300000001</v>
      </c>
      <c r="N700" s="33">
        <v>186972.53899999999</v>
      </c>
      <c r="O700" s="33">
        <v>176719.212</v>
      </c>
      <c r="P700" s="551">
        <v>129784.56299999999</v>
      </c>
      <c r="Q700" s="33">
        <v>1867184.6680000001</v>
      </c>
      <c r="R700" s="35">
        <v>1869408.7139999999</v>
      </c>
      <c r="S700" s="66">
        <v>100.1</v>
      </c>
      <c r="T700" s="546" t="s">
        <v>757</v>
      </c>
      <c r="U700" s="334"/>
      <c r="V700" s="554" t="s">
        <v>2304</v>
      </c>
      <c r="W700" s="556"/>
    </row>
    <row r="701" spans="1:23" x14ac:dyDescent="0.25">
      <c r="A701" s="552"/>
      <c r="B701" s="562"/>
      <c r="C701" s="295"/>
      <c r="D701" s="568"/>
      <c r="E701" s="94"/>
      <c r="F701" s="33"/>
      <c r="G701" s="33"/>
      <c r="H701" s="33"/>
      <c r="I701" s="33"/>
      <c r="J701" s="33"/>
      <c r="K701" s="551"/>
      <c r="L701" s="94"/>
      <c r="M701" s="33"/>
      <c r="N701" s="33"/>
      <c r="O701" s="33"/>
      <c r="P701" s="551"/>
      <c r="Q701" s="33"/>
      <c r="R701" s="35"/>
      <c r="S701" s="66"/>
      <c r="T701" s="546"/>
      <c r="U701" s="334"/>
      <c r="V701" s="554"/>
      <c r="W701" s="556"/>
    </row>
    <row r="702" spans="1:23" x14ac:dyDescent="0.25">
      <c r="A702" s="552" t="s">
        <v>2305</v>
      </c>
      <c r="B702" s="562"/>
      <c r="C702" s="295" t="s">
        <v>2306</v>
      </c>
      <c r="D702" s="568" t="s">
        <v>754</v>
      </c>
      <c r="E702" s="94">
        <v>45180.455999999998</v>
      </c>
      <c r="F702" s="33">
        <v>55169.906999999999</v>
      </c>
      <c r="G702" s="33">
        <v>57729.127</v>
      </c>
      <c r="H702" s="33">
        <v>60942.614999999998</v>
      </c>
      <c r="I702" s="33">
        <v>61336.807999999997</v>
      </c>
      <c r="J702" s="33">
        <v>61431.271999999997</v>
      </c>
      <c r="K702" s="551">
        <v>53215.872000000003</v>
      </c>
      <c r="L702" s="94">
        <v>42514.232000000004</v>
      </c>
      <c r="M702" s="33">
        <v>60403.442999999999</v>
      </c>
      <c r="N702" s="33">
        <v>68140.881999999998</v>
      </c>
      <c r="O702" s="33">
        <v>62474.974999999999</v>
      </c>
      <c r="P702" s="551">
        <v>51881.500999999997</v>
      </c>
      <c r="Q702" s="33">
        <v>650438.43299999996</v>
      </c>
      <c r="R702" s="35">
        <v>680421.09</v>
      </c>
      <c r="S702" s="66">
        <v>104.6</v>
      </c>
      <c r="T702" s="546" t="s">
        <v>755</v>
      </c>
      <c r="U702" s="334"/>
      <c r="V702" s="554" t="s">
        <v>2307</v>
      </c>
      <c r="W702" s="556" t="s">
        <v>2305</v>
      </c>
    </row>
    <row r="703" spans="1:23" x14ac:dyDescent="0.25">
      <c r="A703" s="552"/>
      <c r="B703" s="562"/>
      <c r="C703" s="295" t="s">
        <v>2308</v>
      </c>
      <c r="D703" s="568" t="s">
        <v>756</v>
      </c>
      <c r="E703" s="94">
        <v>51977.394999999997</v>
      </c>
      <c r="F703" s="33">
        <v>54962.966999999997</v>
      </c>
      <c r="G703" s="33">
        <v>53000.014000000003</v>
      </c>
      <c r="H703" s="33">
        <v>55176.572999999997</v>
      </c>
      <c r="I703" s="33">
        <v>49714.351999999999</v>
      </c>
      <c r="J703" s="33">
        <v>51078.048999999999</v>
      </c>
      <c r="K703" s="551">
        <v>48062.635000000002</v>
      </c>
      <c r="L703" s="94">
        <v>47929.561999999998</v>
      </c>
      <c r="M703" s="33">
        <v>61636.413999999997</v>
      </c>
      <c r="N703" s="33">
        <v>60252.343000000001</v>
      </c>
      <c r="O703" s="33">
        <v>54297.330999999998</v>
      </c>
      <c r="P703" s="551">
        <v>37990.874000000003</v>
      </c>
      <c r="Q703" s="33">
        <v>680505.54200000002</v>
      </c>
      <c r="R703" s="35">
        <v>626078.50899999996</v>
      </c>
      <c r="S703" s="66">
        <v>92</v>
      </c>
      <c r="T703" s="546" t="s">
        <v>757</v>
      </c>
      <c r="U703" s="334"/>
      <c r="V703" s="554" t="s">
        <v>2309</v>
      </c>
      <c r="W703" s="556"/>
    </row>
    <row r="704" spans="1:23" x14ac:dyDescent="0.25">
      <c r="A704" s="552"/>
      <c r="B704" s="562"/>
      <c r="C704" s="295"/>
      <c r="D704" s="568"/>
      <c r="E704" s="94"/>
      <c r="F704" s="33"/>
      <c r="G704" s="33"/>
      <c r="H704" s="33"/>
      <c r="I704" s="33"/>
      <c r="J704" s="33"/>
      <c r="K704" s="551"/>
      <c r="L704" s="94"/>
      <c r="M704" s="33"/>
      <c r="N704" s="33"/>
      <c r="O704" s="33"/>
      <c r="P704" s="551"/>
      <c r="Q704" s="33"/>
      <c r="R704" s="35"/>
      <c r="S704" s="66"/>
      <c r="T704" s="546"/>
      <c r="U704" s="334"/>
      <c r="V704" s="554"/>
      <c r="W704" s="556"/>
    </row>
    <row r="705" spans="1:23" x14ac:dyDescent="0.25">
      <c r="A705" s="552" t="s">
        <v>2310</v>
      </c>
      <c r="B705" s="562"/>
      <c r="C705" s="295" t="s">
        <v>2311</v>
      </c>
      <c r="D705" s="568" t="s">
        <v>754</v>
      </c>
      <c r="E705" s="94">
        <v>355058.69699999999</v>
      </c>
      <c r="F705" s="33">
        <v>415042.90100000001</v>
      </c>
      <c r="G705" s="33">
        <v>445581.93199999997</v>
      </c>
      <c r="H705" s="33">
        <v>454312.21899999998</v>
      </c>
      <c r="I705" s="33">
        <v>494637.99300000002</v>
      </c>
      <c r="J705" s="33">
        <v>472830.74300000002</v>
      </c>
      <c r="K705" s="551">
        <v>404931.31300000002</v>
      </c>
      <c r="L705" s="94">
        <v>362581.74900000001</v>
      </c>
      <c r="M705" s="33">
        <v>488752.46399999998</v>
      </c>
      <c r="N705" s="33">
        <v>466805.07400000002</v>
      </c>
      <c r="O705" s="33">
        <v>504703.93900000001</v>
      </c>
      <c r="P705" s="551">
        <v>367253.49</v>
      </c>
      <c r="Q705" s="33">
        <v>5077085.1399999997</v>
      </c>
      <c r="R705" s="35">
        <v>5232492.5140000004</v>
      </c>
      <c r="S705" s="66">
        <v>103.1</v>
      </c>
      <c r="T705" s="546" t="s">
        <v>755</v>
      </c>
      <c r="U705" s="334"/>
      <c r="V705" s="554" t="s">
        <v>2312</v>
      </c>
      <c r="W705" s="556" t="s">
        <v>2310</v>
      </c>
    </row>
    <row r="706" spans="1:23" x14ac:dyDescent="0.25">
      <c r="A706" s="552"/>
      <c r="B706" s="562"/>
      <c r="C706" s="295" t="s">
        <v>2313</v>
      </c>
      <c r="D706" s="568" t="s">
        <v>756</v>
      </c>
      <c r="E706" s="94">
        <v>219025.772</v>
      </c>
      <c r="F706" s="33">
        <v>222654.56400000001</v>
      </c>
      <c r="G706" s="33">
        <v>230502.75399999999</v>
      </c>
      <c r="H706" s="33">
        <v>250541.17300000001</v>
      </c>
      <c r="I706" s="33">
        <v>243237.92199999999</v>
      </c>
      <c r="J706" s="33">
        <v>236061.29800000001</v>
      </c>
      <c r="K706" s="551">
        <v>202627.7</v>
      </c>
      <c r="L706" s="94">
        <v>195081.019</v>
      </c>
      <c r="M706" s="33">
        <v>253720.81099999999</v>
      </c>
      <c r="N706" s="33">
        <v>258759.66099999999</v>
      </c>
      <c r="O706" s="33">
        <v>246589.97099999999</v>
      </c>
      <c r="P706" s="551">
        <v>190462.753</v>
      </c>
      <c r="Q706" s="33">
        <v>2292579.0109999999</v>
      </c>
      <c r="R706" s="35">
        <v>2749265.398</v>
      </c>
      <c r="S706" s="66">
        <v>119.9</v>
      </c>
      <c r="T706" s="546" t="s">
        <v>757</v>
      </c>
      <c r="U706" s="334"/>
      <c r="V706" s="554" t="s">
        <v>2314</v>
      </c>
      <c r="W706" s="556"/>
    </row>
    <row r="707" spans="1:23" x14ac:dyDescent="0.25">
      <c r="A707" s="552"/>
      <c r="B707" s="562"/>
      <c r="C707" s="295"/>
      <c r="D707" s="568"/>
      <c r="E707" s="94"/>
      <c r="F707" s="33"/>
      <c r="G707" s="33"/>
      <c r="H707" s="33"/>
      <c r="I707" s="33"/>
      <c r="J707" s="33"/>
      <c r="K707" s="551"/>
      <c r="L707" s="94"/>
      <c r="M707" s="33"/>
      <c r="N707" s="33"/>
      <c r="O707" s="33"/>
      <c r="P707" s="551"/>
      <c r="Q707" s="33"/>
      <c r="R707" s="35"/>
      <c r="S707" s="66"/>
      <c r="T707" s="546"/>
      <c r="U707" s="334"/>
      <c r="V707" s="554"/>
      <c r="W707" s="556"/>
    </row>
    <row r="708" spans="1:23" x14ac:dyDescent="0.25">
      <c r="A708" s="569" t="s">
        <v>2315</v>
      </c>
      <c r="B708" s="576"/>
      <c r="C708" s="584" t="s">
        <v>2316</v>
      </c>
      <c r="D708" s="568" t="s">
        <v>754</v>
      </c>
      <c r="E708" s="94">
        <v>14191.983</v>
      </c>
      <c r="F708" s="33">
        <v>330.476</v>
      </c>
      <c r="G708" s="33">
        <v>0.90900000000000003</v>
      </c>
      <c r="H708" s="33">
        <v>162.93</v>
      </c>
      <c r="I708" s="33">
        <v>10.14</v>
      </c>
      <c r="J708" s="33">
        <v>20.277999999999999</v>
      </c>
      <c r="K708" s="551">
        <v>14.568</v>
      </c>
      <c r="L708" s="94">
        <v>580.41499999999996</v>
      </c>
      <c r="M708" s="33">
        <v>41.49</v>
      </c>
      <c r="N708" s="33">
        <v>92.174000000000007</v>
      </c>
      <c r="O708" s="33">
        <v>1130.723</v>
      </c>
      <c r="P708" s="551">
        <v>4.22</v>
      </c>
      <c r="Q708" s="33">
        <v>2739.4520000000002</v>
      </c>
      <c r="R708" s="35">
        <v>16580.306</v>
      </c>
      <c r="S708" s="212">
        <v>605.20000000000005</v>
      </c>
      <c r="T708" s="546" t="s">
        <v>755</v>
      </c>
      <c r="U708" s="334"/>
      <c r="V708" s="554" t="s">
        <v>2317</v>
      </c>
      <c r="W708" s="556" t="s">
        <v>2315</v>
      </c>
    </row>
    <row r="709" spans="1:23" x14ac:dyDescent="0.25">
      <c r="A709" s="569"/>
      <c r="B709" s="576"/>
      <c r="C709" s="584"/>
      <c r="D709" s="568" t="s">
        <v>756</v>
      </c>
      <c r="E709" s="94">
        <v>8150</v>
      </c>
      <c r="F709" s="33" t="s">
        <v>233</v>
      </c>
      <c r="G709" s="33">
        <v>7.5529999999999999</v>
      </c>
      <c r="H709" s="33" t="s">
        <v>233</v>
      </c>
      <c r="I709" s="33">
        <v>158.25700000000001</v>
      </c>
      <c r="J709" s="33">
        <v>3.2000000000000001E-2</v>
      </c>
      <c r="K709" s="551">
        <v>4.4939999999999998</v>
      </c>
      <c r="L709" s="94" t="s">
        <v>233</v>
      </c>
      <c r="M709" s="33">
        <v>3175.89</v>
      </c>
      <c r="N709" s="33">
        <v>37.5</v>
      </c>
      <c r="O709" s="33" t="s">
        <v>233</v>
      </c>
      <c r="P709" s="551" t="s">
        <v>233</v>
      </c>
      <c r="Q709" s="33">
        <v>10799.697</v>
      </c>
      <c r="R709" s="35">
        <v>11533.726000000001</v>
      </c>
      <c r="S709" s="212">
        <v>106.8</v>
      </c>
      <c r="T709" s="546" t="s">
        <v>757</v>
      </c>
      <c r="U709" s="334"/>
      <c r="W709" s="556"/>
    </row>
    <row r="710" spans="1:23" x14ac:dyDescent="0.25">
      <c r="A710" s="569"/>
      <c r="B710" s="576"/>
      <c r="C710" s="584"/>
      <c r="D710" s="568"/>
      <c r="E710" s="94"/>
      <c r="F710" s="33"/>
      <c r="G710" s="33"/>
      <c r="H710" s="33"/>
      <c r="I710" s="33"/>
      <c r="J710" s="33"/>
      <c r="K710" s="551"/>
      <c r="L710" s="94"/>
      <c r="M710" s="33"/>
      <c r="N710" s="33"/>
      <c r="O710" s="33"/>
      <c r="P710" s="551"/>
      <c r="Q710" s="33"/>
      <c r="R710" s="35"/>
      <c r="S710" s="212"/>
      <c r="T710" s="546"/>
      <c r="U710" s="334"/>
      <c r="V710" s="554"/>
      <c r="W710" s="556"/>
    </row>
    <row r="711" spans="1:23" x14ac:dyDescent="0.25">
      <c r="A711" s="569" t="s">
        <v>2318</v>
      </c>
      <c r="B711" s="576"/>
      <c r="C711" s="584" t="s">
        <v>2319</v>
      </c>
      <c r="D711" s="529" t="s">
        <v>754</v>
      </c>
      <c r="E711" s="94">
        <v>53.359000000000002</v>
      </c>
      <c r="F711" s="33">
        <v>81.406000000000006</v>
      </c>
      <c r="G711" s="33">
        <v>228.28</v>
      </c>
      <c r="H711" s="33">
        <v>396.447</v>
      </c>
      <c r="I711" s="33">
        <v>231.70500000000001</v>
      </c>
      <c r="J711" s="33">
        <v>1064.481</v>
      </c>
      <c r="K711" s="551">
        <v>354.31099999999998</v>
      </c>
      <c r="L711" s="94">
        <v>54.595999999999997</v>
      </c>
      <c r="M711" s="33">
        <v>287.529</v>
      </c>
      <c r="N711" s="33">
        <v>15.833</v>
      </c>
      <c r="O711" s="33">
        <v>5.6150000000000002</v>
      </c>
      <c r="P711" s="551">
        <v>1030.5899999999999</v>
      </c>
      <c r="Q711" s="33">
        <v>3289.2539999999999</v>
      </c>
      <c r="R711" s="35">
        <v>3804.152</v>
      </c>
      <c r="S711" s="212">
        <v>115.7</v>
      </c>
      <c r="T711" s="546" t="s">
        <v>755</v>
      </c>
      <c r="U711" s="334"/>
      <c r="V711" s="554" t="s">
        <v>2320</v>
      </c>
      <c r="W711" s="556" t="s">
        <v>2318</v>
      </c>
    </row>
    <row r="712" spans="1:23" x14ac:dyDescent="0.25">
      <c r="A712" s="569"/>
      <c r="B712" s="576"/>
      <c r="C712" s="584"/>
      <c r="D712" s="529" t="s">
        <v>756</v>
      </c>
      <c r="E712" s="94">
        <v>289.69099999999997</v>
      </c>
      <c r="F712" s="33">
        <v>226.88</v>
      </c>
      <c r="G712" s="33">
        <v>423.14299999999997</v>
      </c>
      <c r="H712" s="33">
        <v>436.13299999999998</v>
      </c>
      <c r="I712" s="33">
        <v>694.41499999999996</v>
      </c>
      <c r="J712" s="33">
        <v>189.79400000000001</v>
      </c>
      <c r="K712" s="551">
        <v>888.77800000000002</v>
      </c>
      <c r="L712" s="94">
        <v>348.178</v>
      </c>
      <c r="M712" s="33">
        <v>122.08199999999999</v>
      </c>
      <c r="N712" s="33">
        <v>202.31</v>
      </c>
      <c r="O712" s="33">
        <v>163.11699999999999</v>
      </c>
      <c r="P712" s="551">
        <v>1483.5709999999999</v>
      </c>
      <c r="Q712" s="33">
        <v>3358.4850000000001</v>
      </c>
      <c r="R712" s="35">
        <v>5468.0919999999996</v>
      </c>
      <c r="S712" s="212">
        <v>162.80000000000001</v>
      </c>
      <c r="T712" s="546" t="s">
        <v>757</v>
      </c>
      <c r="U712" s="334"/>
      <c r="W712" s="556"/>
    </row>
    <row r="713" spans="1:23" x14ac:dyDescent="0.25">
      <c r="A713" s="569"/>
      <c r="B713" s="576"/>
      <c r="C713" s="584"/>
      <c r="D713" s="529"/>
      <c r="E713" s="94"/>
      <c r="F713" s="33"/>
      <c r="G713" s="33"/>
      <c r="H713" s="33"/>
      <c r="I713" s="33"/>
      <c r="J713" s="33"/>
      <c r="K713" s="551"/>
      <c r="L713" s="94"/>
      <c r="M713" s="33"/>
      <c r="N713" s="33"/>
      <c r="O713" s="33"/>
      <c r="P713" s="551"/>
      <c r="Q713" s="33"/>
      <c r="R713" s="35"/>
      <c r="S713" s="212"/>
      <c r="T713" s="546"/>
      <c r="U713" s="334"/>
      <c r="V713" s="554"/>
      <c r="W713" s="556"/>
    </row>
    <row r="714" spans="1:23" x14ac:dyDescent="0.25">
      <c r="A714" s="569" t="s">
        <v>2321</v>
      </c>
      <c r="B714" s="576"/>
      <c r="C714" s="584" t="s">
        <v>2322</v>
      </c>
      <c r="D714" s="529" t="s">
        <v>754</v>
      </c>
      <c r="E714" s="94">
        <v>6857.1580000000004</v>
      </c>
      <c r="F714" s="33">
        <v>7351.3680000000004</v>
      </c>
      <c r="G714" s="33">
        <v>14140.47</v>
      </c>
      <c r="H714" s="33">
        <v>7712.6130000000003</v>
      </c>
      <c r="I714" s="33">
        <v>12931.512000000001</v>
      </c>
      <c r="J714" s="33">
        <v>6894.2209999999995</v>
      </c>
      <c r="K714" s="551">
        <v>7892.9219999999996</v>
      </c>
      <c r="L714" s="94">
        <v>7210.8879999999999</v>
      </c>
      <c r="M714" s="33">
        <v>8363.2260000000006</v>
      </c>
      <c r="N714" s="33">
        <v>12741.212</v>
      </c>
      <c r="O714" s="33">
        <v>15191.516</v>
      </c>
      <c r="P714" s="551">
        <v>10775.96</v>
      </c>
      <c r="Q714" s="33">
        <v>241534.55600000001</v>
      </c>
      <c r="R714" s="35">
        <v>118063.06600000001</v>
      </c>
      <c r="S714" s="212">
        <v>48.9</v>
      </c>
      <c r="T714" s="546" t="s">
        <v>755</v>
      </c>
      <c r="U714" s="334"/>
      <c r="V714" s="554" t="s">
        <v>2323</v>
      </c>
      <c r="W714" s="556" t="s">
        <v>2321</v>
      </c>
    </row>
    <row r="715" spans="1:23" x14ac:dyDescent="0.25">
      <c r="A715" s="569"/>
      <c r="B715" s="576"/>
      <c r="C715" s="584" t="s">
        <v>2324</v>
      </c>
      <c r="D715" s="529" t="s">
        <v>756</v>
      </c>
      <c r="E715" s="94">
        <v>14023.563</v>
      </c>
      <c r="F715" s="33">
        <v>17303.564999999999</v>
      </c>
      <c r="G715" s="33">
        <v>13757.986000000001</v>
      </c>
      <c r="H715" s="33">
        <v>13193.197</v>
      </c>
      <c r="I715" s="33">
        <v>18284.5</v>
      </c>
      <c r="J715" s="33">
        <v>16188.216</v>
      </c>
      <c r="K715" s="551">
        <v>15389.091</v>
      </c>
      <c r="L715" s="94">
        <v>15992.912</v>
      </c>
      <c r="M715" s="33">
        <v>21111.985000000001</v>
      </c>
      <c r="N715" s="33">
        <v>13495.046</v>
      </c>
      <c r="O715" s="33">
        <v>16185.222</v>
      </c>
      <c r="P715" s="551">
        <v>21611.726999999999</v>
      </c>
      <c r="Q715" s="33">
        <v>240532.609</v>
      </c>
      <c r="R715" s="35">
        <v>196537.01</v>
      </c>
      <c r="S715" s="212">
        <v>81.7</v>
      </c>
      <c r="T715" s="546" t="s">
        <v>757</v>
      </c>
      <c r="U715" s="334"/>
      <c r="V715" s="554" t="s">
        <v>2325</v>
      </c>
      <c r="W715" s="556"/>
    </row>
    <row r="716" spans="1:23" x14ac:dyDescent="0.25">
      <c r="A716" s="569"/>
      <c r="B716" s="576"/>
      <c r="C716" s="584"/>
      <c r="D716" s="529"/>
      <c r="E716" s="94"/>
      <c r="F716" s="33"/>
      <c r="G716" s="33"/>
      <c r="H716" s="33"/>
      <c r="I716" s="33"/>
      <c r="J716" s="33"/>
      <c r="K716" s="551"/>
      <c r="L716" s="94"/>
      <c r="M716" s="33"/>
      <c r="N716" s="33"/>
      <c r="O716" s="33"/>
      <c r="P716" s="551"/>
      <c r="Q716" s="33"/>
      <c r="R716" s="35"/>
      <c r="S716" s="212"/>
      <c r="T716" s="546"/>
      <c r="U716" s="334"/>
      <c r="V716" s="554"/>
      <c r="W716" s="556"/>
    </row>
    <row r="717" spans="1:23" x14ac:dyDescent="0.25">
      <c r="A717" s="569" t="s">
        <v>2326</v>
      </c>
      <c r="B717" s="576"/>
      <c r="C717" s="584" t="s">
        <v>2327</v>
      </c>
      <c r="D717" s="529" t="s">
        <v>754</v>
      </c>
      <c r="E717" s="94">
        <v>3020.9839999999999</v>
      </c>
      <c r="F717" s="33">
        <v>6797.165</v>
      </c>
      <c r="G717" s="33">
        <v>13025.039000000001</v>
      </c>
      <c r="H717" s="33">
        <v>2097.36</v>
      </c>
      <c r="I717" s="33">
        <v>1705.325</v>
      </c>
      <c r="J717" s="33">
        <v>3801.2280000000001</v>
      </c>
      <c r="K717" s="551">
        <v>6664.3469999999998</v>
      </c>
      <c r="L717" s="94">
        <v>2030.69</v>
      </c>
      <c r="M717" s="33">
        <v>927.28599999999994</v>
      </c>
      <c r="N717" s="33">
        <v>8277.4830000000002</v>
      </c>
      <c r="O717" s="33">
        <v>1843.8</v>
      </c>
      <c r="P717" s="551">
        <v>2161.393</v>
      </c>
      <c r="Q717" s="33">
        <v>43164.319000000003</v>
      </c>
      <c r="R717" s="35">
        <v>52352.1</v>
      </c>
      <c r="S717" s="212">
        <v>121.3</v>
      </c>
      <c r="T717" s="546" t="s">
        <v>755</v>
      </c>
      <c r="U717" s="334"/>
      <c r="V717" s="554" t="s">
        <v>2328</v>
      </c>
      <c r="W717" s="556" t="s">
        <v>2326</v>
      </c>
    </row>
    <row r="718" spans="1:23" x14ac:dyDescent="0.25">
      <c r="A718" s="569"/>
      <c r="B718" s="576"/>
      <c r="C718" s="584" t="s">
        <v>2329</v>
      </c>
      <c r="D718" s="529" t="s">
        <v>756</v>
      </c>
      <c r="E718" s="94">
        <v>1131.1990000000001</v>
      </c>
      <c r="F718" s="33">
        <v>836.84299999999996</v>
      </c>
      <c r="G718" s="33">
        <v>1599.3030000000001</v>
      </c>
      <c r="H718" s="33">
        <v>2180.9189999999999</v>
      </c>
      <c r="I718" s="33">
        <v>1321.502</v>
      </c>
      <c r="J718" s="33">
        <v>2502.9780000000001</v>
      </c>
      <c r="K718" s="551">
        <v>3470.373</v>
      </c>
      <c r="L718" s="94">
        <v>2228.848</v>
      </c>
      <c r="M718" s="33">
        <v>4262.8959999999997</v>
      </c>
      <c r="N718" s="33">
        <v>2950.6889999999999</v>
      </c>
      <c r="O718" s="33">
        <v>2009.796</v>
      </c>
      <c r="P718" s="551">
        <v>3293.5680000000002</v>
      </c>
      <c r="Q718" s="33">
        <v>59151.894999999997</v>
      </c>
      <c r="R718" s="35">
        <v>27788.914000000001</v>
      </c>
      <c r="S718" s="212">
        <v>47</v>
      </c>
      <c r="T718" s="546" t="s">
        <v>757</v>
      </c>
      <c r="U718" s="334"/>
      <c r="V718" s="554" t="s">
        <v>2330</v>
      </c>
      <c r="W718" s="556"/>
    </row>
    <row r="719" spans="1:23" x14ac:dyDescent="0.25">
      <c r="A719" s="569"/>
      <c r="B719" s="576"/>
      <c r="C719" s="584"/>
      <c r="D719" s="529"/>
      <c r="E719" s="94"/>
      <c r="F719" s="33"/>
      <c r="G719" s="33"/>
      <c r="H719" s="33"/>
      <c r="I719" s="33"/>
      <c r="J719" s="33"/>
      <c r="K719" s="551"/>
      <c r="L719" s="94"/>
      <c r="M719" s="33"/>
      <c r="N719" s="33"/>
      <c r="O719" s="33"/>
      <c r="P719" s="551"/>
      <c r="Q719" s="33"/>
      <c r="R719" s="35"/>
      <c r="S719" s="212"/>
      <c r="T719" s="546"/>
      <c r="U719" s="334"/>
      <c r="V719" s="554"/>
      <c r="W719" s="556"/>
    </row>
    <row r="720" spans="1:23" x14ac:dyDescent="0.25">
      <c r="A720" s="569" t="s">
        <v>2331</v>
      </c>
      <c r="B720" s="576"/>
      <c r="C720" s="584" t="s">
        <v>2332</v>
      </c>
      <c r="D720" s="568" t="s">
        <v>754</v>
      </c>
      <c r="E720" s="94">
        <v>204.761</v>
      </c>
      <c r="F720" s="33">
        <v>834.43499999999995</v>
      </c>
      <c r="G720" s="33">
        <v>7.4139999999999997</v>
      </c>
      <c r="H720" s="33">
        <v>1144.047</v>
      </c>
      <c r="I720" s="33">
        <v>32.334000000000003</v>
      </c>
      <c r="J720" s="33">
        <v>937.572</v>
      </c>
      <c r="K720" s="551">
        <v>59.825000000000003</v>
      </c>
      <c r="L720" s="94">
        <v>1202.952</v>
      </c>
      <c r="M720" s="33">
        <v>77.305000000000007</v>
      </c>
      <c r="N720" s="33">
        <v>90.128</v>
      </c>
      <c r="O720" s="33">
        <v>3173.6869999999999</v>
      </c>
      <c r="P720" s="551">
        <v>1195.5239999999999</v>
      </c>
      <c r="Q720" s="33">
        <v>7242.2349999999997</v>
      </c>
      <c r="R720" s="35">
        <v>8959.9840000000004</v>
      </c>
      <c r="S720" s="212">
        <v>123.7</v>
      </c>
      <c r="T720" s="546" t="s">
        <v>755</v>
      </c>
      <c r="U720" s="334"/>
      <c r="V720" s="554" t="s">
        <v>2333</v>
      </c>
      <c r="W720" s="556" t="s">
        <v>2331</v>
      </c>
    </row>
    <row r="721" spans="1:23" x14ac:dyDescent="0.25">
      <c r="A721" s="569"/>
      <c r="B721" s="576"/>
      <c r="C721" s="584"/>
      <c r="D721" s="568" t="s">
        <v>756</v>
      </c>
      <c r="E721" s="94">
        <v>907.42499999999995</v>
      </c>
      <c r="F721" s="33">
        <v>444.32799999999997</v>
      </c>
      <c r="G721" s="33">
        <v>1131.173</v>
      </c>
      <c r="H721" s="33">
        <v>322.803</v>
      </c>
      <c r="I721" s="33">
        <v>770.01300000000003</v>
      </c>
      <c r="J721" s="33">
        <v>925.60900000000004</v>
      </c>
      <c r="K721" s="551">
        <v>1360.662</v>
      </c>
      <c r="L721" s="94">
        <v>1516.963</v>
      </c>
      <c r="M721" s="33">
        <v>188.25399999999999</v>
      </c>
      <c r="N721" s="33">
        <v>1165.4739999999999</v>
      </c>
      <c r="O721" s="33">
        <v>1429.539</v>
      </c>
      <c r="P721" s="551">
        <v>1851.0940000000001</v>
      </c>
      <c r="Q721" s="33">
        <v>10543.76</v>
      </c>
      <c r="R721" s="35">
        <v>12013.337</v>
      </c>
      <c r="S721" s="212">
        <v>113.9</v>
      </c>
      <c r="T721" s="546" t="s">
        <v>757</v>
      </c>
      <c r="U721" s="334"/>
      <c r="W721" s="556"/>
    </row>
    <row r="722" spans="1:23" x14ac:dyDescent="0.25">
      <c r="A722" s="569"/>
      <c r="B722" s="576"/>
      <c r="C722" s="584"/>
      <c r="D722" s="568"/>
      <c r="E722" s="94"/>
      <c r="F722" s="33"/>
      <c r="G722" s="33"/>
      <c r="H722" s="33"/>
      <c r="I722" s="33"/>
      <c r="J722" s="33"/>
      <c r="K722" s="551"/>
      <c r="L722" s="94"/>
      <c r="M722" s="33"/>
      <c r="N722" s="33"/>
      <c r="O722" s="33"/>
      <c r="P722" s="551"/>
      <c r="Q722" s="33"/>
      <c r="R722" s="35"/>
      <c r="S722" s="212"/>
      <c r="T722" s="546"/>
      <c r="U722" s="334"/>
      <c r="V722" s="554"/>
      <c r="W722" s="556"/>
    </row>
    <row r="723" spans="1:23" x14ac:dyDescent="0.25">
      <c r="A723" s="569" t="s">
        <v>2334</v>
      </c>
      <c r="B723" s="576"/>
      <c r="C723" s="584" t="s">
        <v>2335</v>
      </c>
      <c r="D723" s="529" t="s">
        <v>754</v>
      </c>
      <c r="E723" s="94">
        <v>1101.617</v>
      </c>
      <c r="F723" s="33">
        <v>2151.0309999999999</v>
      </c>
      <c r="G723" s="33">
        <v>2917.8980000000001</v>
      </c>
      <c r="H723" s="33">
        <v>3431.1550000000002</v>
      </c>
      <c r="I723" s="33">
        <v>4449.3869999999997</v>
      </c>
      <c r="J723" s="33">
        <v>3467.761</v>
      </c>
      <c r="K723" s="551">
        <v>2034.558</v>
      </c>
      <c r="L723" s="94">
        <v>1791.0219999999999</v>
      </c>
      <c r="M723" s="33">
        <v>1887.3610000000001</v>
      </c>
      <c r="N723" s="33">
        <v>1676.03</v>
      </c>
      <c r="O723" s="33">
        <v>1791.001</v>
      </c>
      <c r="P723" s="551">
        <v>923.72199999999998</v>
      </c>
      <c r="Q723" s="33">
        <v>25063.977999999999</v>
      </c>
      <c r="R723" s="35">
        <v>27622.543000000001</v>
      </c>
      <c r="S723" s="212">
        <v>110.2</v>
      </c>
      <c r="T723" s="546" t="s">
        <v>755</v>
      </c>
      <c r="U723" s="334"/>
      <c r="V723" s="554" t="s">
        <v>2336</v>
      </c>
      <c r="W723" s="556" t="s">
        <v>2334</v>
      </c>
    </row>
    <row r="724" spans="1:23" x14ac:dyDescent="0.25">
      <c r="A724" s="569"/>
      <c r="B724" s="576"/>
      <c r="C724" s="584"/>
      <c r="D724" s="529" t="s">
        <v>756</v>
      </c>
      <c r="E724" s="94">
        <v>258.92200000000003</v>
      </c>
      <c r="F724" s="33">
        <v>190.25800000000001</v>
      </c>
      <c r="G724" s="33">
        <v>253.333</v>
      </c>
      <c r="H724" s="33">
        <v>135.952</v>
      </c>
      <c r="I724" s="33">
        <v>143.315</v>
      </c>
      <c r="J724" s="33">
        <v>100.705</v>
      </c>
      <c r="K724" s="551">
        <v>95.525999999999996</v>
      </c>
      <c r="L724" s="94">
        <v>69.516999999999996</v>
      </c>
      <c r="M724" s="33">
        <v>150.83199999999999</v>
      </c>
      <c r="N724" s="33">
        <v>148.154</v>
      </c>
      <c r="O724" s="33">
        <v>105.52500000000001</v>
      </c>
      <c r="P724" s="551">
        <v>112.883</v>
      </c>
      <c r="Q724" s="33">
        <v>2691.4389999999999</v>
      </c>
      <c r="R724" s="35">
        <v>1764.922</v>
      </c>
      <c r="S724" s="212">
        <v>65.599999999999994</v>
      </c>
      <c r="T724" s="546" t="s">
        <v>757</v>
      </c>
      <c r="U724" s="334"/>
      <c r="W724" s="556"/>
    </row>
    <row r="725" spans="1:23" x14ac:dyDescent="0.25">
      <c r="A725" s="569"/>
      <c r="B725" s="576"/>
      <c r="C725" s="584"/>
      <c r="D725" s="529"/>
      <c r="E725" s="94"/>
      <c r="F725" s="33"/>
      <c r="G725" s="33"/>
      <c r="H725" s="33"/>
      <c r="I725" s="33"/>
      <c r="J725" s="33"/>
      <c r="K725" s="551"/>
      <c r="L725" s="94"/>
      <c r="M725" s="33"/>
      <c r="N725" s="33"/>
      <c r="O725" s="33"/>
      <c r="P725" s="551"/>
      <c r="Q725" s="33"/>
      <c r="R725" s="35"/>
      <c r="S725" s="212"/>
      <c r="T725" s="546"/>
      <c r="U725" s="334"/>
      <c r="V725" s="554"/>
      <c r="W725" s="556"/>
    </row>
    <row r="726" spans="1:23" x14ac:dyDescent="0.25">
      <c r="A726" s="569" t="s">
        <v>2337</v>
      </c>
      <c r="B726" s="576"/>
      <c r="C726" s="584" t="s">
        <v>2338</v>
      </c>
      <c r="D726" s="529" t="s">
        <v>754</v>
      </c>
      <c r="E726" s="94">
        <v>4009.2269999999999</v>
      </c>
      <c r="F726" s="33">
        <v>3950.0349999999999</v>
      </c>
      <c r="G726" s="33">
        <v>5254.3950000000004</v>
      </c>
      <c r="H726" s="33">
        <v>4710.125</v>
      </c>
      <c r="I726" s="33">
        <v>4333.9840000000004</v>
      </c>
      <c r="J726" s="33">
        <v>3967.4340000000002</v>
      </c>
      <c r="K726" s="551">
        <v>2925.3939999999998</v>
      </c>
      <c r="L726" s="94">
        <v>2313.5010000000002</v>
      </c>
      <c r="M726" s="33">
        <v>2847.5010000000002</v>
      </c>
      <c r="N726" s="33">
        <v>2920.7820000000002</v>
      </c>
      <c r="O726" s="33">
        <v>3058.846</v>
      </c>
      <c r="P726" s="551">
        <v>3032.0230000000001</v>
      </c>
      <c r="Q726" s="33">
        <v>44864.74</v>
      </c>
      <c r="R726" s="35">
        <v>43323.247000000003</v>
      </c>
      <c r="S726" s="212">
        <v>96.6</v>
      </c>
      <c r="T726" s="546" t="s">
        <v>755</v>
      </c>
      <c r="U726" s="334"/>
      <c r="V726" s="554" t="s">
        <v>2339</v>
      </c>
      <c r="W726" s="556" t="s">
        <v>2337</v>
      </c>
    </row>
    <row r="727" spans="1:23" x14ac:dyDescent="0.25">
      <c r="A727" s="569"/>
      <c r="B727" s="576"/>
      <c r="C727" s="584"/>
      <c r="D727" s="529" t="s">
        <v>756</v>
      </c>
      <c r="E727" s="94">
        <v>2849.8310000000001</v>
      </c>
      <c r="F727" s="33">
        <v>3955.8919999999998</v>
      </c>
      <c r="G727" s="33">
        <v>3931.9830000000002</v>
      </c>
      <c r="H727" s="33">
        <v>4497.33</v>
      </c>
      <c r="I727" s="33">
        <v>3448.087</v>
      </c>
      <c r="J727" s="33">
        <v>2235.8870000000002</v>
      </c>
      <c r="K727" s="551">
        <v>2200.1840000000002</v>
      </c>
      <c r="L727" s="94">
        <v>1019.731</v>
      </c>
      <c r="M727" s="33">
        <v>796.90200000000004</v>
      </c>
      <c r="N727" s="33">
        <v>2029.2439999999999</v>
      </c>
      <c r="O727" s="33">
        <v>2571.6990000000001</v>
      </c>
      <c r="P727" s="551">
        <v>1072.174</v>
      </c>
      <c r="Q727" s="33">
        <v>34655.538</v>
      </c>
      <c r="R727" s="35">
        <v>30608.944</v>
      </c>
      <c r="S727" s="212">
        <v>88.3</v>
      </c>
      <c r="T727" s="546" t="s">
        <v>757</v>
      </c>
      <c r="U727" s="334"/>
      <c r="W727" s="556"/>
    </row>
    <row r="728" spans="1:23" x14ac:dyDescent="0.25">
      <c r="A728" s="569"/>
      <c r="B728" s="576"/>
      <c r="C728" s="584"/>
      <c r="D728" s="529"/>
      <c r="E728" s="94"/>
      <c r="F728" s="33"/>
      <c r="G728" s="33"/>
      <c r="H728" s="33"/>
      <c r="I728" s="33"/>
      <c r="J728" s="33"/>
      <c r="K728" s="551"/>
      <c r="L728" s="94"/>
      <c r="M728" s="33"/>
      <c r="N728" s="33"/>
      <c r="O728" s="33"/>
      <c r="P728" s="551"/>
      <c r="Q728" s="33"/>
      <c r="R728" s="35"/>
      <c r="S728" s="212"/>
      <c r="T728" s="546"/>
      <c r="U728" s="334"/>
      <c r="V728" s="554"/>
      <c r="W728" s="556"/>
    </row>
    <row r="729" spans="1:23" x14ac:dyDescent="0.25">
      <c r="A729" s="569" t="s">
        <v>2340</v>
      </c>
      <c r="B729" s="576"/>
      <c r="C729" s="584" t="s">
        <v>2341</v>
      </c>
      <c r="D729" s="529" t="s">
        <v>754</v>
      </c>
      <c r="E729" s="94">
        <v>104.72499999999999</v>
      </c>
      <c r="F729" s="33">
        <v>253.96700000000001</v>
      </c>
      <c r="G729" s="33">
        <v>530.16499999999996</v>
      </c>
      <c r="H729" s="33">
        <v>349.09100000000001</v>
      </c>
      <c r="I729" s="33">
        <v>206.53899999999999</v>
      </c>
      <c r="J729" s="33">
        <v>142.75</v>
      </c>
      <c r="K729" s="551">
        <v>301.85300000000001</v>
      </c>
      <c r="L729" s="94">
        <v>161.50700000000001</v>
      </c>
      <c r="M729" s="33">
        <v>166.71299999999999</v>
      </c>
      <c r="N729" s="33">
        <v>383.20800000000003</v>
      </c>
      <c r="O729" s="33">
        <v>200.934</v>
      </c>
      <c r="P729" s="551">
        <v>303.58800000000002</v>
      </c>
      <c r="Q729" s="33">
        <v>3478.9430000000002</v>
      </c>
      <c r="R729" s="35">
        <v>3105.04</v>
      </c>
      <c r="S729" s="212">
        <v>89.3</v>
      </c>
      <c r="T729" s="546" t="s">
        <v>755</v>
      </c>
      <c r="U729" s="334"/>
      <c r="V729" s="554" t="s">
        <v>2342</v>
      </c>
      <c r="W729" s="556" t="s">
        <v>2340</v>
      </c>
    </row>
    <row r="730" spans="1:23" x14ac:dyDescent="0.25">
      <c r="A730" s="569"/>
      <c r="B730" s="576"/>
      <c r="C730" s="584"/>
      <c r="D730" s="529" t="s">
        <v>756</v>
      </c>
      <c r="E730" s="94">
        <v>40.215000000000003</v>
      </c>
      <c r="F730" s="33">
        <v>187.499</v>
      </c>
      <c r="G730" s="33">
        <v>279.27</v>
      </c>
      <c r="H730" s="33">
        <v>229.56700000000001</v>
      </c>
      <c r="I730" s="33">
        <v>239.19300000000001</v>
      </c>
      <c r="J730" s="33">
        <v>178.46100000000001</v>
      </c>
      <c r="K730" s="551">
        <v>104.605</v>
      </c>
      <c r="L730" s="94">
        <v>137.39099999999999</v>
      </c>
      <c r="M730" s="33">
        <v>256.63900000000001</v>
      </c>
      <c r="N730" s="33">
        <v>246.334</v>
      </c>
      <c r="O730" s="33">
        <v>537.13800000000003</v>
      </c>
      <c r="P730" s="551">
        <v>39.767000000000003</v>
      </c>
      <c r="Q730" s="33">
        <v>4200.4799999999996</v>
      </c>
      <c r="R730" s="35">
        <v>2476.0790000000002</v>
      </c>
      <c r="S730" s="212">
        <v>58.9</v>
      </c>
      <c r="T730" s="546" t="s">
        <v>757</v>
      </c>
      <c r="U730" s="334"/>
      <c r="W730" s="556"/>
    </row>
    <row r="731" spans="1:23" x14ac:dyDescent="0.25">
      <c r="A731" s="569"/>
      <c r="B731" s="576"/>
      <c r="C731" s="584"/>
      <c r="D731" s="529"/>
      <c r="E731" s="94"/>
      <c r="F731" s="33"/>
      <c r="G731" s="33"/>
      <c r="H731" s="33"/>
      <c r="I731" s="33"/>
      <c r="J731" s="33"/>
      <c r="K731" s="551"/>
      <c r="L731" s="94"/>
      <c r="M731" s="33"/>
      <c r="N731" s="33"/>
      <c r="O731" s="33"/>
      <c r="P731" s="551"/>
      <c r="Q731" s="33"/>
      <c r="R731" s="35"/>
      <c r="S731" s="212"/>
      <c r="T731" s="546"/>
      <c r="U731" s="334"/>
      <c r="V731" s="554"/>
      <c r="W731" s="556"/>
    </row>
    <row r="732" spans="1:23" x14ac:dyDescent="0.25">
      <c r="A732" s="569" t="s">
        <v>2343</v>
      </c>
      <c r="B732" s="576"/>
      <c r="C732" s="584" t="s">
        <v>2344</v>
      </c>
      <c r="D732" s="568" t="s">
        <v>754</v>
      </c>
      <c r="E732" s="94">
        <v>36982.892</v>
      </c>
      <c r="F732" s="33">
        <v>46979.366000000002</v>
      </c>
      <c r="G732" s="33">
        <v>42556.817000000003</v>
      </c>
      <c r="H732" s="33">
        <v>46371.728999999999</v>
      </c>
      <c r="I732" s="33">
        <v>47248.978999999999</v>
      </c>
      <c r="J732" s="33">
        <v>44463.241999999998</v>
      </c>
      <c r="K732" s="551">
        <v>40212.756999999998</v>
      </c>
      <c r="L732" s="94">
        <v>29195.762999999999</v>
      </c>
      <c r="M732" s="33">
        <v>47770.514000000003</v>
      </c>
      <c r="N732" s="33">
        <v>50859.285000000003</v>
      </c>
      <c r="O732" s="33">
        <v>47611.438000000002</v>
      </c>
      <c r="P732" s="551">
        <v>38447.839999999997</v>
      </c>
      <c r="Q732" s="33">
        <v>521135.40700000001</v>
      </c>
      <c r="R732" s="35">
        <v>518700.62199999997</v>
      </c>
      <c r="S732" s="212">
        <v>99.5</v>
      </c>
      <c r="T732" s="546" t="s">
        <v>755</v>
      </c>
      <c r="U732" s="334"/>
      <c r="V732" s="554" t="s">
        <v>2345</v>
      </c>
      <c r="W732" s="556" t="s">
        <v>2343</v>
      </c>
    </row>
    <row r="733" spans="1:23" x14ac:dyDescent="0.25">
      <c r="A733" s="569"/>
      <c r="B733" s="576"/>
      <c r="C733" s="584" t="s">
        <v>2346</v>
      </c>
      <c r="D733" s="568" t="s">
        <v>756</v>
      </c>
      <c r="E733" s="94">
        <v>47104.321000000004</v>
      </c>
      <c r="F733" s="33">
        <v>44754.834000000003</v>
      </c>
      <c r="G733" s="33">
        <v>43233.237000000001</v>
      </c>
      <c r="H733" s="33">
        <v>48054.540999999997</v>
      </c>
      <c r="I733" s="33">
        <v>44241.319000000003</v>
      </c>
      <c r="J733" s="33">
        <v>44721.235000000001</v>
      </c>
      <c r="K733" s="551">
        <v>37150.455999999998</v>
      </c>
      <c r="L733" s="94">
        <v>38400.650999999998</v>
      </c>
      <c r="M733" s="33">
        <v>47502.815999999999</v>
      </c>
      <c r="N733" s="33">
        <v>51270.491000000002</v>
      </c>
      <c r="O733" s="33">
        <v>50011.409</v>
      </c>
      <c r="P733" s="551">
        <v>33394.353000000003</v>
      </c>
      <c r="Q733" s="33">
        <v>519849.408</v>
      </c>
      <c r="R733" s="35">
        <v>529839.66299999994</v>
      </c>
      <c r="S733" s="212">
        <v>101.9</v>
      </c>
      <c r="T733" s="546" t="s">
        <v>757</v>
      </c>
      <c r="U733" s="334"/>
      <c r="V733" s="554" t="s">
        <v>2347</v>
      </c>
      <c r="W733" s="556"/>
    </row>
    <row r="734" spans="1:23" x14ac:dyDescent="0.25">
      <c r="A734" s="569"/>
      <c r="B734" s="576"/>
      <c r="C734" s="584"/>
      <c r="D734" s="568"/>
      <c r="E734" s="94"/>
      <c r="F734" s="33"/>
      <c r="G734" s="33"/>
      <c r="H734" s="33"/>
      <c r="I734" s="33"/>
      <c r="J734" s="33"/>
      <c r="K734" s="551"/>
      <c r="L734" s="94"/>
      <c r="M734" s="33"/>
      <c r="N734" s="33"/>
      <c r="O734" s="33"/>
      <c r="P734" s="551"/>
      <c r="Q734" s="33"/>
      <c r="R734" s="35"/>
      <c r="S734" s="212"/>
      <c r="T734" s="546"/>
      <c r="U734" s="334"/>
      <c r="V734" s="554"/>
      <c r="W734" s="556"/>
    </row>
    <row r="735" spans="1:23" x14ac:dyDescent="0.25">
      <c r="A735" s="569" t="s">
        <v>2348</v>
      </c>
      <c r="B735" s="576"/>
      <c r="C735" s="584" t="s">
        <v>2349</v>
      </c>
      <c r="D735" s="529" t="s">
        <v>754</v>
      </c>
      <c r="E735" s="94">
        <v>1429.374</v>
      </c>
      <c r="F735" s="33">
        <v>533.13800000000003</v>
      </c>
      <c r="G735" s="33">
        <v>714.76800000000003</v>
      </c>
      <c r="H735" s="33">
        <v>682.42200000000003</v>
      </c>
      <c r="I735" s="33">
        <v>1233.2529999999999</v>
      </c>
      <c r="J735" s="33">
        <v>1061.7739999999999</v>
      </c>
      <c r="K735" s="551">
        <v>735.10299999999995</v>
      </c>
      <c r="L735" s="94">
        <v>1368.854</v>
      </c>
      <c r="M735" s="33">
        <v>1008.674</v>
      </c>
      <c r="N735" s="33">
        <v>1132.6890000000001</v>
      </c>
      <c r="O735" s="33">
        <v>1742.46</v>
      </c>
      <c r="P735" s="551">
        <v>1619.8910000000001</v>
      </c>
      <c r="Q735" s="33">
        <v>17690.45</v>
      </c>
      <c r="R735" s="35">
        <v>13262.4</v>
      </c>
      <c r="S735" s="212">
        <v>75</v>
      </c>
      <c r="T735" s="546" t="s">
        <v>755</v>
      </c>
      <c r="U735" s="334"/>
      <c r="V735" s="554" t="s">
        <v>2350</v>
      </c>
      <c r="W735" s="556" t="s">
        <v>2348</v>
      </c>
    </row>
    <row r="736" spans="1:23" x14ac:dyDescent="0.25">
      <c r="A736" s="569"/>
      <c r="B736" s="576"/>
      <c r="C736" s="584" t="s">
        <v>2351</v>
      </c>
      <c r="D736" s="529" t="s">
        <v>756</v>
      </c>
      <c r="E736" s="94">
        <v>4841.5420000000004</v>
      </c>
      <c r="F736" s="33">
        <v>4902.0469999999996</v>
      </c>
      <c r="G736" s="33">
        <v>3726.8589999999999</v>
      </c>
      <c r="H736" s="33">
        <v>5220.683</v>
      </c>
      <c r="I736" s="33">
        <v>4124.0929999999998</v>
      </c>
      <c r="J736" s="33">
        <v>16804.109</v>
      </c>
      <c r="K736" s="551">
        <v>9389.2810000000009</v>
      </c>
      <c r="L736" s="94">
        <v>9792.3590000000004</v>
      </c>
      <c r="M736" s="33">
        <v>4874.3789999999999</v>
      </c>
      <c r="N736" s="33">
        <v>10095.629000000001</v>
      </c>
      <c r="O736" s="33">
        <v>5095.8509999999997</v>
      </c>
      <c r="P736" s="551">
        <v>7528.625</v>
      </c>
      <c r="Q736" s="33">
        <v>56643.794999999998</v>
      </c>
      <c r="R736" s="35">
        <v>86395.456999999995</v>
      </c>
      <c r="S736" s="212">
        <v>152.5</v>
      </c>
      <c r="T736" s="546" t="s">
        <v>757</v>
      </c>
      <c r="U736" s="334"/>
      <c r="W736" s="556"/>
    </row>
    <row r="737" spans="1:23" x14ac:dyDescent="0.25">
      <c r="A737" s="569"/>
      <c r="B737" s="576"/>
      <c r="C737" s="584"/>
      <c r="D737" s="529"/>
      <c r="E737" s="94"/>
      <c r="F737" s="33"/>
      <c r="G737" s="33"/>
      <c r="H737" s="33"/>
      <c r="I737" s="33"/>
      <c r="J737" s="33"/>
      <c r="K737" s="551"/>
      <c r="L737" s="94"/>
      <c r="M737" s="33"/>
      <c r="N737" s="33"/>
      <c r="O737" s="33"/>
      <c r="P737" s="551"/>
      <c r="Q737" s="33"/>
      <c r="R737" s="35"/>
      <c r="S737" s="212"/>
      <c r="T737" s="546"/>
      <c r="U737" s="334"/>
      <c r="V737" s="554"/>
      <c r="W737" s="556"/>
    </row>
    <row r="738" spans="1:23" x14ac:dyDescent="0.25">
      <c r="A738" s="569" t="s">
        <v>2352</v>
      </c>
      <c r="B738" s="576"/>
      <c r="C738" s="584" t="s">
        <v>2353</v>
      </c>
      <c r="D738" s="568" t="s">
        <v>754</v>
      </c>
      <c r="E738" s="94">
        <v>502.71199999999999</v>
      </c>
      <c r="F738" s="33">
        <v>443.23500000000001</v>
      </c>
      <c r="G738" s="33">
        <v>425.80599999999998</v>
      </c>
      <c r="H738" s="33">
        <v>618.00099999999998</v>
      </c>
      <c r="I738" s="33">
        <v>651.279</v>
      </c>
      <c r="J738" s="33">
        <v>798.37099999999998</v>
      </c>
      <c r="K738" s="551">
        <v>1345.06</v>
      </c>
      <c r="L738" s="94">
        <v>551.09100000000001</v>
      </c>
      <c r="M738" s="33">
        <v>548.70699999999999</v>
      </c>
      <c r="N738" s="33">
        <v>635.54399999999998</v>
      </c>
      <c r="O738" s="33">
        <v>680.53800000000001</v>
      </c>
      <c r="P738" s="551">
        <v>609.99599999999998</v>
      </c>
      <c r="Q738" s="33">
        <v>9840.2080000000005</v>
      </c>
      <c r="R738" s="35">
        <v>7810.34</v>
      </c>
      <c r="S738" s="212">
        <v>79.400000000000006</v>
      </c>
      <c r="T738" s="546" t="s">
        <v>755</v>
      </c>
      <c r="U738" s="334"/>
      <c r="V738" s="554" t="s">
        <v>2354</v>
      </c>
      <c r="W738" s="556" t="s">
        <v>2352</v>
      </c>
    </row>
    <row r="739" spans="1:23" x14ac:dyDescent="0.25">
      <c r="A739" s="569"/>
      <c r="B739" s="576"/>
      <c r="C739" s="584"/>
      <c r="D739" s="568" t="s">
        <v>756</v>
      </c>
      <c r="E739" s="94">
        <v>3470.1410000000001</v>
      </c>
      <c r="F739" s="33">
        <v>3001.83</v>
      </c>
      <c r="G739" s="33">
        <v>2771.7820000000002</v>
      </c>
      <c r="H739" s="33">
        <v>2728.4810000000002</v>
      </c>
      <c r="I739" s="33">
        <v>3041.1930000000002</v>
      </c>
      <c r="J739" s="33">
        <v>3620.509</v>
      </c>
      <c r="K739" s="551">
        <v>3830.5880000000002</v>
      </c>
      <c r="L739" s="94">
        <v>2465.7190000000001</v>
      </c>
      <c r="M739" s="33">
        <v>2978.2269999999999</v>
      </c>
      <c r="N739" s="33">
        <v>3425.0169999999998</v>
      </c>
      <c r="O739" s="33">
        <v>2508.163</v>
      </c>
      <c r="P739" s="551">
        <v>1823.0329999999999</v>
      </c>
      <c r="Q739" s="33">
        <v>38385.915999999997</v>
      </c>
      <c r="R739" s="35">
        <v>35664.682999999997</v>
      </c>
      <c r="S739" s="212">
        <v>92.9</v>
      </c>
      <c r="T739" s="546" t="s">
        <v>757</v>
      </c>
      <c r="U739" s="334"/>
      <c r="W739" s="556"/>
    </row>
    <row r="740" spans="1:23" x14ac:dyDescent="0.25">
      <c r="A740" s="569"/>
      <c r="B740" s="576"/>
      <c r="C740" s="584"/>
      <c r="D740" s="568"/>
      <c r="E740" s="94"/>
      <c r="F740" s="33"/>
      <c r="G740" s="33"/>
      <c r="H740" s="33"/>
      <c r="I740" s="33"/>
      <c r="J740" s="33"/>
      <c r="K740" s="551"/>
      <c r="L740" s="94"/>
      <c r="M740" s="33"/>
      <c r="N740" s="33"/>
      <c r="O740" s="33"/>
      <c r="P740" s="551"/>
      <c r="Q740" s="33"/>
      <c r="R740" s="35"/>
      <c r="S740" s="212"/>
      <c r="T740" s="546"/>
      <c r="U740" s="334"/>
      <c r="V740" s="554"/>
      <c r="W740" s="556"/>
    </row>
    <row r="741" spans="1:23" x14ac:dyDescent="0.25">
      <c r="A741" s="569" t="s">
        <v>2355</v>
      </c>
      <c r="B741" s="576"/>
      <c r="C741" s="584" t="s">
        <v>2356</v>
      </c>
      <c r="D741" s="529" t="s">
        <v>754</v>
      </c>
      <c r="E741" s="94">
        <v>1223.0509999999999</v>
      </c>
      <c r="F741" s="33">
        <v>947.50300000000004</v>
      </c>
      <c r="G741" s="33">
        <v>917.26499999999999</v>
      </c>
      <c r="H741" s="33">
        <v>928.85299999999995</v>
      </c>
      <c r="I741" s="33">
        <v>1039.2729999999999</v>
      </c>
      <c r="J741" s="33">
        <v>1100.6469999999999</v>
      </c>
      <c r="K741" s="551">
        <v>1105.336</v>
      </c>
      <c r="L741" s="94">
        <v>1299.396</v>
      </c>
      <c r="M741" s="33">
        <v>1594.8209999999999</v>
      </c>
      <c r="N741" s="33">
        <v>1630.942</v>
      </c>
      <c r="O741" s="33">
        <v>1407.2639999999999</v>
      </c>
      <c r="P741" s="551">
        <v>1328.8489999999999</v>
      </c>
      <c r="Q741" s="33">
        <v>14905.379000000001</v>
      </c>
      <c r="R741" s="35">
        <v>14523.2</v>
      </c>
      <c r="S741" s="212">
        <v>97.4</v>
      </c>
      <c r="T741" s="546" t="s">
        <v>755</v>
      </c>
      <c r="U741" s="334"/>
      <c r="V741" s="554" t="s">
        <v>2357</v>
      </c>
      <c r="W741" s="556" t="s">
        <v>2355</v>
      </c>
    </row>
    <row r="742" spans="1:23" x14ac:dyDescent="0.25">
      <c r="A742" s="569"/>
      <c r="B742" s="576"/>
      <c r="C742" s="584"/>
      <c r="D742" s="529" t="s">
        <v>756</v>
      </c>
      <c r="E742" s="94">
        <v>787.70600000000002</v>
      </c>
      <c r="F742" s="33">
        <v>715.17100000000005</v>
      </c>
      <c r="G742" s="33">
        <v>831.19399999999996</v>
      </c>
      <c r="H742" s="33">
        <v>845.63300000000004</v>
      </c>
      <c r="I742" s="33">
        <v>843.86500000000001</v>
      </c>
      <c r="J742" s="33">
        <v>769.78099999999995</v>
      </c>
      <c r="K742" s="551">
        <v>706.19600000000003</v>
      </c>
      <c r="L742" s="94">
        <v>897.78499999999997</v>
      </c>
      <c r="M742" s="33">
        <v>841.22500000000002</v>
      </c>
      <c r="N742" s="33">
        <v>1042.1420000000001</v>
      </c>
      <c r="O742" s="33">
        <v>896.13599999999997</v>
      </c>
      <c r="P742" s="551">
        <v>854.24699999999996</v>
      </c>
      <c r="Q742" s="33">
        <v>9497.51</v>
      </c>
      <c r="R742" s="35">
        <v>10031.081</v>
      </c>
      <c r="S742" s="212">
        <v>105.6</v>
      </c>
      <c r="T742" s="546" t="s">
        <v>757</v>
      </c>
      <c r="U742" s="334"/>
      <c r="W742" s="556"/>
    </row>
    <row r="743" spans="1:23" x14ac:dyDescent="0.25">
      <c r="A743" s="569"/>
      <c r="B743" s="576"/>
      <c r="C743" s="584"/>
      <c r="D743" s="529"/>
      <c r="E743" s="94"/>
      <c r="F743" s="33"/>
      <c r="G743" s="33"/>
      <c r="H743" s="33"/>
      <c r="I743" s="33"/>
      <c r="J743" s="33"/>
      <c r="K743" s="551"/>
      <c r="L743" s="94"/>
      <c r="M743" s="33"/>
      <c r="N743" s="33"/>
      <c r="O743" s="33"/>
      <c r="P743" s="551"/>
      <c r="Q743" s="33"/>
      <c r="R743" s="35"/>
      <c r="S743" s="212"/>
      <c r="T743" s="546"/>
      <c r="U743" s="334"/>
      <c r="V743" s="554"/>
      <c r="W743" s="556"/>
    </row>
    <row r="744" spans="1:23" x14ac:dyDescent="0.25">
      <c r="A744" s="569" t="s">
        <v>2358</v>
      </c>
      <c r="B744" s="576"/>
      <c r="C744" s="584" t="s">
        <v>2359</v>
      </c>
      <c r="D744" s="529" t="s">
        <v>754</v>
      </c>
      <c r="E744" s="94">
        <v>9000.9240000000009</v>
      </c>
      <c r="F744" s="33">
        <v>8134.7629999999999</v>
      </c>
      <c r="G744" s="33">
        <v>7726.6350000000002</v>
      </c>
      <c r="H744" s="33">
        <v>6617.7430000000004</v>
      </c>
      <c r="I744" s="33">
        <v>7563.6710000000003</v>
      </c>
      <c r="J744" s="33">
        <v>9834.6990000000005</v>
      </c>
      <c r="K744" s="551">
        <v>11539.946</v>
      </c>
      <c r="L744" s="94">
        <v>10068.665999999999</v>
      </c>
      <c r="M744" s="33">
        <v>10170.543</v>
      </c>
      <c r="N744" s="33">
        <v>10041.745000000001</v>
      </c>
      <c r="O744" s="33">
        <v>10176.433999999999</v>
      </c>
      <c r="P744" s="551">
        <v>10828.62</v>
      </c>
      <c r="Q744" s="33">
        <v>109201.97900000001</v>
      </c>
      <c r="R744" s="35">
        <v>111704.389</v>
      </c>
      <c r="S744" s="212">
        <v>102.3</v>
      </c>
      <c r="T744" s="546" t="s">
        <v>755</v>
      </c>
      <c r="U744" s="334"/>
      <c r="V744" s="554" t="s">
        <v>2360</v>
      </c>
      <c r="W744" s="556" t="s">
        <v>2358</v>
      </c>
    </row>
    <row r="745" spans="1:23" x14ac:dyDescent="0.25">
      <c r="A745" s="569"/>
      <c r="B745" s="576"/>
      <c r="C745" s="584"/>
      <c r="D745" s="529" t="s">
        <v>756</v>
      </c>
      <c r="E745" s="94">
        <v>18476.311000000002</v>
      </c>
      <c r="F745" s="33">
        <v>20396.918000000001</v>
      </c>
      <c r="G745" s="33">
        <v>21632.560000000001</v>
      </c>
      <c r="H745" s="33">
        <v>22312.661</v>
      </c>
      <c r="I745" s="33">
        <v>20695.822</v>
      </c>
      <c r="J745" s="33">
        <v>19181.593000000001</v>
      </c>
      <c r="K745" s="551">
        <v>20576.046999999999</v>
      </c>
      <c r="L745" s="94">
        <v>22387.641</v>
      </c>
      <c r="M745" s="33">
        <v>23256.185000000001</v>
      </c>
      <c r="N745" s="33">
        <v>25328.696</v>
      </c>
      <c r="O745" s="33">
        <v>24739.205999999998</v>
      </c>
      <c r="P745" s="551">
        <v>21426.503000000001</v>
      </c>
      <c r="Q745" s="33">
        <v>216546.49900000001</v>
      </c>
      <c r="R745" s="35">
        <v>260410.14300000001</v>
      </c>
      <c r="S745" s="212">
        <v>120.3</v>
      </c>
      <c r="T745" s="546" t="s">
        <v>757</v>
      </c>
      <c r="U745" s="334"/>
      <c r="W745" s="556"/>
    </row>
    <row r="746" spans="1:23" x14ac:dyDescent="0.25">
      <c r="A746" s="569"/>
      <c r="B746" s="576"/>
      <c r="C746" s="584"/>
      <c r="D746" s="529"/>
      <c r="E746" s="94"/>
      <c r="F746" s="33"/>
      <c r="G746" s="33"/>
      <c r="H746" s="33"/>
      <c r="I746" s="33"/>
      <c r="J746" s="33"/>
      <c r="K746" s="551"/>
      <c r="L746" s="94"/>
      <c r="M746" s="33"/>
      <c r="N746" s="33"/>
      <c r="O746" s="33"/>
      <c r="P746" s="551"/>
      <c r="Q746" s="33"/>
      <c r="R746" s="35"/>
      <c r="S746" s="212"/>
      <c r="T746" s="546"/>
      <c r="U746" s="334"/>
      <c r="V746" s="554"/>
      <c r="W746" s="556"/>
    </row>
    <row r="747" spans="1:23" x14ac:dyDescent="0.25">
      <c r="A747" s="569" t="s">
        <v>2361</v>
      </c>
      <c r="B747" s="576"/>
      <c r="C747" s="584" t="s">
        <v>2362</v>
      </c>
      <c r="D747" s="529" t="s">
        <v>754</v>
      </c>
      <c r="E747" s="94">
        <v>325.49599999999998</v>
      </c>
      <c r="F747" s="33">
        <v>293.49200000000002</v>
      </c>
      <c r="G747" s="33">
        <v>74.138999999999996</v>
      </c>
      <c r="H747" s="33">
        <v>100.64700000000001</v>
      </c>
      <c r="I747" s="33">
        <v>375.33</v>
      </c>
      <c r="J747" s="33">
        <v>78.325999999999993</v>
      </c>
      <c r="K747" s="551">
        <v>827.96500000000003</v>
      </c>
      <c r="L747" s="94">
        <v>475.84899999999999</v>
      </c>
      <c r="M747" s="33">
        <v>917.67899999999997</v>
      </c>
      <c r="N747" s="33">
        <v>4274.9530000000004</v>
      </c>
      <c r="O747" s="33">
        <v>788.60599999999999</v>
      </c>
      <c r="P747" s="551">
        <v>3901.076</v>
      </c>
      <c r="Q747" s="33">
        <v>3296.5369999999998</v>
      </c>
      <c r="R747" s="35">
        <v>12433.558000000001</v>
      </c>
      <c r="S747" s="212">
        <v>377.2</v>
      </c>
      <c r="T747" s="546" t="s">
        <v>755</v>
      </c>
      <c r="U747" s="334"/>
      <c r="V747" s="554" t="s">
        <v>2363</v>
      </c>
      <c r="W747" s="556" t="s">
        <v>2361</v>
      </c>
    </row>
    <row r="748" spans="1:23" x14ac:dyDescent="0.25">
      <c r="A748" s="569"/>
      <c r="B748" s="576"/>
      <c r="C748" s="584"/>
      <c r="D748" s="529" t="s">
        <v>756</v>
      </c>
      <c r="E748" s="94">
        <v>2678.5140000000001</v>
      </c>
      <c r="F748" s="33">
        <v>2243.3829999999998</v>
      </c>
      <c r="G748" s="33">
        <v>3327.2190000000001</v>
      </c>
      <c r="H748" s="33">
        <v>1998.3620000000001</v>
      </c>
      <c r="I748" s="33">
        <v>1513.7539999999999</v>
      </c>
      <c r="J748" s="33">
        <v>1609.027</v>
      </c>
      <c r="K748" s="551">
        <v>1636.2529999999999</v>
      </c>
      <c r="L748" s="94">
        <v>1451.2</v>
      </c>
      <c r="M748" s="33">
        <v>1638.01</v>
      </c>
      <c r="N748" s="33">
        <v>8.31</v>
      </c>
      <c r="O748" s="33">
        <v>1431.8620000000001</v>
      </c>
      <c r="P748" s="551">
        <v>808.95699999999999</v>
      </c>
      <c r="Q748" s="33">
        <v>12090.754000000001</v>
      </c>
      <c r="R748" s="35">
        <v>20344.850999999999</v>
      </c>
      <c r="S748" s="212">
        <v>168.3</v>
      </c>
      <c r="T748" s="546" t="s">
        <v>757</v>
      </c>
      <c r="U748" s="334"/>
      <c r="W748" s="556"/>
    </row>
    <row r="749" spans="1:23" x14ac:dyDescent="0.25">
      <c r="A749" s="569"/>
      <c r="B749" s="576"/>
      <c r="C749" s="584"/>
      <c r="D749" s="529"/>
      <c r="E749" s="94"/>
      <c r="F749" s="33"/>
      <c r="G749" s="33"/>
      <c r="H749" s="33"/>
      <c r="I749" s="33"/>
      <c r="J749" s="33"/>
      <c r="K749" s="551"/>
      <c r="L749" s="94"/>
      <c r="M749" s="33"/>
      <c r="N749" s="33"/>
      <c r="O749" s="33"/>
      <c r="P749" s="551"/>
      <c r="Q749" s="33"/>
      <c r="R749" s="35"/>
      <c r="S749" s="212"/>
      <c r="T749" s="546"/>
      <c r="U749" s="334"/>
      <c r="V749" s="554"/>
      <c r="W749" s="556"/>
    </row>
    <row r="750" spans="1:23" x14ac:dyDescent="0.25">
      <c r="A750" s="569" t="s">
        <v>2364</v>
      </c>
      <c r="B750" s="576"/>
      <c r="C750" s="584" t="s">
        <v>2365</v>
      </c>
      <c r="D750" s="568" t="s">
        <v>754</v>
      </c>
      <c r="E750" s="94">
        <v>5167.4279999999999</v>
      </c>
      <c r="F750" s="33">
        <v>2539.5140000000001</v>
      </c>
      <c r="G750" s="33">
        <v>1754.328</v>
      </c>
      <c r="H750" s="33">
        <v>1173.3599999999999</v>
      </c>
      <c r="I750" s="33">
        <v>2437.19</v>
      </c>
      <c r="J750" s="33">
        <v>1504.376</v>
      </c>
      <c r="K750" s="551">
        <v>2485.7310000000002</v>
      </c>
      <c r="L750" s="94">
        <v>1376.9639999999999</v>
      </c>
      <c r="M750" s="33">
        <v>1764.923</v>
      </c>
      <c r="N750" s="33">
        <v>2021.585</v>
      </c>
      <c r="O750" s="33">
        <v>3746.4760000000001</v>
      </c>
      <c r="P750" s="551">
        <v>5865.259</v>
      </c>
      <c r="Q750" s="33">
        <v>37644.322</v>
      </c>
      <c r="R750" s="35">
        <v>31837.133999999998</v>
      </c>
      <c r="S750" s="212">
        <v>84.6</v>
      </c>
      <c r="T750" s="546" t="s">
        <v>755</v>
      </c>
      <c r="U750" s="334"/>
      <c r="V750" s="554" t="s">
        <v>2366</v>
      </c>
      <c r="W750" s="556" t="s">
        <v>2364</v>
      </c>
    </row>
    <row r="751" spans="1:23" x14ac:dyDescent="0.25">
      <c r="A751" s="569"/>
      <c r="B751" s="576"/>
      <c r="C751" s="584"/>
      <c r="D751" s="568" t="s">
        <v>756</v>
      </c>
      <c r="E751" s="94">
        <v>807.78099999999995</v>
      </c>
      <c r="F751" s="33">
        <v>259.00400000000002</v>
      </c>
      <c r="G751" s="33">
        <v>212.892</v>
      </c>
      <c r="H751" s="33">
        <v>410.96</v>
      </c>
      <c r="I751" s="33">
        <v>653.81799999999998</v>
      </c>
      <c r="J751" s="33">
        <v>1155.9960000000001</v>
      </c>
      <c r="K751" s="551">
        <v>161.84800000000001</v>
      </c>
      <c r="L751" s="94">
        <v>274.67500000000001</v>
      </c>
      <c r="M751" s="33">
        <v>1112.2819999999999</v>
      </c>
      <c r="N751" s="33">
        <v>468.15499999999997</v>
      </c>
      <c r="O751" s="33">
        <v>466.81200000000001</v>
      </c>
      <c r="P751" s="551">
        <v>500.459</v>
      </c>
      <c r="Q751" s="33">
        <v>8765.723</v>
      </c>
      <c r="R751" s="35">
        <v>6484.6819999999998</v>
      </c>
      <c r="S751" s="212">
        <v>74</v>
      </c>
      <c r="T751" s="546" t="s">
        <v>757</v>
      </c>
      <c r="U751" s="334"/>
      <c r="W751" s="556"/>
    </row>
    <row r="752" spans="1:23" x14ac:dyDescent="0.25">
      <c r="A752" s="569"/>
      <c r="B752" s="576"/>
      <c r="C752" s="584"/>
      <c r="D752" s="568"/>
      <c r="E752" s="94"/>
      <c r="F752" s="33"/>
      <c r="G752" s="33"/>
      <c r="H752" s="33"/>
      <c r="I752" s="33"/>
      <c r="J752" s="33"/>
      <c r="K752" s="551"/>
      <c r="L752" s="94"/>
      <c r="M752" s="33"/>
      <c r="N752" s="33"/>
      <c r="O752" s="33"/>
      <c r="P752" s="551"/>
      <c r="Q752" s="33"/>
      <c r="R752" s="35"/>
      <c r="S752" s="212"/>
      <c r="T752" s="546"/>
      <c r="U752" s="334"/>
      <c r="V752" s="554"/>
      <c r="W752" s="556"/>
    </row>
    <row r="753" spans="1:23" x14ac:dyDescent="0.25">
      <c r="A753" s="569" t="s">
        <v>2367</v>
      </c>
      <c r="B753" s="576"/>
      <c r="C753" s="584" t="s">
        <v>2368</v>
      </c>
      <c r="D753" s="529" t="s">
        <v>754</v>
      </c>
      <c r="E753" s="94">
        <v>1061.354</v>
      </c>
      <c r="F753" s="33">
        <v>877.87099999999998</v>
      </c>
      <c r="G753" s="33">
        <v>874.04399999999998</v>
      </c>
      <c r="H753" s="33">
        <v>837.94899999999996</v>
      </c>
      <c r="I753" s="33">
        <v>812.95100000000002</v>
      </c>
      <c r="J753" s="33">
        <v>1152.2080000000001</v>
      </c>
      <c r="K753" s="551">
        <v>1014.245</v>
      </c>
      <c r="L753" s="94">
        <v>2326.134</v>
      </c>
      <c r="M753" s="33">
        <v>1383.492</v>
      </c>
      <c r="N753" s="33">
        <v>1521.8969999999999</v>
      </c>
      <c r="O753" s="33">
        <v>1361.521</v>
      </c>
      <c r="P753" s="551">
        <v>1414.4159999999999</v>
      </c>
      <c r="Q753" s="33">
        <v>14231.529</v>
      </c>
      <c r="R753" s="35">
        <v>14638.082</v>
      </c>
      <c r="S753" s="212">
        <v>102.9</v>
      </c>
      <c r="T753" s="546" t="s">
        <v>755</v>
      </c>
      <c r="U753" s="334"/>
      <c r="V753" s="554" t="s">
        <v>2369</v>
      </c>
      <c r="W753" s="556" t="s">
        <v>2367</v>
      </c>
    </row>
    <row r="754" spans="1:23" x14ac:dyDescent="0.25">
      <c r="A754" s="569"/>
      <c r="B754" s="576"/>
      <c r="C754" s="584"/>
      <c r="D754" s="529" t="s">
        <v>756</v>
      </c>
      <c r="E754" s="94">
        <v>250.56899999999999</v>
      </c>
      <c r="F754" s="33">
        <v>396.51799999999997</v>
      </c>
      <c r="G754" s="33">
        <v>264.452</v>
      </c>
      <c r="H754" s="33">
        <v>297.19499999999999</v>
      </c>
      <c r="I754" s="33">
        <v>332.26900000000001</v>
      </c>
      <c r="J754" s="33">
        <v>288.678</v>
      </c>
      <c r="K754" s="551">
        <v>223.64</v>
      </c>
      <c r="L754" s="94">
        <v>242.178</v>
      </c>
      <c r="M754" s="33">
        <v>570.81299999999999</v>
      </c>
      <c r="N754" s="33">
        <v>971.27200000000005</v>
      </c>
      <c r="O754" s="33">
        <v>965.45600000000002</v>
      </c>
      <c r="P754" s="551">
        <v>954.31299999999999</v>
      </c>
      <c r="Q754" s="33">
        <v>5054.2790000000005</v>
      </c>
      <c r="R754" s="35">
        <v>5757.3530000000001</v>
      </c>
      <c r="S754" s="212">
        <v>113.9</v>
      </c>
      <c r="T754" s="546" t="s">
        <v>757</v>
      </c>
      <c r="U754" s="334"/>
      <c r="V754" s="554" t="s">
        <v>2370</v>
      </c>
      <c r="W754" s="556"/>
    </row>
    <row r="755" spans="1:23" x14ac:dyDescent="0.25">
      <c r="A755" s="569"/>
      <c r="B755" s="576"/>
      <c r="C755" s="584"/>
      <c r="D755" s="529"/>
      <c r="E755" s="94"/>
      <c r="F755" s="33"/>
      <c r="G755" s="33"/>
      <c r="H755" s="33"/>
      <c r="I755" s="33"/>
      <c r="J755" s="33"/>
      <c r="K755" s="551"/>
      <c r="L755" s="94"/>
      <c r="M755" s="33"/>
      <c r="N755" s="33"/>
      <c r="O755" s="33"/>
      <c r="P755" s="551"/>
      <c r="Q755" s="33"/>
      <c r="R755" s="35"/>
      <c r="S755" s="212"/>
      <c r="T755" s="546"/>
      <c r="U755" s="334"/>
      <c r="V755" s="554"/>
      <c r="W755" s="556"/>
    </row>
    <row r="756" spans="1:23" x14ac:dyDescent="0.25">
      <c r="A756" s="569" t="s">
        <v>2371</v>
      </c>
      <c r="B756" s="576"/>
      <c r="C756" s="584" t="s">
        <v>2372</v>
      </c>
      <c r="D756" s="529" t="s">
        <v>754</v>
      </c>
      <c r="E756" s="94">
        <v>319.96100000000001</v>
      </c>
      <c r="F756" s="33">
        <v>146.87899999999999</v>
      </c>
      <c r="G756" s="33">
        <v>318.94499999999999</v>
      </c>
      <c r="H756" s="33">
        <v>286.637</v>
      </c>
      <c r="I756" s="33">
        <v>331.178</v>
      </c>
      <c r="J756" s="33">
        <v>265.80500000000001</v>
      </c>
      <c r="K756" s="551">
        <v>327.25400000000002</v>
      </c>
      <c r="L756" s="94">
        <v>293.18099999999998</v>
      </c>
      <c r="M756" s="33">
        <v>613.096</v>
      </c>
      <c r="N756" s="33">
        <v>780.553</v>
      </c>
      <c r="O756" s="33">
        <v>636.75300000000004</v>
      </c>
      <c r="P756" s="551">
        <v>1507.6559999999999</v>
      </c>
      <c r="Q756" s="33">
        <v>10555.594999999999</v>
      </c>
      <c r="R756" s="35">
        <v>5827.8980000000001</v>
      </c>
      <c r="S756" s="212">
        <v>55.2</v>
      </c>
      <c r="T756" s="546" t="s">
        <v>755</v>
      </c>
      <c r="U756" s="334"/>
      <c r="V756" s="554" t="s">
        <v>2373</v>
      </c>
      <c r="W756" s="556" t="s">
        <v>2371</v>
      </c>
    </row>
    <row r="757" spans="1:23" x14ac:dyDescent="0.25">
      <c r="A757" s="569"/>
      <c r="B757" s="576"/>
      <c r="C757" s="584"/>
      <c r="D757" s="529" t="s">
        <v>756</v>
      </c>
      <c r="E757" s="94">
        <v>125.816</v>
      </c>
      <c r="F757" s="33">
        <v>101.196</v>
      </c>
      <c r="G757" s="33">
        <v>376.767</v>
      </c>
      <c r="H757" s="33">
        <v>296.99799999999999</v>
      </c>
      <c r="I757" s="33">
        <v>743.00199999999995</v>
      </c>
      <c r="J757" s="33">
        <v>272.21699999999998</v>
      </c>
      <c r="K757" s="551">
        <v>277.976</v>
      </c>
      <c r="L757" s="94">
        <v>231.77</v>
      </c>
      <c r="M757" s="33">
        <v>227.173</v>
      </c>
      <c r="N757" s="33">
        <v>388.40499999999997</v>
      </c>
      <c r="O757" s="33">
        <v>210.18199999999999</v>
      </c>
      <c r="P757" s="551">
        <v>396.47699999999998</v>
      </c>
      <c r="Q757" s="33">
        <v>3171.0990000000002</v>
      </c>
      <c r="R757" s="35">
        <v>3647.9789999999998</v>
      </c>
      <c r="S757" s="212">
        <v>115</v>
      </c>
      <c r="T757" s="546" t="s">
        <v>757</v>
      </c>
      <c r="U757" s="334"/>
      <c r="W757" s="556"/>
    </row>
    <row r="758" spans="1:23" x14ac:dyDescent="0.25">
      <c r="A758" s="569"/>
      <c r="B758" s="576"/>
      <c r="C758" s="584"/>
      <c r="D758" s="529"/>
      <c r="E758" s="94"/>
      <c r="F758" s="33"/>
      <c r="G758" s="33"/>
      <c r="H758" s="33"/>
      <c r="I758" s="33"/>
      <c r="J758" s="33"/>
      <c r="K758" s="551"/>
      <c r="L758" s="94"/>
      <c r="M758" s="33"/>
      <c r="N758" s="33"/>
      <c r="O758" s="33"/>
      <c r="P758" s="551"/>
      <c r="Q758" s="33"/>
      <c r="R758" s="35"/>
      <c r="S758" s="212"/>
      <c r="T758" s="546"/>
      <c r="U758" s="334"/>
      <c r="V758" s="554"/>
      <c r="W758" s="556"/>
    </row>
    <row r="759" spans="1:23" x14ac:dyDescent="0.25">
      <c r="A759" s="569" t="s">
        <v>2374</v>
      </c>
      <c r="B759" s="576"/>
      <c r="C759" s="584" t="s">
        <v>2375</v>
      </c>
      <c r="D759" s="529" t="s">
        <v>754</v>
      </c>
      <c r="E759" s="94">
        <v>5100.8789999999999</v>
      </c>
      <c r="F759" s="33">
        <v>4024.1239999999998</v>
      </c>
      <c r="G759" s="33">
        <v>5490.8609999999999</v>
      </c>
      <c r="H759" s="33">
        <v>6394.43</v>
      </c>
      <c r="I759" s="33">
        <v>6586.3220000000001</v>
      </c>
      <c r="J759" s="33">
        <v>5990.3549999999996</v>
      </c>
      <c r="K759" s="551">
        <v>3414.7330000000002</v>
      </c>
      <c r="L759" s="94">
        <v>3635.3820000000001</v>
      </c>
      <c r="M759" s="33">
        <v>5343.7839999999997</v>
      </c>
      <c r="N759" s="33">
        <v>5495.9920000000002</v>
      </c>
      <c r="O759" s="33">
        <v>5211.0730000000003</v>
      </c>
      <c r="P759" s="551">
        <v>5310.01</v>
      </c>
      <c r="Q759" s="33">
        <v>68234.967999999993</v>
      </c>
      <c r="R759" s="35">
        <v>61997.945</v>
      </c>
      <c r="S759" s="212">
        <v>90.9</v>
      </c>
      <c r="T759" s="546" t="s">
        <v>755</v>
      </c>
      <c r="U759" s="334"/>
      <c r="V759" s="554" t="s">
        <v>2376</v>
      </c>
      <c r="W759" s="556" t="s">
        <v>2374</v>
      </c>
    </row>
    <row r="760" spans="1:23" x14ac:dyDescent="0.25">
      <c r="A760" s="569"/>
      <c r="B760" s="576"/>
      <c r="C760" s="584"/>
      <c r="D760" s="529" t="s">
        <v>756</v>
      </c>
      <c r="E760" s="94">
        <v>4618.2349999999997</v>
      </c>
      <c r="F760" s="33">
        <v>5362.4719999999998</v>
      </c>
      <c r="G760" s="33">
        <v>5719.6419999999998</v>
      </c>
      <c r="H760" s="33">
        <v>7854.0039999999999</v>
      </c>
      <c r="I760" s="33">
        <v>7874.8639999999996</v>
      </c>
      <c r="J760" s="33">
        <v>6922.2060000000001</v>
      </c>
      <c r="K760" s="551">
        <v>6378.8130000000001</v>
      </c>
      <c r="L760" s="94">
        <v>5306.3050000000003</v>
      </c>
      <c r="M760" s="33">
        <v>7204.1760000000004</v>
      </c>
      <c r="N760" s="33">
        <v>7111.45</v>
      </c>
      <c r="O760" s="33">
        <v>5548.7629999999999</v>
      </c>
      <c r="P760" s="551">
        <v>5703.4369999999999</v>
      </c>
      <c r="Q760" s="33">
        <v>77248.668000000005</v>
      </c>
      <c r="R760" s="35">
        <v>75604.366999999998</v>
      </c>
      <c r="S760" s="212">
        <v>97.9</v>
      </c>
      <c r="T760" s="546" t="s">
        <v>757</v>
      </c>
      <c r="U760" s="334"/>
      <c r="W760" s="556"/>
    </row>
    <row r="761" spans="1:23" x14ac:dyDescent="0.25">
      <c r="A761" s="569"/>
      <c r="B761" s="576"/>
      <c r="C761" s="584"/>
      <c r="D761" s="529"/>
      <c r="E761" s="94"/>
      <c r="F761" s="33"/>
      <c r="G761" s="33"/>
      <c r="H761" s="33"/>
      <c r="I761" s="33"/>
      <c r="J761" s="33"/>
      <c r="K761" s="551"/>
      <c r="L761" s="94"/>
      <c r="M761" s="33"/>
      <c r="N761" s="33"/>
      <c r="O761" s="33"/>
      <c r="P761" s="551"/>
      <c r="Q761" s="33"/>
      <c r="R761" s="35"/>
      <c r="S761" s="212"/>
      <c r="T761" s="546"/>
      <c r="U761" s="334"/>
      <c r="V761" s="554"/>
      <c r="W761" s="556"/>
    </row>
    <row r="762" spans="1:23" x14ac:dyDescent="0.25">
      <c r="A762" s="569" t="s">
        <v>2377</v>
      </c>
      <c r="B762" s="576"/>
      <c r="C762" s="584" t="s">
        <v>2378</v>
      </c>
      <c r="D762" s="568" t="s">
        <v>754</v>
      </c>
      <c r="E762" s="94">
        <v>7918.9129999999996</v>
      </c>
      <c r="F762" s="33">
        <v>6330.9989999999998</v>
      </c>
      <c r="G762" s="33">
        <v>15129.188</v>
      </c>
      <c r="H762" s="33">
        <v>9752.3670000000002</v>
      </c>
      <c r="I762" s="33">
        <v>6948.8869999999997</v>
      </c>
      <c r="J762" s="33">
        <v>6797.9709999999995</v>
      </c>
      <c r="K762" s="551">
        <v>7818.2160000000003</v>
      </c>
      <c r="L762" s="94">
        <v>11913.212</v>
      </c>
      <c r="M762" s="33">
        <v>21791.581999999999</v>
      </c>
      <c r="N762" s="33">
        <v>17832.978999999999</v>
      </c>
      <c r="O762" s="33">
        <v>10915.955</v>
      </c>
      <c r="P762" s="551">
        <v>12851.005999999999</v>
      </c>
      <c r="Q762" s="33">
        <v>136851.52900000001</v>
      </c>
      <c r="R762" s="35">
        <v>136001.27499999999</v>
      </c>
      <c r="S762" s="212">
        <v>99.4</v>
      </c>
      <c r="T762" s="546" t="s">
        <v>755</v>
      </c>
      <c r="U762" s="334"/>
      <c r="V762" s="554" t="s">
        <v>2379</v>
      </c>
      <c r="W762" s="556" t="s">
        <v>2377</v>
      </c>
    </row>
    <row r="763" spans="1:23" x14ac:dyDescent="0.25">
      <c r="A763" s="569"/>
      <c r="B763" s="576"/>
      <c r="C763" s="584"/>
      <c r="D763" s="568" t="s">
        <v>756</v>
      </c>
      <c r="E763" s="94">
        <v>6989.9070000000002</v>
      </c>
      <c r="F763" s="33">
        <v>5907.4480000000003</v>
      </c>
      <c r="G763" s="33">
        <v>11837.448</v>
      </c>
      <c r="H763" s="33">
        <v>9688.0869999999995</v>
      </c>
      <c r="I763" s="33">
        <v>11626.866</v>
      </c>
      <c r="J763" s="33">
        <v>6568.4110000000001</v>
      </c>
      <c r="K763" s="551">
        <v>7089.3810000000003</v>
      </c>
      <c r="L763" s="94">
        <v>6563.8239999999996</v>
      </c>
      <c r="M763" s="33">
        <v>20440.183000000001</v>
      </c>
      <c r="N763" s="33">
        <v>18038.323</v>
      </c>
      <c r="O763" s="33">
        <v>23620.101999999999</v>
      </c>
      <c r="P763" s="551">
        <v>10422.049999999999</v>
      </c>
      <c r="Q763" s="33">
        <v>137378.93799999999</v>
      </c>
      <c r="R763" s="35">
        <v>138792.03</v>
      </c>
      <c r="S763" s="212">
        <v>101</v>
      </c>
      <c r="T763" s="546" t="s">
        <v>757</v>
      </c>
      <c r="U763" s="334"/>
      <c r="W763" s="556"/>
    </row>
    <row r="764" spans="1:23" x14ac:dyDescent="0.25">
      <c r="A764" s="569"/>
      <c r="B764" s="576"/>
      <c r="C764" s="584"/>
      <c r="D764" s="568"/>
      <c r="E764" s="94"/>
      <c r="F764" s="33"/>
      <c r="G764" s="33"/>
      <c r="H764" s="33"/>
      <c r="I764" s="33"/>
      <c r="J764" s="33"/>
      <c r="K764" s="551"/>
      <c r="L764" s="94"/>
      <c r="M764" s="33"/>
      <c r="N764" s="33"/>
      <c r="O764" s="33"/>
      <c r="P764" s="551"/>
      <c r="Q764" s="33"/>
      <c r="R764" s="35"/>
      <c r="S764" s="212"/>
      <c r="T764" s="546"/>
      <c r="U764" s="334"/>
      <c r="V764" s="554"/>
      <c r="W764" s="556"/>
    </row>
    <row r="765" spans="1:23" x14ac:dyDescent="0.25">
      <c r="A765" s="569" t="s">
        <v>2380</v>
      </c>
      <c r="B765" s="576"/>
      <c r="C765" s="584" t="s">
        <v>2381</v>
      </c>
      <c r="D765" s="529" t="s">
        <v>754</v>
      </c>
      <c r="E765" s="94">
        <v>18437.707999999999</v>
      </c>
      <c r="F765" s="33">
        <v>19522.912</v>
      </c>
      <c r="G765" s="33">
        <v>26151.65</v>
      </c>
      <c r="H765" s="33">
        <v>27907.519</v>
      </c>
      <c r="I765" s="33">
        <v>22086.246999999999</v>
      </c>
      <c r="J765" s="33">
        <v>27785.024000000001</v>
      </c>
      <c r="K765" s="551">
        <v>26851.526999999998</v>
      </c>
      <c r="L765" s="94">
        <v>18151.557000000001</v>
      </c>
      <c r="M765" s="33">
        <v>22669.767</v>
      </c>
      <c r="N765" s="33">
        <v>30567.777999999998</v>
      </c>
      <c r="O765" s="33">
        <v>28908.163</v>
      </c>
      <c r="P765" s="551">
        <v>24691.596000000001</v>
      </c>
      <c r="Q765" s="33">
        <v>275060.90399999998</v>
      </c>
      <c r="R765" s="35">
        <v>293731.44799999997</v>
      </c>
      <c r="S765" s="212">
        <v>106.8</v>
      </c>
      <c r="T765" s="546" t="s">
        <v>755</v>
      </c>
      <c r="U765" s="334"/>
      <c r="V765" s="554" t="s">
        <v>2382</v>
      </c>
      <c r="W765" s="556" t="s">
        <v>2380</v>
      </c>
    </row>
    <row r="766" spans="1:23" s="9" customFormat="1" x14ac:dyDescent="0.25">
      <c r="A766" s="569"/>
      <c r="B766" s="576"/>
      <c r="C766" s="584" t="s">
        <v>2383</v>
      </c>
      <c r="D766" s="529" t="s">
        <v>756</v>
      </c>
      <c r="E766" s="94">
        <v>10989.241</v>
      </c>
      <c r="F766" s="33">
        <v>11590.278</v>
      </c>
      <c r="G766" s="33">
        <v>13097.352000000001</v>
      </c>
      <c r="H766" s="33">
        <v>13799.78</v>
      </c>
      <c r="I766" s="33">
        <v>13891.675999999999</v>
      </c>
      <c r="J766" s="33">
        <v>12221.788</v>
      </c>
      <c r="K766" s="551">
        <v>10059.58</v>
      </c>
      <c r="L766" s="94">
        <v>14056.264999999999</v>
      </c>
      <c r="M766" s="33">
        <v>13042.891</v>
      </c>
      <c r="N766" s="33">
        <v>12958.592000000001</v>
      </c>
      <c r="O766" s="33">
        <v>14807.892</v>
      </c>
      <c r="P766" s="551">
        <v>15876.651</v>
      </c>
      <c r="Q766" s="33">
        <v>159503.87599999999</v>
      </c>
      <c r="R766" s="35">
        <v>156391.986</v>
      </c>
      <c r="S766" s="212">
        <v>98</v>
      </c>
      <c r="T766" s="546" t="s">
        <v>757</v>
      </c>
      <c r="U766" s="334"/>
      <c r="V766" s="554" t="s">
        <v>2384</v>
      </c>
      <c r="W766" s="556"/>
    </row>
    <row r="767" spans="1:23" x14ac:dyDescent="0.25">
      <c r="A767" s="552"/>
      <c r="B767" s="562"/>
      <c r="C767" s="295"/>
      <c r="D767" s="568"/>
      <c r="E767" s="467"/>
      <c r="F767" s="470"/>
      <c r="G767" s="470"/>
      <c r="H767" s="470"/>
      <c r="I767" s="470"/>
      <c r="J767" s="470"/>
      <c r="K767" s="678"/>
      <c r="L767" s="467"/>
      <c r="M767" s="470"/>
      <c r="N767" s="470"/>
      <c r="O767" s="470"/>
      <c r="P767" s="678"/>
      <c r="Q767" s="470"/>
      <c r="R767" s="468"/>
      <c r="S767" s="334"/>
      <c r="T767" s="546"/>
      <c r="U767" s="334"/>
      <c r="V767" s="554"/>
      <c r="W767" s="556"/>
    </row>
    <row r="768" spans="1:23" x14ac:dyDescent="0.25">
      <c r="A768" s="552" t="s">
        <v>2385</v>
      </c>
      <c r="B768" s="562"/>
      <c r="C768" s="295" t="s">
        <v>2386</v>
      </c>
      <c r="D768" s="568" t="s">
        <v>754</v>
      </c>
      <c r="E768" s="94">
        <v>1534.902</v>
      </c>
      <c r="F768" s="33">
        <v>1379.836</v>
      </c>
      <c r="G768" s="33">
        <v>1519.1880000000001</v>
      </c>
      <c r="H768" s="33">
        <v>1655.452</v>
      </c>
      <c r="I768" s="33">
        <v>1591.0160000000001</v>
      </c>
      <c r="J768" s="33">
        <v>1913.4110000000001</v>
      </c>
      <c r="K768" s="551">
        <v>1866.597</v>
      </c>
      <c r="L768" s="94">
        <v>1698.01</v>
      </c>
      <c r="M768" s="33">
        <v>1881.508</v>
      </c>
      <c r="N768" s="33">
        <v>2326.4699999999998</v>
      </c>
      <c r="O768" s="33">
        <v>1698.6079999999999</v>
      </c>
      <c r="P768" s="551">
        <v>1317.4269999999999</v>
      </c>
      <c r="Q768" s="33">
        <v>20671.067999999999</v>
      </c>
      <c r="R768" s="35">
        <v>20382.424999999999</v>
      </c>
      <c r="S768" s="66">
        <v>98.6</v>
      </c>
      <c r="T768" s="546" t="s">
        <v>755</v>
      </c>
      <c r="U768" s="334"/>
      <c r="V768" s="554" t="s">
        <v>2387</v>
      </c>
      <c r="W768" s="556" t="s">
        <v>2385</v>
      </c>
    </row>
    <row r="769" spans="1:23" x14ac:dyDescent="0.25">
      <c r="A769" s="552"/>
      <c r="B769" s="562"/>
      <c r="C769" s="295"/>
      <c r="D769" s="568" t="s">
        <v>756</v>
      </c>
      <c r="E769" s="94">
        <v>655.82</v>
      </c>
      <c r="F769" s="33">
        <v>811.29899999999998</v>
      </c>
      <c r="G769" s="33">
        <v>588.06200000000001</v>
      </c>
      <c r="H769" s="33">
        <v>1152.5260000000001</v>
      </c>
      <c r="I769" s="33">
        <v>888.88900000000001</v>
      </c>
      <c r="J769" s="33">
        <v>649.81399999999996</v>
      </c>
      <c r="K769" s="551">
        <v>591.81700000000001</v>
      </c>
      <c r="L769" s="94">
        <v>500.154</v>
      </c>
      <c r="M769" s="33">
        <v>657.29600000000005</v>
      </c>
      <c r="N769" s="33">
        <v>1161.953</v>
      </c>
      <c r="O769" s="33">
        <v>1207.3399999999999</v>
      </c>
      <c r="P769" s="551">
        <v>394.50400000000002</v>
      </c>
      <c r="Q769" s="33">
        <v>8002.241</v>
      </c>
      <c r="R769" s="35">
        <v>9259.4740000000002</v>
      </c>
      <c r="S769" s="66">
        <v>115.7</v>
      </c>
      <c r="T769" s="546" t="s">
        <v>757</v>
      </c>
      <c r="U769" s="334"/>
      <c r="W769" s="556"/>
    </row>
    <row r="770" spans="1:23" x14ac:dyDescent="0.25">
      <c r="A770" s="552"/>
      <c r="B770" s="562"/>
      <c r="C770" s="295"/>
      <c r="D770" s="568"/>
      <c r="E770" s="94"/>
      <c r="F770" s="33"/>
      <c r="G770" s="33"/>
      <c r="H770" s="33"/>
      <c r="I770" s="33"/>
      <c r="J770" s="33"/>
      <c r="K770" s="551"/>
      <c r="L770" s="94"/>
      <c r="M770" s="33"/>
      <c r="N770" s="33"/>
      <c r="O770" s="33"/>
      <c r="P770" s="551"/>
      <c r="Q770" s="33"/>
      <c r="R770" s="35"/>
      <c r="S770" s="66"/>
      <c r="T770" s="546"/>
      <c r="U770" s="334"/>
      <c r="V770" s="554"/>
      <c r="W770" s="556"/>
    </row>
    <row r="771" spans="1:23" x14ac:dyDescent="0.25">
      <c r="A771" s="552" t="s">
        <v>2388</v>
      </c>
      <c r="B771" s="562"/>
      <c r="C771" s="295" t="s">
        <v>2389</v>
      </c>
      <c r="D771" s="568" t="s">
        <v>754</v>
      </c>
      <c r="E771" s="94">
        <v>14994.995999999999</v>
      </c>
      <c r="F771" s="33">
        <v>13288.127</v>
      </c>
      <c r="G771" s="33">
        <v>15921.035</v>
      </c>
      <c r="H771" s="33">
        <v>17272.851999999999</v>
      </c>
      <c r="I771" s="33">
        <v>14090.536</v>
      </c>
      <c r="J771" s="33">
        <v>13167.12</v>
      </c>
      <c r="K771" s="551">
        <v>12501.115</v>
      </c>
      <c r="L771" s="94">
        <v>17036.844000000001</v>
      </c>
      <c r="M771" s="33">
        <v>16852.607</v>
      </c>
      <c r="N771" s="33">
        <v>20277.04</v>
      </c>
      <c r="O771" s="33">
        <v>16199.999</v>
      </c>
      <c r="P771" s="551">
        <v>6287.9579999999996</v>
      </c>
      <c r="Q771" s="33">
        <v>163811.46400000001</v>
      </c>
      <c r="R771" s="35">
        <v>177890.22899999999</v>
      </c>
      <c r="S771" s="66">
        <v>108.6</v>
      </c>
      <c r="T771" s="546" t="s">
        <v>755</v>
      </c>
      <c r="U771" s="334"/>
      <c r="V771" s="554" t="s">
        <v>2390</v>
      </c>
      <c r="W771" s="556" t="s">
        <v>2388</v>
      </c>
    </row>
    <row r="772" spans="1:23" x14ac:dyDescent="0.25">
      <c r="A772" s="552"/>
      <c r="B772" s="562"/>
      <c r="C772" s="295"/>
      <c r="D772" s="568" t="s">
        <v>756</v>
      </c>
      <c r="E772" s="94">
        <v>10886.963</v>
      </c>
      <c r="F772" s="33">
        <v>11256.102000000001</v>
      </c>
      <c r="G772" s="33">
        <v>11642.17</v>
      </c>
      <c r="H772" s="33">
        <v>15958.532999999999</v>
      </c>
      <c r="I772" s="33">
        <v>16670.111000000001</v>
      </c>
      <c r="J772" s="33">
        <v>15084.919</v>
      </c>
      <c r="K772" s="551">
        <v>14131.377</v>
      </c>
      <c r="L772" s="94">
        <v>10239.189</v>
      </c>
      <c r="M772" s="33">
        <v>11519.126</v>
      </c>
      <c r="N772" s="33">
        <v>13986.63</v>
      </c>
      <c r="O772" s="33">
        <v>11682.316999999999</v>
      </c>
      <c r="P772" s="551">
        <v>5925.3620000000001</v>
      </c>
      <c r="Q772" s="33">
        <v>170670.26</v>
      </c>
      <c r="R772" s="35">
        <v>148982.799</v>
      </c>
      <c r="S772" s="66">
        <v>87.3</v>
      </c>
      <c r="T772" s="546" t="s">
        <v>757</v>
      </c>
      <c r="U772" s="334"/>
      <c r="W772" s="556"/>
    </row>
    <row r="773" spans="1:23" x14ac:dyDescent="0.25">
      <c r="A773" s="552"/>
      <c r="B773" s="562"/>
      <c r="C773" s="295"/>
      <c r="D773" s="568"/>
      <c r="E773" s="94"/>
      <c r="F773" s="33"/>
      <c r="G773" s="33"/>
      <c r="H773" s="33"/>
      <c r="I773" s="33"/>
      <c r="J773" s="33"/>
      <c r="K773" s="551"/>
      <c r="L773" s="94"/>
      <c r="M773" s="33"/>
      <c r="N773" s="33"/>
      <c r="O773" s="33"/>
      <c r="P773" s="551"/>
      <c r="Q773" s="33"/>
      <c r="R773" s="35"/>
      <c r="S773" s="66"/>
      <c r="T773" s="546"/>
      <c r="U773" s="334"/>
      <c r="V773" s="554"/>
      <c r="W773" s="556"/>
    </row>
    <row r="774" spans="1:23" x14ac:dyDescent="0.25">
      <c r="A774" s="552" t="s">
        <v>2391</v>
      </c>
      <c r="B774" s="562"/>
      <c r="C774" s="295" t="s">
        <v>2392</v>
      </c>
      <c r="D774" s="568" t="s">
        <v>754</v>
      </c>
      <c r="E774" s="94">
        <v>1922.6949999999999</v>
      </c>
      <c r="F774" s="33">
        <v>2203.502</v>
      </c>
      <c r="G774" s="33">
        <v>1343.433</v>
      </c>
      <c r="H774" s="33">
        <v>2815.0680000000002</v>
      </c>
      <c r="I774" s="33">
        <v>792.29</v>
      </c>
      <c r="J774" s="33">
        <v>1904.2929999999999</v>
      </c>
      <c r="K774" s="551">
        <v>3691.2420000000002</v>
      </c>
      <c r="L774" s="94">
        <v>3357.0569999999998</v>
      </c>
      <c r="M774" s="33">
        <v>3469.9540000000002</v>
      </c>
      <c r="N774" s="33">
        <v>7628.2049999999999</v>
      </c>
      <c r="O774" s="33">
        <v>9119.4580000000005</v>
      </c>
      <c r="P774" s="551">
        <v>5499.8329999999996</v>
      </c>
      <c r="Q774" s="33">
        <v>58530.635000000002</v>
      </c>
      <c r="R774" s="35">
        <v>43747.03</v>
      </c>
      <c r="S774" s="66">
        <v>74.7</v>
      </c>
      <c r="T774" s="546" t="s">
        <v>755</v>
      </c>
      <c r="U774" s="334"/>
      <c r="V774" s="554" t="s">
        <v>2393</v>
      </c>
      <c r="W774" s="556" t="s">
        <v>2391</v>
      </c>
    </row>
    <row r="775" spans="1:23" x14ac:dyDescent="0.25">
      <c r="A775" s="552"/>
      <c r="B775" s="562"/>
      <c r="C775" s="295"/>
      <c r="D775" s="568" t="s">
        <v>756</v>
      </c>
      <c r="E775" s="94">
        <v>4281.0339999999997</v>
      </c>
      <c r="F775" s="33">
        <v>3736.7840000000001</v>
      </c>
      <c r="G775" s="33">
        <v>5194.2709999999997</v>
      </c>
      <c r="H775" s="33">
        <v>3053.8110000000001</v>
      </c>
      <c r="I775" s="33">
        <v>5610.5169999999998</v>
      </c>
      <c r="J775" s="33">
        <v>7075.8890000000001</v>
      </c>
      <c r="K775" s="551">
        <v>1889.721</v>
      </c>
      <c r="L775" s="94">
        <v>1389.838</v>
      </c>
      <c r="M775" s="33">
        <v>2075.154</v>
      </c>
      <c r="N775" s="33">
        <v>1017.391</v>
      </c>
      <c r="O775" s="33">
        <v>884.77200000000005</v>
      </c>
      <c r="P775" s="551">
        <v>2884.4189999999999</v>
      </c>
      <c r="Q775" s="33">
        <v>39913.625999999997</v>
      </c>
      <c r="R775" s="35">
        <v>39093.601000000002</v>
      </c>
      <c r="S775" s="66">
        <v>97.9</v>
      </c>
      <c r="T775" s="546" t="s">
        <v>757</v>
      </c>
      <c r="U775" s="334"/>
      <c r="W775" s="556"/>
    </row>
    <row r="776" spans="1:23" x14ac:dyDescent="0.25">
      <c r="A776" s="552"/>
      <c r="B776" s="562"/>
      <c r="C776" s="295"/>
      <c r="D776" s="568"/>
      <c r="E776" s="94"/>
      <c r="F776" s="33"/>
      <c r="G776" s="33"/>
      <c r="H776" s="33"/>
      <c r="I776" s="33"/>
      <c r="J776" s="33"/>
      <c r="K776" s="551"/>
      <c r="L776" s="94"/>
      <c r="M776" s="33"/>
      <c r="N776" s="33"/>
      <c r="O776" s="33"/>
      <c r="P776" s="551"/>
      <c r="Q776" s="33"/>
      <c r="R776" s="35"/>
      <c r="S776" s="66"/>
      <c r="T776" s="546"/>
      <c r="U776" s="334"/>
      <c r="V776" s="554"/>
      <c r="W776" s="556"/>
    </row>
    <row r="777" spans="1:23" x14ac:dyDescent="0.25">
      <c r="A777" s="552" t="s">
        <v>2394</v>
      </c>
      <c r="B777" s="562"/>
      <c r="C777" s="295" t="s">
        <v>2395</v>
      </c>
      <c r="D777" s="568" t="s">
        <v>754</v>
      </c>
      <c r="E777" s="94" t="s">
        <v>233</v>
      </c>
      <c r="F777" s="33" t="s">
        <v>233</v>
      </c>
      <c r="G777" s="33" t="s">
        <v>233</v>
      </c>
      <c r="H777" s="33" t="s">
        <v>233</v>
      </c>
      <c r="I777" s="33" t="s">
        <v>233</v>
      </c>
      <c r="J777" s="33" t="s">
        <v>233</v>
      </c>
      <c r="K777" s="551" t="s">
        <v>233</v>
      </c>
      <c r="L777" s="94" t="s">
        <v>233</v>
      </c>
      <c r="M777" s="33">
        <v>9.5719999999999992</v>
      </c>
      <c r="N777" s="33" t="s">
        <v>233</v>
      </c>
      <c r="O777" s="33" t="s">
        <v>233</v>
      </c>
      <c r="P777" s="551" t="s">
        <v>233</v>
      </c>
      <c r="Q777" s="33">
        <v>2.9000000000000001E-2</v>
      </c>
      <c r="R777" s="35">
        <v>9.5719999999999992</v>
      </c>
      <c r="S777" s="66" t="s">
        <v>2396</v>
      </c>
      <c r="T777" s="546" t="s">
        <v>755</v>
      </c>
      <c r="U777" s="334"/>
      <c r="V777" s="554" t="s">
        <v>2397</v>
      </c>
      <c r="W777" s="556" t="s">
        <v>2394</v>
      </c>
    </row>
    <row r="778" spans="1:23" x14ac:dyDescent="0.25">
      <c r="A778" s="552"/>
      <c r="B778" s="562"/>
      <c r="C778" s="295"/>
      <c r="D778" s="568" t="s">
        <v>756</v>
      </c>
      <c r="E778" s="94" t="s">
        <v>233</v>
      </c>
      <c r="F778" s="33" t="s">
        <v>233</v>
      </c>
      <c r="G778" s="33" t="s">
        <v>233</v>
      </c>
      <c r="H778" s="33" t="s">
        <v>233</v>
      </c>
      <c r="I778" s="33" t="s">
        <v>233</v>
      </c>
      <c r="J778" s="33" t="s">
        <v>233</v>
      </c>
      <c r="K778" s="551" t="s">
        <v>233</v>
      </c>
      <c r="L778" s="94" t="s">
        <v>233</v>
      </c>
      <c r="M778" s="33" t="s">
        <v>233</v>
      </c>
      <c r="N778" s="33" t="s">
        <v>233</v>
      </c>
      <c r="O778" s="33" t="s">
        <v>233</v>
      </c>
      <c r="P778" s="551" t="s">
        <v>233</v>
      </c>
      <c r="Q778" s="33" t="s">
        <v>233</v>
      </c>
      <c r="R778" s="35" t="s">
        <v>233</v>
      </c>
      <c r="S778" s="66" t="s">
        <v>259</v>
      </c>
      <c r="T778" s="546" t="s">
        <v>757</v>
      </c>
      <c r="U778" s="334"/>
      <c r="W778" s="556"/>
    </row>
    <row r="779" spans="1:23" x14ac:dyDescent="0.25">
      <c r="A779" s="552"/>
      <c r="B779" s="562"/>
      <c r="C779" s="295"/>
      <c r="D779" s="568"/>
      <c r="E779" s="94"/>
      <c r="F779" s="33"/>
      <c r="G779" s="33"/>
      <c r="H779" s="33"/>
      <c r="I779" s="33"/>
      <c r="J779" s="33"/>
      <c r="K779" s="551"/>
      <c r="L779" s="94"/>
      <c r="M779" s="33"/>
      <c r="N779" s="33"/>
      <c r="O779" s="33"/>
      <c r="P779" s="551"/>
      <c r="Q779" s="33"/>
      <c r="R779" s="35"/>
      <c r="S779" s="66"/>
      <c r="T779" s="546"/>
      <c r="U779" s="334"/>
      <c r="V779" s="554"/>
      <c r="W779" s="556"/>
    </row>
    <row r="780" spans="1:23" x14ac:dyDescent="0.25">
      <c r="A780" s="552" t="s">
        <v>2398</v>
      </c>
      <c r="B780" s="562"/>
      <c r="C780" s="295" t="s">
        <v>2399</v>
      </c>
      <c r="D780" s="568" t="s">
        <v>754</v>
      </c>
      <c r="E780" s="94" t="s">
        <v>233</v>
      </c>
      <c r="F780" s="33" t="s">
        <v>233</v>
      </c>
      <c r="G780" s="33" t="s">
        <v>233</v>
      </c>
      <c r="H780" s="33">
        <v>6.4000000000000001E-2</v>
      </c>
      <c r="I780" s="33" t="s">
        <v>233</v>
      </c>
      <c r="J780" s="33" t="s">
        <v>233</v>
      </c>
      <c r="K780" s="551">
        <v>2.879</v>
      </c>
      <c r="L780" s="94" t="s">
        <v>233</v>
      </c>
      <c r="M780" s="33" t="s">
        <v>233</v>
      </c>
      <c r="N780" s="33">
        <v>5.9379999999999997</v>
      </c>
      <c r="O780" s="33" t="s">
        <v>233</v>
      </c>
      <c r="P780" s="551">
        <v>9.827</v>
      </c>
      <c r="Q780" s="33">
        <v>208.33500000000001</v>
      </c>
      <c r="R780" s="35">
        <v>18.707999999999998</v>
      </c>
      <c r="S780" s="66">
        <v>9</v>
      </c>
      <c r="T780" s="546" t="s">
        <v>755</v>
      </c>
      <c r="U780" s="334"/>
      <c r="V780" s="554" t="s">
        <v>2400</v>
      </c>
      <c r="W780" s="556" t="s">
        <v>2398</v>
      </c>
    </row>
    <row r="781" spans="1:23" x14ac:dyDescent="0.25">
      <c r="A781" s="552"/>
      <c r="B781" s="562"/>
      <c r="C781" s="295"/>
      <c r="D781" s="568" t="s">
        <v>756</v>
      </c>
      <c r="E781" s="94" t="s">
        <v>233</v>
      </c>
      <c r="F781" s="33" t="s">
        <v>233</v>
      </c>
      <c r="G781" s="33" t="s">
        <v>233</v>
      </c>
      <c r="H781" s="33" t="s">
        <v>233</v>
      </c>
      <c r="I781" s="33" t="s">
        <v>233</v>
      </c>
      <c r="J781" s="33" t="s">
        <v>233</v>
      </c>
      <c r="K781" s="551" t="s">
        <v>233</v>
      </c>
      <c r="L781" s="94" t="s">
        <v>233</v>
      </c>
      <c r="M781" s="33" t="s">
        <v>233</v>
      </c>
      <c r="N781" s="33" t="s">
        <v>233</v>
      </c>
      <c r="O781" s="33" t="s">
        <v>233</v>
      </c>
      <c r="P781" s="551" t="s">
        <v>233</v>
      </c>
      <c r="Q781" s="33">
        <v>738.67899999999997</v>
      </c>
      <c r="R781" s="35" t="s">
        <v>233</v>
      </c>
      <c r="S781" s="66">
        <v>0</v>
      </c>
      <c r="T781" s="546" t="s">
        <v>757</v>
      </c>
      <c r="U781" s="334"/>
      <c r="V781" s="554" t="s">
        <v>2401</v>
      </c>
      <c r="W781" s="556"/>
    </row>
    <row r="782" spans="1:23" x14ac:dyDescent="0.25">
      <c r="A782" s="552"/>
      <c r="B782" s="562"/>
      <c r="C782" s="295"/>
      <c r="D782" s="568"/>
      <c r="E782" s="94"/>
      <c r="F782" s="33"/>
      <c r="G782" s="33"/>
      <c r="H782" s="33"/>
      <c r="I782" s="33"/>
      <c r="J782" s="33"/>
      <c r="K782" s="551"/>
      <c r="L782" s="94"/>
      <c r="M782" s="33"/>
      <c r="N782" s="33"/>
      <c r="O782" s="33"/>
      <c r="P782" s="551"/>
      <c r="Q782" s="33"/>
      <c r="R782" s="35"/>
      <c r="S782" s="66"/>
      <c r="T782" s="546"/>
      <c r="U782" s="334"/>
      <c r="V782" s="554"/>
      <c r="W782" s="556"/>
    </row>
    <row r="783" spans="1:23" x14ac:dyDescent="0.25">
      <c r="A783" s="569" t="s">
        <v>2402</v>
      </c>
      <c r="B783" s="576"/>
      <c r="C783" s="584" t="s">
        <v>2403</v>
      </c>
      <c r="D783" s="568" t="s">
        <v>754</v>
      </c>
      <c r="E783" s="94">
        <v>28387.991999999998</v>
      </c>
      <c r="F783" s="33">
        <v>39061.192999999999</v>
      </c>
      <c r="G783" s="33">
        <v>23939.081999999999</v>
      </c>
      <c r="H783" s="33">
        <v>22827.113000000001</v>
      </c>
      <c r="I783" s="33">
        <v>25503.81</v>
      </c>
      <c r="J783" s="33">
        <v>30139.955999999998</v>
      </c>
      <c r="K783" s="551">
        <v>29964.293000000001</v>
      </c>
      <c r="L783" s="94">
        <v>20237.057000000001</v>
      </c>
      <c r="M783" s="33">
        <v>28828.013999999999</v>
      </c>
      <c r="N783" s="33">
        <v>26716.864000000001</v>
      </c>
      <c r="O783" s="33">
        <v>26493.684000000001</v>
      </c>
      <c r="P783" s="551">
        <v>25951.050999999999</v>
      </c>
      <c r="Q783" s="33">
        <v>429346.04800000001</v>
      </c>
      <c r="R783" s="35">
        <v>328050.109</v>
      </c>
      <c r="S783" s="212">
        <v>76.400000000000006</v>
      </c>
      <c r="T783" s="546" t="s">
        <v>755</v>
      </c>
      <c r="U783" s="334"/>
      <c r="V783" s="554" t="s">
        <v>2404</v>
      </c>
      <c r="W783" s="556" t="s">
        <v>2402</v>
      </c>
    </row>
    <row r="784" spans="1:23" x14ac:dyDescent="0.25">
      <c r="A784" s="569"/>
      <c r="B784" s="576"/>
      <c r="C784" s="584" t="s">
        <v>2405</v>
      </c>
      <c r="D784" s="568" t="s">
        <v>756</v>
      </c>
      <c r="E784" s="94">
        <v>32002.379000000001</v>
      </c>
      <c r="F784" s="33">
        <v>31345.347000000002</v>
      </c>
      <c r="G784" s="33">
        <v>34316.745999999999</v>
      </c>
      <c r="H784" s="33">
        <v>37653.188000000002</v>
      </c>
      <c r="I784" s="33">
        <v>36998.131000000001</v>
      </c>
      <c r="J784" s="33">
        <v>39199.942000000003</v>
      </c>
      <c r="K784" s="551">
        <v>43495.627</v>
      </c>
      <c r="L784" s="94">
        <v>38332.182000000001</v>
      </c>
      <c r="M784" s="33">
        <v>39185.461000000003</v>
      </c>
      <c r="N784" s="33">
        <v>37190.737000000001</v>
      </c>
      <c r="O784" s="33">
        <v>33863.963000000003</v>
      </c>
      <c r="P784" s="551">
        <v>30146.99</v>
      </c>
      <c r="Q784" s="33">
        <v>440537.97100000002</v>
      </c>
      <c r="R784" s="35">
        <v>433730.69300000003</v>
      </c>
      <c r="S784" s="212">
        <v>98.5</v>
      </c>
      <c r="T784" s="546" t="s">
        <v>757</v>
      </c>
      <c r="U784" s="334"/>
      <c r="V784" s="554" t="s">
        <v>2406</v>
      </c>
      <c r="W784" s="556"/>
    </row>
    <row r="785" spans="1:23" x14ac:dyDescent="0.25">
      <c r="A785" s="569"/>
      <c r="B785" s="576"/>
      <c r="C785" s="584"/>
      <c r="D785" s="568"/>
      <c r="E785" s="94"/>
      <c r="F785" s="33"/>
      <c r="G785" s="33"/>
      <c r="H785" s="33"/>
      <c r="I785" s="33"/>
      <c r="J785" s="33"/>
      <c r="K785" s="551"/>
      <c r="L785" s="94"/>
      <c r="M785" s="33"/>
      <c r="N785" s="33"/>
      <c r="O785" s="33"/>
      <c r="P785" s="551"/>
      <c r="Q785" s="33"/>
      <c r="R785" s="35"/>
      <c r="S785" s="212"/>
      <c r="T785" s="546"/>
      <c r="U785" s="334"/>
      <c r="V785" s="554"/>
      <c r="W785" s="556"/>
    </row>
    <row r="786" spans="1:23" x14ac:dyDescent="0.25">
      <c r="A786" s="569" t="s">
        <v>2407</v>
      </c>
      <c r="B786" s="576"/>
      <c r="C786" s="584" t="s">
        <v>2408</v>
      </c>
      <c r="D786" s="529" t="s">
        <v>754</v>
      </c>
      <c r="E786" s="94">
        <v>10.676</v>
      </c>
      <c r="F786" s="33">
        <v>37.393000000000001</v>
      </c>
      <c r="G786" s="33">
        <v>45.09</v>
      </c>
      <c r="H786" s="33">
        <v>134.84800000000001</v>
      </c>
      <c r="I786" s="33">
        <v>22.966000000000001</v>
      </c>
      <c r="J786" s="33">
        <v>37.305999999999997</v>
      </c>
      <c r="K786" s="551">
        <v>13.848000000000001</v>
      </c>
      <c r="L786" s="94">
        <v>91.477999999999994</v>
      </c>
      <c r="M786" s="33">
        <v>77.087999999999994</v>
      </c>
      <c r="N786" s="33">
        <v>47.698999999999998</v>
      </c>
      <c r="O786" s="33">
        <v>54.149000000000001</v>
      </c>
      <c r="P786" s="551">
        <v>61.33</v>
      </c>
      <c r="Q786" s="33">
        <v>3161.404</v>
      </c>
      <c r="R786" s="35">
        <v>633.87099999999998</v>
      </c>
      <c r="S786" s="212">
        <v>20.100000000000001</v>
      </c>
      <c r="T786" s="546" t="s">
        <v>755</v>
      </c>
      <c r="U786" s="334"/>
      <c r="V786" s="554" t="s">
        <v>2409</v>
      </c>
      <c r="W786" s="556" t="s">
        <v>2407</v>
      </c>
    </row>
    <row r="787" spans="1:23" x14ac:dyDescent="0.25">
      <c r="A787" s="569"/>
      <c r="B787" s="576"/>
      <c r="C787" s="584" t="s">
        <v>2410</v>
      </c>
      <c r="D787" s="529" t="s">
        <v>756</v>
      </c>
      <c r="E787" s="94" t="s">
        <v>233</v>
      </c>
      <c r="F787" s="33">
        <v>15.215</v>
      </c>
      <c r="G787" s="33">
        <v>17.530999999999999</v>
      </c>
      <c r="H787" s="33">
        <v>1E-3</v>
      </c>
      <c r="I787" s="33" t="s">
        <v>233</v>
      </c>
      <c r="J787" s="33">
        <v>65.802999999999997</v>
      </c>
      <c r="K787" s="551">
        <v>17.797999999999998</v>
      </c>
      <c r="L787" s="94">
        <v>46.484999999999999</v>
      </c>
      <c r="M787" s="33">
        <v>6.4249999999999998</v>
      </c>
      <c r="N787" s="33">
        <v>25.332000000000001</v>
      </c>
      <c r="O787" s="33">
        <v>12.928000000000001</v>
      </c>
      <c r="P787" s="551">
        <v>101.28400000000001</v>
      </c>
      <c r="Q787" s="33">
        <v>1363.626</v>
      </c>
      <c r="R787" s="35">
        <v>308.80200000000002</v>
      </c>
      <c r="S787" s="212">
        <v>22.6</v>
      </c>
      <c r="T787" s="546" t="s">
        <v>757</v>
      </c>
      <c r="U787" s="334"/>
      <c r="V787" s="554" t="s">
        <v>2411</v>
      </c>
      <c r="W787" s="556"/>
    </row>
    <row r="788" spans="1:23" x14ac:dyDescent="0.25">
      <c r="A788" s="569"/>
      <c r="B788" s="576"/>
      <c r="C788" s="584"/>
      <c r="D788" s="529"/>
      <c r="E788" s="94"/>
      <c r="F788" s="33"/>
      <c r="G788" s="33"/>
      <c r="H788" s="33"/>
      <c r="I788" s="33"/>
      <c r="J788" s="33"/>
      <c r="K788" s="551"/>
      <c r="L788" s="94"/>
      <c r="M788" s="33"/>
      <c r="N788" s="33"/>
      <c r="O788" s="33"/>
      <c r="P788" s="551"/>
      <c r="Q788" s="33"/>
      <c r="R788" s="35"/>
      <c r="S788" s="212"/>
      <c r="T788" s="546"/>
      <c r="U788" s="334"/>
      <c r="V788" s="554"/>
      <c r="W788" s="556"/>
    </row>
    <row r="789" spans="1:23" x14ac:dyDescent="0.25">
      <c r="A789" s="569" t="s">
        <v>2412</v>
      </c>
      <c r="B789" s="576"/>
      <c r="C789" s="584" t="s">
        <v>2413</v>
      </c>
      <c r="D789" s="529" t="s">
        <v>754</v>
      </c>
      <c r="E789" s="94">
        <v>0.53200000000000003</v>
      </c>
      <c r="F789" s="33" t="s">
        <v>233</v>
      </c>
      <c r="G789" s="33" t="s">
        <v>233</v>
      </c>
      <c r="H789" s="33" t="s">
        <v>233</v>
      </c>
      <c r="I789" s="33" t="s">
        <v>233</v>
      </c>
      <c r="J789" s="33">
        <v>0.56200000000000006</v>
      </c>
      <c r="K789" s="551">
        <v>0.85699999999999998</v>
      </c>
      <c r="L789" s="94" t="s">
        <v>233</v>
      </c>
      <c r="M789" s="33">
        <v>1.3360000000000001</v>
      </c>
      <c r="N789" s="33" t="s">
        <v>233</v>
      </c>
      <c r="O789" s="33" t="s">
        <v>233</v>
      </c>
      <c r="P789" s="551" t="s">
        <v>233</v>
      </c>
      <c r="Q789" s="33">
        <v>18.077999999999999</v>
      </c>
      <c r="R789" s="35">
        <v>3.2869999999999999</v>
      </c>
      <c r="S789" s="212">
        <v>18.2</v>
      </c>
      <c r="T789" s="546" t="s">
        <v>755</v>
      </c>
      <c r="U789" s="334"/>
      <c r="V789" s="554" t="s">
        <v>2414</v>
      </c>
      <c r="W789" s="556" t="s">
        <v>2412</v>
      </c>
    </row>
    <row r="790" spans="1:23" x14ac:dyDescent="0.25">
      <c r="A790" s="569"/>
      <c r="B790" s="576"/>
      <c r="C790" s="584" t="s">
        <v>2415</v>
      </c>
      <c r="D790" s="529" t="s">
        <v>756</v>
      </c>
      <c r="E790" s="94" t="s">
        <v>233</v>
      </c>
      <c r="F790" s="33" t="s">
        <v>233</v>
      </c>
      <c r="G790" s="33" t="s">
        <v>233</v>
      </c>
      <c r="H790" s="33" t="s">
        <v>233</v>
      </c>
      <c r="I790" s="33" t="s">
        <v>233</v>
      </c>
      <c r="J790" s="33" t="s">
        <v>233</v>
      </c>
      <c r="K790" s="551" t="s">
        <v>233</v>
      </c>
      <c r="L790" s="94" t="s">
        <v>233</v>
      </c>
      <c r="M790" s="33" t="s">
        <v>233</v>
      </c>
      <c r="N790" s="33" t="s">
        <v>233</v>
      </c>
      <c r="O790" s="33" t="s">
        <v>233</v>
      </c>
      <c r="P790" s="551" t="s">
        <v>233</v>
      </c>
      <c r="Q790" s="33">
        <v>6.3419999999999996</v>
      </c>
      <c r="R790" s="35" t="s">
        <v>233</v>
      </c>
      <c r="S790" s="212">
        <v>0</v>
      </c>
      <c r="T790" s="546" t="s">
        <v>757</v>
      </c>
      <c r="U790" s="334"/>
      <c r="V790" s="554" t="s">
        <v>2416</v>
      </c>
      <c r="W790" s="556"/>
    </row>
    <row r="791" spans="1:23" x14ac:dyDescent="0.25">
      <c r="A791" s="569"/>
      <c r="B791" s="576"/>
      <c r="C791" s="584"/>
      <c r="D791" s="529"/>
      <c r="E791" s="94"/>
      <c r="F791" s="33"/>
      <c r="G791" s="33"/>
      <c r="H791" s="33"/>
      <c r="I791" s="33"/>
      <c r="J791" s="33"/>
      <c r="K791" s="551"/>
      <c r="L791" s="94"/>
      <c r="M791" s="33"/>
      <c r="N791" s="33"/>
      <c r="O791" s="33"/>
      <c r="P791" s="551"/>
      <c r="Q791" s="33"/>
      <c r="R791" s="35"/>
      <c r="S791" s="212"/>
      <c r="T791" s="546"/>
      <c r="U791" s="334"/>
      <c r="V791" s="554"/>
      <c r="W791" s="556"/>
    </row>
    <row r="792" spans="1:23" x14ac:dyDescent="0.25">
      <c r="A792" s="569" t="s">
        <v>2417</v>
      </c>
      <c r="B792" s="576"/>
      <c r="C792" s="584" t="s">
        <v>2418</v>
      </c>
      <c r="D792" s="529" t="s">
        <v>754</v>
      </c>
      <c r="E792" s="94">
        <v>4.9669999999999996</v>
      </c>
      <c r="F792" s="33" t="s">
        <v>233</v>
      </c>
      <c r="G792" s="33">
        <v>7.0880000000000001</v>
      </c>
      <c r="H792" s="33" t="s">
        <v>233</v>
      </c>
      <c r="I792" s="33" t="s">
        <v>233</v>
      </c>
      <c r="J792" s="33" t="s">
        <v>233</v>
      </c>
      <c r="K792" s="551" t="s">
        <v>233</v>
      </c>
      <c r="L792" s="94" t="s">
        <v>233</v>
      </c>
      <c r="M792" s="33" t="s">
        <v>233</v>
      </c>
      <c r="N792" s="33" t="s">
        <v>233</v>
      </c>
      <c r="O792" s="33" t="s">
        <v>233</v>
      </c>
      <c r="P792" s="551" t="s">
        <v>233</v>
      </c>
      <c r="Q792" s="33">
        <v>14.827</v>
      </c>
      <c r="R792" s="35">
        <v>12.055</v>
      </c>
      <c r="S792" s="212">
        <v>81.3</v>
      </c>
      <c r="T792" s="546" t="s">
        <v>755</v>
      </c>
      <c r="U792" s="334"/>
      <c r="V792" s="554" t="s">
        <v>2419</v>
      </c>
      <c r="W792" s="556" t="s">
        <v>2417</v>
      </c>
    </row>
    <row r="793" spans="1:23" x14ac:dyDescent="0.25">
      <c r="A793" s="569"/>
      <c r="B793" s="576"/>
      <c r="C793" s="584" t="s">
        <v>2420</v>
      </c>
      <c r="D793" s="529" t="s">
        <v>756</v>
      </c>
      <c r="E793" s="94" t="s">
        <v>233</v>
      </c>
      <c r="F793" s="33" t="s">
        <v>233</v>
      </c>
      <c r="G793" s="33" t="s">
        <v>233</v>
      </c>
      <c r="H793" s="33" t="s">
        <v>233</v>
      </c>
      <c r="I793" s="33" t="s">
        <v>233</v>
      </c>
      <c r="J793" s="33" t="s">
        <v>233</v>
      </c>
      <c r="K793" s="551" t="s">
        <v>233</v>
      </c>
      <c r="L793" s="94" t="s">
        <v>233</v>
      </c>
      <c r="M793" s="33" t="s">
        <v>233</v>
      </c>
      <c r="N793" s="33" t="s">
        <v>233</v>
      </c>
      <c r="O793" s="33" t="s">
        <v>233</v>
      </c>
      <c r="P793" s="551" t="s">
        <v>233</v>
      </c>
      <c r="Q793" s="33">
        <v>18.251999999999999</v>
      </c>
      <c r="R793" s="35" t="s">
        <v>233</v>
      </c>
      <c r="S793" s="212">
        <v>0</v>
      </c>
      <c r="T793" s="546" t="s">
        <v>757</v>
      </c>
      <c r="U793" s="334"/>
      <c r="V793" s="554" t="s">
        <v>2421</v>
      </c>
      <c r="W793" s="556"/>
    </row>
    <row r="794" spans="1:23" x14ac:dyDescent="0.25">
      <c r="A794" s="569"/>
      <c r="B794" s="576"/>
      <c r="C794" s="584"/>
      <c r="D794" s="529"/>
      <c r="E794" s="94"/>
      <c r="F794" s="33"/>
      <c r="G794" s="33"/>
      <c r="H794" s="33"/>
      <c r="I794" s="33"/>
      <c r="J794" s="33"/>
      <c r="K794" s="551"/>
      <c r="L794" s="94"/>
      <c r="M794" s="33"/>
      <c r="N794" s="33"/>
      <c r="O794" s="33"/>
      <c r="P794" s="551"/>
      <c r="Q794" s="33"/>
      <c r="R794" s="35"/>
      <c r="S794" s="212"/>
      <c r="T794" s="546"/>
      <c r="U794" s="334"/>
      <c r="V794" s="554"/>
      <c r="W794" s="556"/>
    </row>
    <row r="795" spans="1:23" x14ac:dyDescent="0.25">
      <c r="A795" s="569" t="s">
        <v>2422</v>
      </c>
      <c r="B795" s="576"/>
      <c r="C795" s="584" t="s">
        <v>2423</v>
      </c>
      <c r="D795" s="568" t="s">
        <v>754</v>
      </c>
      <c r="E795" s="94">
        <v>3985.5050000000001</v>
      </c>
      <c r="F795" s="33">
        <v>3368.5169999999998</v>
      </c>
      <c r="G795" s="33">
        <v>3488.7069999999999</v>
      </c>
      <c r="H795" s="33">
        <v>3303.9920000000002</v>
      </c>
      <c r="I795" s="33">
        <v>3774.5790000000002</v>
      </c>
      <c r="J795" s="33">
        <v>3554.308</v>
      </c>
      <c r="K795" s="551">
        <v>4232.857</v>
      </c>
      <c r="L795" s="94">
        <v>4271.5039999999999</v>
      </c>
      <c r="M795" s="33">
        <v>4389.1180000000004</v>
      </c>
      <c r="N795" s="33">
        <v>4437.8670000000002</v>
      </c>
      <c r="O795" s="33">
        <v>4400.924</v>
      </c>
      <c r="P795" s="551">
        <v>4460.2849999999999</v>
      </c>
      <c r="Q795" s="33">
        <v>48176.144999999997</v>
      </c>
      <c r="R795" s="35">
        <v>47668.163</v>
      </c>
      <c r="S795" s="212">
        <v>98.9</v>
      </c>
      <c r="T795" s="546" t="s">
        <v>755</v>
      </c>
      <c r="U795" s="334"/>
      <c r="V795" s="554" t="s">
        <v>2424</v>
      </c>
      <c r="W795" s="556" t="s">
        <v>2422</v>
      </c>
    </row>
    <row r="796" spans="1:23" x14ac:dyDescent="0.25">
      <c r="A796" s="569"/>
      <c r="B796" s="576"/>
      <c r="C796" s="584"/>
      <c r="D796" s="568" t="s">
        <v>756</v>
      </c>
      <c r="E796" s="94">
        <v>5493.8159999999998</v>
      </c>
      <c r="F796" s="33">
        <v>5210.7629999999999</v>
      </c>
      <c r="G796" s="33">
        <v>5981.7969999999996</v>
      </c>
      <c r="H796" s="33">
        <v>6300.1180000000004</v>
      </c>
      <c r="I796" s="33">
        <v>6599.4030000000002</v>
      </c>
      <c r="J796" s="33">
        <v>6194.08</v>
      </c>
      <c r="K796" s="551">
        <v>6440.6360000000004</v>
      </c>
      <c r="L796" s="94">
        <v>5488.2969999999996</v>
      </c>
      <c r="M796" s="33">
        <v>7782.0240000000003</v>
      </c>
      <c r="N796" s="33">
        <v>7087.65</v>
      </c>
      <c r="O796" s="33">
        <v>6075.66</v>
      </c>
      <c r="P796" s="551">
        <v>8122.44</v>
      </c>
      <c r="Q796" s="33">
        <v>75958.017999999996</v>
      </c>
      <c r="R796" s="35">
        <v>76776.683999999994</v>
      </c>
      <c r="S796" s="212">
        <v>101.1</v>
      </c>
      <c r="T796" s="546" t="s">
        <v>757</v>
      </c>
      <c r="U796" s="334"/>
      <c r="W796" s="556"/>
    </row>
    <row r="797" spans="1:23" x14ac:dyDescent="0.25">
      <c r="A797" s="569"/>
      <c r="B797" s="576"/>
      <c r="C797" s="584"/>
      <c r="D797" s="568"/>
      <c r="E797" s="94"/>
      <c r="F797" s="33"/>
      <c r="G797" s="33"/>
      <c r="H797" s="33"/>
      <c r="I797" s="33"/>
      <c r="J797" s="33"/>
      <c r="K797" s="551"/>
      <c r="L797" s="94"/>
      <c r="M797" s="33"/>
      <c r="N797" s="33"/>
      <c r="O797" s="33"/>
      <c r="P797" s="551"/>
      <c r="Q797" s="33"/>
      <c r="R797" s="35"/>
      <c r="S797" s="212"/>
      <c r="T797" s="546"/>
      <c r="U797" s="334"/>
      <c r="V797" s="554"/>
      <c r="W797" s="556"/>
    </row>
    <row r="798" spans="1:23" x14ac:dyDescent="0.25">
      <c r="A798" s="569" t="s">
        <v>2425</v>
      </c>
      <c r="B798" s="576"/>
      <c r="C798" s="584" t="s">
        <v>2426</v>
      </c>
      <c r="D798" s="529" t="s">
        <v>754</v>
      </c>
      <c r="E798" s="94">
        <v>150.476</v>
      </c>
      <c r="F798" s="33">
        <v>154.47499999999999</v>
      </c>
      <c r="G798" s="33">
        <v>125.53700000000001</v>
      </c>
      <c r="H798" s="33">
        <v>153.94300000000001</v>
      </c>
      <c r="I798" s="33">
        <v>121.762</v>
      </c>
      <c r="J798" s="33">
        <v>107.31100000000001</v>
      </c>
      <c r="K798" s="551">
        <v>101.131</v>
      </c>
      <c r="L798" s="94">
        <v>141.34800000000001</v>
      </c>
      <c r="M798" s="33">
        <v>125.502</v>
      </c>
      <c r="N798" s="33">
        <v>128.696</v>
      </c>
      <c r="O798" s="33">
        <v>145.34399999999999</v>
      </c>
      <c r="P798" s="551">
        <v>133.43</v>
      </c>
      <c r="Q798" s="33">
        <v>1991.84</v>
      </c>
      <c r="R798" s="35">
        <v>1588.9549999999999</v>
      </c>
      <c r="S798" s="212">
        <v>79.8</v>
      </c>
      <c r="T798" s="546" t="s">
        <v>755</v>
      </c>
      <c r="U798" s="334"/>
      <c r="V798" s="554" t="s">
        <v>2427</v>
      </c>
      <c r="W798" s="556" t="s">
        <v>2425</v>
      </c>
    </row>
    <row r="799" spans="1:23" x14ac:dyDescent="0.25">
      <c r="A799" s="569"/>
      <c r="B799" s="576"/>
      <c r="C799" s="584"/>
      <c r="D799" s="529" t="s">
        <v>756</v>
      </c>
      <c r="E799" s="94">
        <v>7.806</v>
      </c>
      <c r="F799" s="33">
        <v>9.1310000000000002</v>
      </c>
      <c r="G799" s="33">
        <v>7.9690000000000003</v>
      </c>
      <c r="H799" s="33">
        <v>7.7779999999999996</v>
      </c>
      <c r="I799" s="33">
        <v>7.3810000000000002</v>
      </c>
      <c r="J799" s="33">
        <v>7.8079999999999998</v>
      </c>
      <c r="K799" s="551">
        <v>9.5169999999999995</v>
      </c>
      <c r="L799" s="94">
        <v>15.598000000000001</v>
      </c>
      <c r="M799" s="33">
        <v>1.004</v>
      </c>
      <c r="N799" s="33">
        <v>10.632</v>
      </c>
      <c r="O799" s="33">
        <v>0.01</v>
      </c>
      <c r="P799" s="551">
        <v>9.9819999999999993</v>
      </c>
      <c r="Q799" s="33">
        <v>140.476</v>
      </c>
      <c r="R799" s="35">
        <v>94.616</v>
      </c>
      <c r="S799" s="212">
        <v>67.400000000000006</v>
      </c>
      <c r="T799" s="546" t="s">
        <v>757</v>
      </c>
      <c r="U799" s="334"/>
      <c r="V799" s="554" t="s">
        <v>2428</v>
      </c>
      <c r="W799" s="556"/>
    </row>
    <row r="800" spans="1:23" x14ac:dyDescent="0.25">
      <c r="A800" s="569"/>
      <c r="B800" s="576"/>
      <c r="C800" s="584"/>
      <c r="D800" s="529"/>
      <c r="E800" s="94"/>
      <c r="F800" s="33"/>
      <c r="G800" s="33"/>
      <c r="H800" s="33"/>
      <c r="I800" s="33"/>
      <c r="J800" s="33"/>
      <c r="K800" s="551"/>
      <c r="L800" s="94"/>
      <c r="M800" s="33"/>
      <c r="N800" s="33"/>
      <c r="O800" s="33"/>
      <c r="P800" s="551"/>
      <c r="Q800" s="33"/>
      <c r="R800" s="35"/>
      <c r="S800" s="212"/>
      <c r="T800" s="546"/>
      <c r="U800" s="334"/>
      <c r="V800" s="554"/>
      <c r="W800" s="556"/>
    </row>
    <row r="801" spans="1:23" x14ac:dyDescent="0.25">
      <c r="A801" s="569" t="s">
        <v>2429</v>
      </c>
      <c r="B801" s="576"/>
      <c r="C801" s="584" t="s">
        <v>2430</v>
      </c>
      <c r="D801" s="529" t="s">
        <v>754</v>
      </c>
      <c r="E801" s="94">
        <v>1315.992</v>
      </c>
      <c r="F801" s="33">
        <v>1321.384</v>
      </c>
      <c r="G801" s="33">
        <v>1323.3530000000001</v>
      </c>
      <c r="H801" s="33">
        <v>1504.0219999999999</v>
      </c>
      <c r="I801" s="33">
        <v>1456.798</v>
      </c>
      <c r="J801" s="33">
        <v>1126.2570000000001</v>
      </c>
      <c r="K801" s="551">
        <v>1329.085</v>
      </c>
      <c r="L801" s="94">
        <v>1060.7919999999999</v>
      </c>
      <c r="M801" s="33">
        <v>1641.2739999999999</v>
      </c>
      <c r="N801" s="33">
        <v>1692.077</v>
      </c>
      <c r="O801" s="33">
        <v>2021.1320000000001</v>
      </c>
      <c r="P801" s="551">
        <v>1778.145</v>
      </c>
      <c r="Q801" s="33">
        <v>19910.041000000001</v>
      </c>
      <c r="R801" s="35">
        <v>17570.311000000002</v>
      </c>
      <c r="S801" s="212">
        <v>88.2</v>
      </c>
      <c r="T801" s="546" t="s">
        <v>755</v>
      </c>
      <c r="U801" s="334"/>
      <c r="V801" s="554" t="s">
        <v>2431</v>
      </c>
      <c r="W801" s="556" t="s">
        <v>2429</v>
      </c>
    </row>
    <row r="802" spans="1:23" x14ac:dyDescent="0.25">
      <c r="A802" s="569"/>
      <c r="B802" s="576"/>
      <c r="C802" s="584"/>
      <c r="D802" s="529" t="s">
        <v>756</v>
      </c>
      <c r="E802" s="94">
        <v>2878.0149999999999</v>
      </c>
      <c r="F802" s="33">
        <v>3114.9780000000001</v>
      </c>
      <c r="G802" s="33">
        <v>3691.866</v>
      </c>
      <c r="H802" s="33">
        <v>3696.3229999999999</v>
      </c>
      <c r="I802" s="33">
        <v>3471.7660000000001</v>
      </c>
      <c r="J802" s="33">
        <v>3330.9520000000002</v>
      </c>
      <c r="K802" s="551">
        <v>3376.761</v>
      </c>
      <c r="L802" s="94">
        <v>3375.4029999999998</v>
      </c>
      <c r="M802" s="33">
        <v>3268.1759999999999</v>
      </c>
      <c r="N802" s="33">
        <v>3948.3139999999999</v>
      </c>
      <c r="O802" s="33">
        <v>3719.799</v>
      </c>
      <c r="P802" s="551">
        <v>3147.8440000000001</v>
      </c>
      <c r="Q802" s="33">
        <v>40253.614999999998</v>
      </c>
      <c r="R802" s="35">
        <v>41020.197</v>
      </c>
      <c r="S802" s="212">
        <v>101.9</v>
      </c>
      <c r="T802" s="546" t="s">
        <v>757</v>
      </c>
      <c r="U802" s="334"/>
      <c r="V802" s="554" t="s">
        <v>2432</v>
      </c>
      <c r="W802" s="556"/>
    </row>
    <row r="803" spans="1:23" x14ac:dyDescent="0.25">
      <c r="A803" s="569"/>
      <c r="B803" s="576"/>
      <c r="C803" s="584"/>
      <c r="D803" s="529"/>
      <c r="E803" s="94"/>
      <c r="F803" s="33"/>
      <c r="G803" s="33"/>
      <c r="H803" s="33"/>
      <c r="I803" s="33"/>
      <c r="J803" s="33"/>
      <c r="K803" s="551"/>
      <c r="L803" s="94"/>
      <c r="M803" s="33"/>
      <c r="N803" s="33"/>
      <c r="O803" s="33"/>
      <c r="P803" s="551"/>
      <c r="Q803" s="33"/>
      <c r="R803" s="35"/>
      <c r="S803" s="212"/>
      <c r="T803" s="546"/>
      <c r="U803" s="334"/>
      <c r="V803" s="554"/>
      <c r="W803" s="556"/>
    </row>
    <row r="804" spans="1:23" x14ac:dyDescent="0.25">
      <c r="A804" s="569" t="s">
        <v>2433</v>
      </c>
      <c r="B804" s="576"/>
      <c r="C804" s="584" t="s">
        <v>2434</v>
      </c>
      <c r="D804" s="529" t="s">
        <v>754</v>
      </c>
      <c r="E804" s="94">
        <v>3618.7359999999999</v>
      </c>
      <c r="F804" s="33">
        <v>4933.1329999999998</v>
      </c>
      <c r="G804" s="33">
        <v>3979.578</v>
      </c>
      <c r="H804" s="33">
        <v>4080.7440000000001</v>
      </c>
      <c r="I804" s="33">
        <v>3099.3319999999999</v>
      </c>
      <c r="J804" s="33">
        <v>3024.86</v>
      </c>
      <c r="K804" s="551">
        <v>2714.3829999999998</v>
      </c>
      <c r="L804" s="94">
        <v>3394.6579999999999</v>
      </c>
      <c r="M804" s="33">
        <v>3950.42</v>
      </c>
      <c r="N804" s="33">
        <v>4470.1040000000003</v>
      </c>
      <c r="O804" s="33">
        <v>4042.5079999999998</v>
      </c>
      <c r="P804" s="551">
        <v>3447.4940000000001</v>
      </c>
      <c r="Q804" s="33">
        <v>46853.802000000003</v>
      </c>
      <c r="R804" s="35">
        <v>44755.95</v>
      </c>
      <c r="S804" s="212">
        <v>95.5</v>
      </c>
      <c r="T804" s="546" t="s">
        <v>755</v>
      </c>
      <c r="U804" s="334"/>
      <c r="V804" s="554" t="s">
        <v>2435</v>
      </c>
      <c r="W804" s="556" t="s">
        <v>2433</v>
      </c>
    </row>
    <row r="805" spans="1:23" x14ac:dyDescent="0.25">
      <c r="A805" s="569"/>
      <c r="B805" s="576"/>
      <c r="C805" s="584"/>
      <c r="D805" s="529" t="s">
        <v>756</v>
      </c>
      <c r="E805" s="94">
        <v>6417.7420000000002</v>
      </c>
      <c r="F805" s="33">
        <v>4071.232</v>
      </c>
      <c r="G805" s="33">
        <v>4381.8109999999997</v>
      </c>
      <c r="H805" s="33">
        <v>4442.4549999999999</v>
      </c>
      <c r="I805" s="33">
        <v>3349.922</v>
      </c>
      <c r="J805" s="33">
        <v>4698.3770000000004</v>
      </c>
      <c r="K805" s="551">
        <v>4249.4930000000004</v>
      </c>
      <c r="L805" s="94">
        <v>4971.6239999999998</v>
      </c>
      <c r="M805" s="33">
        <v>4847.4470000000001</v>
      </c>
      <c r="N805" s="33">
        <v>5413.9309999999996</v>
      </c>
      <c r="O805" s="33">
        <v>6316.6170000000002</v>
      </c>
      <c r="P805" s="551">
        <v>3184.4810000000002</v>
      </c>
      <c r="Q805" s="33">
        <v>65787.895999999993</v>
      </c>
      <c r="R805" s="35">
        <v>56345.131999999998</v>
      </c>
      <c r="S805" s="212">
        <v>85.6</v>
      </c>
      <c r="T805" s="546" t="s">
        <v>757</v>
      </c>
      <c r="U805" s="334"/>
      <c r="W805" s="556"/>
    </row>
    <row r="806" spans="1:23" x14ac:dyDescent="0.25">
      <c r="A806" s="569"/>
      <c r="B806" s="576"/>
      <c r="C806" s="584"/>
      <c r="D806" s="529"/>
      <c r="E806" s="94"/>
      <c r="F806" s="33"/>
      <c r="G806" s="33"/>
      <c r="H806" s="33"/>
      <c r="I806" s="33"/>
      <c r="J806" s="33"/>
      <c r="K806" s="551"/>
      <c r="L806" s="94"/>
      <c r="M806" s="33"/>
      <c r="N806" s="33"/>
      <c r="O806" s="33"/>
      <c r="P806" s="551"/>
      <c r="Q806" s="33"/>
      <c r="R806" s="35"/>
      <c r="S806" s="212"/>
      <c r="T806" s="546"/>
      <c r="U806" s="334"/>
      <c r="V806" s="554"/>
      <c r="W806" s="556"/>
    </row>
    <row r="807" spans="1:23" x14ac:dyDescent="0.25">
      <c r="A807" s="569" t="s">
        <v>2436</v>
      </c>
      <c r="B807" s="576"/>
      <c r="C807" s="584" t="s">
        <v>2437</v>
      </c>
      <c r="D807" s="568" t="s">
        <v>754</v>
      </c>
      <c r="E807" s="94">
        <v>2052.4989999999998</v>
      </c>
      <c r="F807" s="33">
        <v>1753.0070000000001</v>
      </c>
      <c r="G807" s="33">
        <v>1774.925</v>
      </c>
      <c r="H807" s="33">
        <v>1548.047</v>
      </c>
      <c r="I807" s="33">
        <v>2034.021</v>
      </c>
      <c r="J807" s="33">
        <v>1288.2470000000001</v>
      </c>
      <c r="K807" s="551">
        <v>1269.26</v>
      </c>
      <c r="L807" s="94">
        <v>1214.25</v>
      </c>
      <c r="M807" s="33">
        <v>5932.3739999999998</v>
      </c>
      <c r="N807" s="33">
        <v>6935.5360000000001</v>
      </c>
      <c r="O807" s="33">
        <v>6583.3339999999998</v>
      </c>
      <c r="P807" s="551">
        <v>4493.4110000000001</v>
      </c>
      <c r="Q807" s="33">
        <v>44098.366999999998</v>
      </c>
      <c r="R807" s="35">
        <v>36878.911</v>
      </c>
      <c r="S807" s="212">
        <v>83.6</v>
      </c>
      <c r="T807" s="546" t="s">
        <v>755</v>
      </c>
      <c r="U807" s="334"/>
      <c r="V807" s="554" t="s">
        <v>2438</v>
      </c>
      <c r="W807" s="556" t="s">
        <v>2436</v>
      </c>
    </row>
    <row r="808" spans="1:23" x14ac:dyDescent="0.25">
      <c r="A808" s="569"/>
      <c r="B808" s="576"/>
      <c r="C808" s="584" t="s">
        <v>2439</v>
      </c>
      <c r="D808" s="568" t="s">
        <v>756</v>
      </c>
      <c r="E808" s="94">
        <v>379.505</v>
      </c>
      <c r="F808" s="33">
        <v>1703.1790000000001</v>
      </c>
      <c r="G808" s="33">
        <v>2533.1370000000002</v>
      </c>
      <c r="H808" s="33">
        <v>952.93</v>
      </c>
      <c r="I808" s="33">
        <v>736.47</v>
      </c>
      <c r="J808" s="33">
        <v>563.83100000000002</v>
      </c>
      <c r="K808" s="551">
        <v>826.37800000000004</v>
      </c>
      <c r="L808" s="94">
        <v>1383.509</v>
      </c>
      <c r="M808" s="33">
        <v>1275.5830000000001</v>
      </c>
      <c r="N808" s="33">
        <v>1362.3679999999999</v>
      </c>
      <c r="O808" s="33">
        <v>1591.1690000000001</v>
      </c>
      <c r="P808" s="551">
        <v>3992.0770000000002</v>
      </c>
      <c r="Q808" s="33">
        <v>17578.406999999999</v>
      </c>
      <c r="R808" s="35">
        <v>17300.135999999999</v>
      </c>
      <c r="S808" s="212">
        <v>98.4</v>
      </c>
      <c r="T808" s="546" t="s">
        <v>757</v>
      </c>
      <c r="U808" s="334"/>
      <c r="V808" s="554" t="s">
        <v>2440</v>
      </c>
      <c r="W808" s="556"/>
    </row>
    <row r="809" spans="1:23" x14ac:dyDescent="0.25">
      <c r="A809" s="569"/>
      <c r="B809" s="576"/>
      <c r="C809" s="584"/>
      <c r="D809" s="568"/>
      <c r="E809" s="94"/>
      <c r="F809" s="33"/>
      <c r="G809" s="33"/>
      <c r="H809" s="33"/>
      <c r="I809" s="33"/>
      <c r="J809" s="33"/>
      <c r="K809" s="551"/>
      <c r="L809" s="94"/>
      <c r="M809" s="33"/>
      <c r="N809" s="33"/>
      <c r="O809" s="33"/>
      <c r="P809" s="551"/>
      <c r="Q809" s="33"/>
      <c r="R809" s="35"/>
      <c r="S809" s="212"/>
      <c r="T809" s="546"/>
      <c r="U809" s="334"/>
      <c r="V809" s="554"/>
      <c r="W809" s="556"/>
    </row>
    <row r="810" spans="1:23" x14ac:dyDescent="0.25">
      <c r="A810" s="569" t="s">
        <v>2441</v>
      </c>
      <c r="B810" s="576"/>
      <c r="C810" s="584" t="s">
        <v>2442</v>
      </c>
      <c r="D810" s="529" t="s">
        <v>754</v>
      </c>
      <c r="E810" s="94">
        <v>1156.8150000000001</v>
      </c>
      <c r="F810" s="33">
        <v>1456.3589999999999</v>
      </c>
      <c r="G810" s="33">
        <v>1600.827</v>
      </c>
      <c r="H810" s="33">
        <v>1457.9649999999999</v>
      </c>
      <c r="I810" s="33">
        <v>2112.5050000000001</v>
      </c>
      <c r="J810" s="33">
        <v>968.74400000000003</v>
      </c>
      <c r="K810" s="551">
        <v>736.202</v>
      </c>
      <c r="L810" s="94">
        <v>1931.395</v>
      </c>
      <c r="M810" s="33">
        <v>3082.114</v>
      </c>
      <c r="N810" s="33">
        <v>5221.8040000000001</v>
      </c>
      <c r="O810" s="33">
        <v>2496.9</v>
      </c>
      <c r="P810" s="551">
        <v>2619.6120000000001</v>
      </c>
      <c r="Q810" s="33">
        <v>40717.567999999999</v>
      </c>
      <c r="R810" s="35">
        <v>24841.241999999998</v>
      </c>
      <c r="S810" s="212">
        <v>61</v>
      </c>
      <c r="T810" s="546" t="s">
        <v>755</v>
      </c>
      <c r="U810" s="334"/>
      <c r="V810" s="554" t="s">
        <v>2443</v>
      </c>
      <c r="W810" s="556" t="s">
        <v>2441</v>
      </c>
    </row>
    <row r="811" spans="1:23" x14ac:dyDescent="0.25">
      <c r="A811" s="569"/>
      <c r="B811" s="576"/>
      <c r="C811" s="584" t="s">
        <v>2444</v>
      </c>
      <c r="D811" s="529" t="s">
        <v>756</v>
      </c>
      <c r="E811" s="94">
        <v>2331.2730000000001</v>
      </c>
      <c r="F811" s="33">
        <v>2003.5530000000001</v>
      </c>
      <c r="G811" s="33">
        <v>1223.0999999999999</v>
      </c>
      <c r="H811" s="33">
        <v>1623.0930000000001</v>
      </c>
      <c r="I811" s="33">
        <v>3009.5889999999999</v>
      </c>
      <c r="J811" s="33">
        <v>532.66300000000001</v>
      </c>
      <c r="K811" s="551">
        <v>445.94</v>
      </c>
      <c r="L811" s="94">
        <v>901.51499999999999</v>
      </c>
      <c r="M811" s="33">
        <v>638.85900000000004</v>
      </c>
      <c r="N811" s="33">
        <v>1388.393</v>
      </c>
      <c r="O811" s="33">
        <v>1690.28</v>
      </c>
      <c r="P811" s="551">
        <v>17113.582999999999</v>
      </c>
      <c r="Q811" s="33">
        <v>16567.993999999999</v>
      </c>
      <c r="R811" s="35">
        <v>32901.841</v>
      </c>
      <c r="S811" s="212">
        <v>198.6</v>
      </c>
      <c r="T811" s="546" t="s">
        <v>757</v>
      </c>
      <c r="U811" s="334"/>
      <c r="V811" s="554" t="s">
        <v>2445</v>
      </c>
      <c r="W811" s="556"/>
    </row>
    <row r="812" spans="1:23" x14ac:dyDescent="0.25">
      <c r="A812" s="569"/>
      <c r="B812" s="576"/>
      <c r="C812" s="584"/>
      <c r="D812" s="529"/>
      <c r="E812" s="94"/>
      <c r="F812" s="33"/>
      <c r="G812" s="33"/>
      <c r="H812" s="33"/>
      <c r="I812" s="33"/>
      <c r="J812" s="33"/>
      <c r="K812" s="551"/>
      <c r="L812" s="94"/>
      <c r="M812" s="33"/>
      <c r="N812" s="33"/>
      <c r="O812" s="33"/>
      <c r="P812" s="551"/>
      <c r="Q812" s="33"/>
      <c r="R812" s="35"/>
      <c r="S812" s="212"/>
      <c r="T812" s="546"/>
      <c r="U812" s="334"/>
      <c r="V812" s="554"/>
      <c r="W812" s="556"/>
    </row>
    <row r="813" spans="1:23" x14ac:dyDescent="0.25">
      <c r="A813" s="569" t="s">
        <v>2446</v>
      </c>
      <c r="B813" s="576"/>
      <c r="C813" s="584" t="s">
        <v>2447</v>
      </c>
      <c r="D813" s="568" t="s">
        <v>754</v>
      </c>
      <c r="E813" s="94">
        <v>480.01900000000001</v>
      </c>
      <c r="F813" s="33">
        <v>513.82600000000002</v>
      </c>
      <c r="G813" s="33">
        <v>396.06700000000001</v>
      </c>
      <c r="H813" s="33">
        <v>255.96799999999999</v>
      </c>
      <c r="I813" s="33">
        <v>215.304</v>
      </c>
      <c r="J813" s="33">
        <v>210.077</v>
      </c>
      <c r="K813" s="551">
        <v>1095.4069999999999</v>
      </c>
      <c r="L813" s="94">
        <v>174.511</v>
      </c>
      <c r="M813" s="33">
        <v>450.26100000000002</v>
      </c>
      <c r="N813" s="33">
        <v>657.55700000000002</v>
      </c>
      <c r="O813" s="33">
        <v>454.27699999999999</v>
      </c>
      <c r="P813" s="551">
        <v>523.96600000000001</v>
      </c>
      <c r="Q813" s="33">
        <v>10587.786</v>
      </c>
      <c r="R813" s="35">
        <v>5427.24</v>
      </c>
      <c r="S813" s="212">
        <v>51.3</v>
      </c>
      <c r="T813" s="546" t="s">
        <v>755</v>
      </c>
      <c r="U813" s="334"/>
      <c r="V813" s="554" t="s">
        <v>2448</v>
      </c>
      <c r="W813" s="556" t="s">
        <v>2446</v>
      </c>
    </row>
    <row r="814" spans="1:23" x14ac:dyDescent="0.25">
      <c r="A814" s="569"/>
      <c r="B814" s="576"/>
      <c r="C814" s="584" t="s">
        <v>2449</v>
      </c>
      <c r="D814" s="568" t="s">
        <v>756</v>
      </c>
      <c r="E814" s="94">
        <v>68.561999999999998</v>
      </c>
      <c r="F814" s="33">
        <v>15.755000000000001</v>
      </c>
      <c r="G814" s="33">
        <v>36.561999999999998</v>
      </c>
      <c r="H814" s="33">
        <v>7.3239999999999998</v>
      </c>
      <c r="I814" s="33">
        <v>22.728000000000002</v>
      </c>
      <c r="J814" s="33">
        <v>29.637</v>
      </c>
      <c r="K814" s="551">
        <v>1.931</v>
      </c>
      <c r="L814" s="94">
        <v>2.2930000000000001</v>
      </c>
      <c r="M814" s="33">
        <v>62.831000000000003</v>
      </c>
      <c r="N814" s="33">
        <v>2.4060000000000001</v>
      </c>
      <c r="O814" s="33">
        <v>223.57599999999999</v>
      </c>
      <c r="P814" s="551">
        <v>11.948</v>
      </c>
      <c r="Q814" s="33">
        <v>2227.643</v>
      </c>
      <c r="R814" s="35">
        <v>485.553</v>
      </c>
      <c r="S814" s="212">
        <v>21.8</v>
      </c>
      <c r="T814" s="546" t="s">
        <v>757</v>
      </c>
      <c r="U814" s="334"/>
      <c r="V814" s="554" t="s">
        <v>2440</v>
      </c>
      <c r="W814" s="556"/>
    </row>
    <row r="815" spans="1:23" x14ac:dyDescent="0.25">
      <c r="A815" s="569"/>
      <c r="B815" s="576"/>
      <c r="C815" s="584"/>
      <c r="D815" s="568"/>
      <c r="E815" s="94"/>
      <c r="F815" s="33"/>
      <c r="G815" s="33"/>
      <c r="H815" s="33"/>
      <c r="I815" s="33"/>
      <c r="J815" s="33"/>
      <c r="K815" s="551"/>
      <c r="L815" s="94"/>
      <c r="M815" s="33"/>
      <c r="N815" s="33"/>
      <c r="O815" s="33"/>
      <c r="P815" s="551"/>
      <c r="Q815" s="33"/>
      <c r="R815" s="35"/>
      <c r="S815" s="212"/>
      <c r="T815" s="546"/>
      <c r="U815" s="334"/>
      <c r="V815" s="554"/>
      <c r="W815" s="556"/>
    </row>
    <row r="816" spans="1:23" x14ac:dyDescent="0.25">
      <c r="A816" s="569" t="s">
        <v>2450</v>
      </c>
      <c r="B816" s="576"/>
      <c r="C816" s="584" t="s">
        <v>2451</v>
      </c>
      <c r="D816" s="529" t="s">
        <v>754</v>
      </c>
      <c r="E816" s="94">
        <v>23.442</v>
      </c>
      <c r="F816" s="33">
        <v>162.791</v>
      </c>
      <c r="G816" s="33">
        <v>24.021000000000001</v>
      </c>
      <c r="H816" s="33">
        <v>1.619</v>
      </c>
      <c r="I816" s="33">
        <v>3.3250000000000002</v>
      </c>
      <c r="J816" s="33">
        <v>105.206</v>
      </c>
      <c r="K816" s="551">
        <v>16.257999999999999</v>
      </c>
      <c r="L816" s="94">
        <v>5.4039999999999999</v>
      </c>
      <c r="M816" s="33">
        <v>8.1</v>
      </c>
      <c r="N816" s="33">
        <v>162.18199999999999</v>
      </c>
      <c r="O816" s="33">
        <v>4.5010000000000003</v>
      </c>
      <c r="P816" s="551">
        <v>95.179000000000002</v>
      </c>
      <c r="Q816" s="33">
        <v>945.423</v>
      </c>
      <c r="R816" s="35">
        <v>612.02800000000002</v>
      </c>
      <c r="S816" s="212">
        <v>64.7</v>
      </c>
      <c r="T816" s="546" t="s">
        <v>755</v>
      </c>
      <c r="U816" s="334"/>
      <c r="V816" s="554" t="s">
        <v>2452</v>
      </c>
      <c r="W816" s="556" t="s">
        <v>2450</v>
      </c>
    </row>
    <row r="817" spans="1:23" x14ac:dyDescent="0.25">
      <c r="A817" s="569"/>
      <c r="B817" s="576"/>
      <c r="C817" s="584"/>
      <c r="D817" s="529" t="s">
        <v>756</v>
      </c>
      <c r="E817" s="94">
        <v>1.4339999999999999</v>
      </c>
      <c r="F817" s="33">
        <v>99.864999999999995</v>
      </c>
      <c r="G817" s="33">
        <v>31.448</v>
      </c>
      <c r="H817" s="33">
        <v>3.0649999999999999</v>
      </c>
      <c r="I817" s="33">
        <v>33.287999999999997</v>
      </c>
      <c r="J817" s="33">
        <v>2.1709999999999998</v>
      </c>
      <c r="K817" s="551">
        <v>8.6199999999999992</v>
      </c>
      <c r="L817" s="94">
        <v>0.505</v>
      </c>
      <c r="M817" s="33">
        <v>237.375</v>
      </c>
      <c r="N817" s="33">
        <v>5.4349999999999996</v>
      </c>
      <c r="O817" s="33">
        <v>0.79</v>
      </c>
      <c r="P817" s="551">
        <v>2.63</v>
      </c>
      <c r="Q817" s="33">
        <v>3678.3339999999998</v>
      </c>
      <c r="R817" s="35">
        <v>426.62599999999998</v>
      </c>
      <c r="S817" s="212">
        <v>11.6</v>
      </c>
      <c r="T817" s="546" t="s">
        <v>757</v>
      </c>
      <c r="U817" s="334"/>
      <c r="W817" s="556"/>
    </row>
    <row r="818" spans="1:23" x14ac:dyDescent="0.25">
      <c r="A818" s="569"/>
      <c r="B818" s="576"/>
      <c r="C818" s="584"/>
      <c r="D818" s="529"/>
      <c r="E818" s="94"/>
      <c r="F818" s="33"/>
      <c r="G818" s="33"/>
      <c r="H818" s="33"/>
      <c r="I818" s="33"/>
      <c r="J818" s="33"/>
      <c r="K818" s="551"/>
      <c r="L818" s="94"/>
      <c r="M818" s="33"/>
      <c r="N818" s="33"/>
      <c r="O818" s="33"/>
      <c r="P818" s="551"/>
      <c r="Q818" s="33"/>
      <c r="R818" s="35"/>
      <c r="S818" s="212"/>
      <c r="T818" s="546"/>
      <c r="U818" s="334"/>
      <c r="V818" s="554"/>
      <c r="W818" s="556"/>
    </row>
    <row r="819" spans="1:23" x14ac:dyDescent="0.25">
      <c r="A819" s="569" t="s">
        <v>2453</v>
      </c>
      <c r="B819" s="576"/>
      <c r="C819" s="584" t="s">
        <v>2454</v>
      </c>
      <c r="D819" s="529" t="s">
        <v>754</v>
      </c>
      <c r="E819" s="94">
        <v>10.984</v>
      </c>
      <c r="F819" s="33">
        <v>6.87</v>
      </c>
      <c r="G819" s="33">
        <v>5.7539999999999996</v>
      </c>
      <c r="H819" s="33">
        <v>0.02</v>
      </c>
      <c r="I819" s="33">
        <v>1.3140000000000001</v>
      </c>
      <c r="J819" s="33">
        <v>1.21</v>
      </c>
      <c r="K819" s="551">
        <v>0.77900000000000003</v>
      </c>
      <c r="L819" s="94">
        <v>0.53200000000000003</v>
      </c>
      <c r="M819" s="33">
        <v>1.5469999999999999</v>
      </c>
      <c r="N819" s="33">
        <v>2.5529999999999999</v>
      </c>
      <c r="O819" s="33">
        <v>0.27600000000000002</v>
      </c>
      <c r="P819" s="551">
        <v>1.9259999999999999</v>
      </c>
      <c r="Q819" s="33">
        <v>187.833</v>
      </c>
      <c r="R819" s="35">
        <v>33.765000000000001</v>
      </c>
      <c r="S819" s="212">
        <v>18</v>
      </c>
      <c r="T819" s="546" t="s">
        <v>755</v>
      </c>
      <c r="U819" s="334"/>
      <c r="V819" s="554" t="s">
        <v>2455</v>
      </c>
      <c r="W819" s="556" t="s">
        <v>2453</v>
      </c>
    </row>
    <row r="820" spans="1:23" x14ac:dyDescent="0.25">
      <c r="A820" s="569"/>
      <c r="B820" s="576"/>
      <c r="C820" s="584"/>
      <c r="D820" s="529" t="s">
        <v>756</v>
      </c>
      <c r="E820" s="94">
        <v>0.27600000000000002</v>
      </c>
      <c r="F820" s="33">
        <v>0.22</v>
      </c>
      <c r="G820" s="33">
        <v>0.41399999999999998</v>
      </c>
      <c r="H820" s="33">
        <v>2.9670000000000001</v>
      </c>
      <c r="I820" s="33" t="s">
        <v>233</v>
      </c>
      <c r="J820" s="33">
        <v>0.35699999999999998</v>
      </c>
      <c r="K820" s="551">
        <v>1.5780000000000001</v>
      </c>
      <c r="L820" s="94">
        <v>0.255</v>
      </c>
      <c r="M820" s="33" t="s">
        <v>233</v>
      </c>
      <c r="N820" s="33">
        <v>2.5030000000000001</v>
      </c>
      <c r="O820" s="33">
        <v>6.8000000000000005E-2</v>
      </c>
      <c r="P820" s="551">
        <v>0.51800000000000002</v>
      </c>
      <c r="Q820" s="33">
        <v>61.170999999999999</v>
      </c>
      <c r="R820" s="35">
        <v>9.1560000000000006</v>
      </c>
      <c r="S820" s="212">
        <v>15</v>
      </c>
      <c r="T820" s="546" t="s">
        <v>757</v>
      </c>
      <c r="U820" s="334"/>
      <c r="W820" s="556"/>
    </row>
    <row r="821" spans="1:23" x14ac:dyDescent="0.25">
      <c r="A821" s="569"/>
      <c r="B821" s="576"/>
      <c r="C821" s="584"/>
      <c r="D821" s="529"/>
      <c r="E821" s="94"/>
      <c r="F821" s="33"/>
      <c r="G821" s="33"/>
      <c r="H821" s="33"/>
      <c r="I821" s="33"/>
      <c r="J821" s="33"/>
      <c r="K821" s="551"/>
      <c r="L821" s="94"/>
      <c r="M821" s="33"/>
      <c r="N821" s="33"/>
      <c r="O821" s="33"/>
      <c r="P821" s="551"/>
      <c r="Q821" s="33"/>
      <c r="R821" s="35"/>
      <c r="S821" s="212"/>
      <c r="T821" s="546"/>
      <c r="U821" s="334"/>
      <c r="V821" s="554"/>
      <c r="W821" s="556"/>
    </row>
    <row r="822" spans="1:23" x14ac:dyDescent="0.25">
      <c r="A822" s="569" t="s">
        <v>2456</v>
      </c>
      <c r="B822" s="576"/>
      <c r="C822" s="584" t="s">
        <v>2457</v>
      </c>
      <c r="D822" s="529" t="s">
        <v>754</v>
      </c>
      <c r="E822" s="94">
        <v>39.718000000000004</v>
      </c>
      <c r="F822" s="33">
        <v>41.128</v>
      </c>
      <c r="G822" s="33">
        <v>8.5359999999999996</v>
      </c>
      <c r="H822" s="33">
        <v>11.750999999999999</v>
      </c>
      <c r="I822" s="33">
        <v>36.270000000000003</v>
      </c>
      <c r="J822" s="33">
        <v>37.176000000000002</v>
      </c>
      <c r="K822" s="551">
        <v>60.725000000000001</v>
      </c>
      <c r="L822" s="94">
        <v>14.034000000000001</v>
      </c>
      <c r="M822" s="33">
        <v>13.545</v>
      </c>
      <c r="N822" s="33">
        <v>62.029000000000003</v>
      </c>
      <c r="O822" s="33">
        <v>18.943999999999999</v>
      </c>
      <c r="P822" s="551">
        <v>53.912999999999997</v>
      </c>
      <c r="Q822" s="33">
        <v>627.03800000000001</v>
      </c>
      <c r="R822" s="35">
        <v>397.76900000000001</v>
      </c>
      <c r="S822" s="212">
        <v>63.4</v>
      </c>
      <c r="T822" s="546" t="s">
        <v>755</v>
      </c>
      <c r="U822" s="334"/>
      <c r="V822" s="554" t="s">
        <v>2458</v>
      </c>
      <c r="W822" s="556" t="s">
        <v>2456</v>
      </c>
    </row>
    <row r="823" spans="1:23" x14ac:dyDescent="0.25">
      <c r="A823" s="569"/>
      <c r="B823" s="576"/>
      <c r="C823" s="584"/>
      <c r="D823" s="529" t="s">
        <v>756</v>
      </c>
      <c r="E823" s="94">
        <v>1.5369999999999999</v>
      </c>
      <c r="F823" s="33">
        <v>4.0250000000000004</v>
      </c>
      <c r="G823" s="33">
        <v>16.672000000000001</v>
      </c>
      <c r="H823" s="33">
        <v>45.459000000000003</v>
      </c>
      <c r="I823" s="33">
        <v>9.3149999999999995</v>
      </c>
      <c r="J823" s="33">
        <v>48.573999999999998</v>
      </c>
      <c r="K823" s="551">
        <v>46.573999999999998</v>
      </c>
      <c r="L823" s="94">
        <v>207.32300000000001</v>
      </c>
      <c r="M823" s="33">
        <v>11.465999999999999</v>
      </c>
      <c r="N823" s="33">
        <v>52.664999999999999</v>
      </c>
      <c r="O823" s="33">
        <v>12.541</v>
      </c>
      <c r="P823" s="551">
        <v>4.3559999999999999</v>
      </c>
      <c r="Q823" s="33">
        <v>457.18</v>
      </c>
      <c r="R823" s="35">
        <v>460.50700000000001</v>
      </c>
      <c r="S823" s="212">
        <v>100.7</v>
      </c>
      <c r="T823" s="546" t="s">
        <v>757</v>
      </c>
      <c r="U823" s="334"/>
      <c r="W823" s="556"/>
    </row>
    <row r="824" spans="1:23" x14ac:dyDescent="0.25">
      <c r="A824" s="569"/>
      <c r="B824" s="576"/>
      <c r="C824" s="584"/>
      <c r="D824" s="529"/>
      <c r="E824" s="94"/>
      <c r="F824" s="33"/>
      <c r="G824" s="33"/>
      <c r="H824" s="33"/>
      <c r="I824" s="33"/>
      <c r="J824" s="33"/>
      <c r="K824" s="551"/>
      <c r="L824" s="94"/>
      <c r="M824" s="33"/>
      <c r="N824" s="33"/>
      <c r="O824" s="33"/>
      <c r="P824" s="551"/>
      <c r="Q824" s="33"/>
      <c r="R824" s="35"/>
      <c r="S824" s="212"/>
      <c r="T824" s="546"/>
      <c r="U824" s="334"/>
      <c r="V824" s="554"/>
      <c r="W824" s="556"/>
    </row>
    <row r="825" spans="1:23" x14ac:dyDescent="0.25">
      <c r="A825" s="569" t="s">
        <v>2459</v>
      </c>
      <c r="B825" s="576"/>
      <c r="C825" s="584" t="s">
        <v>2460</v>
      </c>
      <c r="D825" s="568" t="s">
        <v>754</v>
      </c>
      <c r="E825" s="94">
        <v>16.852</v>
      </c>
      <c r="F825" s="33">
        <v>43.457999999999998</v>
      </c>
      <c r="G825" s="33">
        <v>7.923</v>
      </c>
      <c r="H825" s="33">
        <v>159.792</v>
      </c>
      <c r="I825" s="33">
        <v>11.805</v>
      </c>
      <c r="J825" s="33">
        <v>9.5180000000000007</v>
      </c>
      <c r="K825" s="551">
        <v>5.3479999999999999</v>
      </c>
      <c r="L825" s="94">
        <v>53.097999999999999</v>
      </c>
      <c r="M825" s="33">
        <v>1.1379999999999999</v>
      </c>
      <c r="N825" s="33">
        <v>4.5720000000000001</v>
      </c>
      <c r="O825" s="33">
        <v>5.1379999999999999</v>
      </c>
      <c r="P825" s="551">
        <v>0.82499999999999996</v>
      </c>
      <c r="Q825" s="33">
        <v>547.02200000000005</v>
      </c>
      <c r="R825" s="35">
        <v>319.46699999999998</v>
      </c>
      <c r="S825" s="212">
        <v>58.4</v>
      </c>
      <c r="T825" s="546" t="s">
        <v>755</v>
      </c>
      <c r="U825" s="334"/>
      <c r="V825" s="554" t="s">
        <v>2461</v>
      </c>
      <c r="W825" s="556" t="s">
        <v>2459</v>
      </c>
    </row>
    <row r="826" spans="1:23" x14ac:dyDescent="0.25">
      <c r="A826" s="569"/>
      <c r="B826" s="576"/>
      <c r="C826" s="584"/>
      <c r="D826" s="568" t="s">
        <v>756</v>
      </c>
      <c r="E826" s="94" t="s">
        <v>233</v>
      </c>
      <c r="F826" s="33" t="s">
        <v>233</v>
      </c>
      <c r="G826" s="33" t="s">
        <v>233</v>
      </c>
      <c r="H826" s="33" t="s">
        <v>233</v>
      </c>
      <c r="I826" s="33" t="s">
        <v>233</v>
      </c>
      <c r="J826" s="33" t="s">
        <v>233</v>
      </c>
      <c r="K826" s="551">
        <v>6.5979999999999999</v>
      </c>
      <c r="L826" s="94">
        <v>0.23699999999999999</v>
      </c>
      <c r="M826" s="33" t="s">
        <v>233</v>
      </c>
      <c r="N826" s="33">
        <v>0.6</v>
      </c>
      <c r="O826" s="33" t="s">
        <v>233</v>
      </c>
      <c r="P826" s="551" t="s">
        <v>233</v>
      </c>
      <c r="Q826" s="33">
        <v>19.172999999999998</v>
      </c>
      <c r="R826" s="35">
        <v>7.4349999999999996</v>
      </c>
      <c r="S826" s="212">
        <v>38.799999999999997</v>
      </c>
      <c r="T826" s="546" t="s">
        <v>757</v>
      </c>
      <c r="U826" s="334"/>
      <c r="W826" s="556"/>
    </row>
    <row r="827" spans="1:23" x14ac:dyDescent="0.25">
      <c r="A827" s="569"/>
      <c r="B827" s="576"/>
      <c r="C827" s="584"/>
      <c r="D827" s="568"/>
      <c r="E827" s="94"/>
      <c r="F827" s="33"/>
      <c r="G827" s="33"/>
      <c r="H827" s="33"/>
      <c r="I827" s="33"/>
      <c r="J827" s="33"/>
      <c r="K827" s="551"/>
      <c r="L827" s="94"/>
      <c r="M827" s="33"/>
      <c r="N827" s="33"/>
      <c r="O827" s="33"/>
      <c r="P827" s="551"/>
      <c r="Q827" s="33"/>
      <c r="R827" s="35"/>
      <c r="S827" s="212"/>
      <c r="T827" s="546"/>
      <c r="U827" s="334"/>
      <c r="V827" s="554"/>
      <c r="W827" s="556"/>
    </row>
    <row r="828" spans="1:23" x14ac:dyDescent="0.25">
      <c r="A828" s="569" t="s">
        <v>2462</v>
      </c>
      <c r="B828" s="576"/>
      <c r="C828" s="584" t="s">
        <v>2463</v>
      </c>
      <c r="D828" s="529" t="s">
        <v>754</v>
      </c>
      <c r="E828" s="94">
        <v>14.176</v>
      </c>
      <c r="F828" s="33">
        <v>7.5730000000000004</v>
      </c>
      <c r="G828" s="33">
        <v>18.626999999999999</v>
      </c>
      <c r="H828" s="33">
        <v>5.9450000000000003</v>
      </c>
      <c r="I828" s="33">
        <v>8.2270000000000003</v>
      </c>
      <c r="J828" s="33">
        <v>25.475999999999999</v>
      </c>
      <c r="K828" s="551">
        <v>7.4429999999999996</v>
      </c>
      <c r="L828" s="94">
        <v>10.776</v>
      </c>
      <c r="M828" s="33">
        <v>15.536</v>
      </c>
      <c r="N828" s="33">
        <v>2.6859999999999999</v>
      </c>
      <c r="O828" s="33">
        <v>12.728</v>
      </c>
      <c r="P828" s="551">
        <v>5.04</v>
      </c>
      <c r="Q828" s="33">
        <v>145.381</v>
      </c>
      <c r="R828" s="35">
        <v>134.233</v>
      </c>
      <c r="S828" s="212">
        <v>92.3</v>
      </c>
      <c r="T828" s="546" t="s">
        <v>755</v>
      </c>
      <c r="U828" s="334"/>
      <c r="V828" s="554" t="s">
        <v>2464</v>
      </c>
      <c r="W828" s="556" t="s">
        <v>2462</v>
      </c>
    </row>
    <row r="829" spans="1:23" x14ac:dyDescent="0.25">
      <c r="A829" s="569"/>
      <c r="B829" s="576"/>
      <c r="C829" s="584"/>
      <c r="D829" s="529" t="s">
        <v>756</v>
      </c>
      <c r="E829" s="94" t="s">
        <v>233</v>
      </c>
      <c r="F829" s="33" t="s">
        <v>233</v>
      </c>
      <c r="G829" s="33" t="s">
        <v>233</v>
      </c>
      <c r="H829" s="33" t="s">
        <v>233</v>
      </c>
      <c r="I829" s="33" t="s">
        <v>233</v>
      </c>
      <c r="J829" s="33" t="s">
        <v>233</v>
      </c>
      <c r="K829" s="551" t="s">
        <v>233</v>
      </c>
      <c r="L829" s="94" t="s">
        <v>233</v>
      </c>
      <c r="M829" s="33" t="s">
        <v>233</v>
      </c>
      <c r="N829" s="33" t="s">
        <v>233</v>
      </c>
      <c r="O829" s="33" t="s">
        <v>233</v>
      </c>
      <c r="P829" s="551" t="s">
        <v>233</v>
      </c>
      <c r="Q829" s="33" t="s">
        <v>233</v>
      </c>
      <c r="R829" s="35" t="s">
        <v>233</v>
      </c>
      <c r="S829" s="212" t="s">
        <v>259</v>
      </c>
      <c r="T829" s="546" t="s">
        <v>757</v>
      </c>
      <c r="U829" s="334"/>
      <c r="V829" s="554" t="s">
        <v>2465</v>
      </c>
      <c r="W829" s="556"/>
    </row>
    <row r="830" spans="1:23" x14ac:dyDescent="0.25">
      <c r="A830" s="569"/>
      <c r="B830" s="576"/>
      <c r="C830" s="584"/>
      <c r="D830" s="529"/>
      <c r="E830" s="94"/>
      <c r="F830" s="33"/>
      <c r="G830" s="33"/>
      <c r="H830" s="33"/>
      <c r="I830" s="33"/>
      <c r="J830" s="33"/>
      <c r="K830" s="551"/>
      <c r="L830" s="94"/>
      <c r="M830" s="33"/>
      <c r="N830" s="33"/>
      <c r="O830" s="33"/>
      <c r="P830" s="551"/>
      <c r="Q830" s="33"/>
      <c r="R830" s="35"/>
      <c r="S830" s="212"/>
      <c r="T830" s="546"/>
      <c r="U830" s="334"/>
      <c r="V830" s="554"/>
      <c r="W830" s="556"/>
    </row>
    <row r="831" spans="1:23" x14ac:dyDescent="0.25">
      <c r="A831" s="569"/>
      <c r="B831" s="576"/>
      <c r="C831" s="584" t="s">
        <v>2466</v>
      </c>
      <c r="D831" s="529" t="s">
        <v>754</v>
      </c>
      <c r="E831" s="94">
        <v>5855.4709999999995</v>
      </c>
      <c r="F831" s="33">
        <v>7419.509</v>
      </c>
      <c r="G831" s="33">
        <v>5523.3549999999996</v>
      </c>
      <c r="H831" s="33">
        <v>6128.1090000000004</v>
      </c>
      <c r="I831" s="33">
        <v>6172.1549999999997</v>
      </c>
      <c r="J831" s="33">
        <v>6408.1769999999997</v>
      </c>
      <c r="K831" s="551">
        <v>6357.6239999999998</v>
      </c>
      <c r="L831" s="94">
        <v>5927.6689999999999</v>
      </c>
      <c r="M831" s="33">
        <v>6495.9129999999996</v>
      </c>
      <c r="N831" s="33">
        <v>8014.96</v>
      </c>
      <c r="O831" s="33">
        <v>7475.491</v>
      </c>
      <c r="P831" s="551">
        <v>8291.7450000000008</v>
      </c>
      <c r="Q831" s="33">
        <v>97598.081000000006</v>
      </c>
      <c r="R831" s="35">
        <v>80070.178</v>
      </c>
      <c r="S831" s="212">
        <v>82</v>
      </c>
      <c r="T831" s="546" t="s">
        <v>755</v>
      </c>
      <c r="U831" s="334"/>
      <c r="V831" s="554" t="s">
        <v>2467</v>
      </c>
      <c r="W831" s="556"/>
    </row>
    <row r="832" spans="1:23" x14ac:dyDescent="0.25">
      <c r="A832" s="569"/>
      <c r="B832" s="576"/>
      <c r="C832" s="584"/>
      <c r="D832" s="529" t="s">
        <v>756</v>
      </c>
      <c r="E832" s="94">
        <v>2835.848</v>
      </c>
      <c r="F832" s="33">
        <v>1262.8510000000001</v>
      </c>
      <c r="G832" s="33">
        <v>3357.2150000000001</v>
      </c>
      <c r="H832" s="33">
        <v>1697.4690000000001</v>
      </c>
      <c r="I832" s="33">
        <v>1523.94</v>
      </c>
      <c r="J832" s="33">
        <v>3332.7049999999999</v>
      </c>
      <c r="K832" s="551">
        <v>1579.4739999999999</v>
      </c>
      <c r="L832" s="94">
        <v>1154.826</v>
      </c>
      <c r="M832" s="33">
        <v>1552.0170000000001</v>
      </c>
      <c r="N832" s="33">
        <v>1251.1289999999999</v>
      </c>
      <c r="O832" s="33">
        <v>1732.95</v>
      </c>
      <c r="P832" s="551">
        <v>2045.98</v>
      </c>
      <c r="Q832" s="33">
        <v>41106.158000000003</v>
      </c>
      <c r="R832" s="35">
        <v>23326.403999999999</v>
      </c>
      <c r="S832" s="212">
        <v>56.7</v>
      </c>
      <c r="T832" s="546" t="s">
        <v>757</v>
      </c>
      <c r="U832" s="334"/>
      <c r="V832" s="554"/>
      <c r="W832" s="556"/>
    </row>
    <row r="833" spans="1:23" ht="13.8" thickBot="1" x14ac:dyDescent="0.3">
      <c r="A833" s="587"/>
      <c r="B833" s="588"/>
      <c r="C833" s="589"/>
      <c r="D833" s="590"/>
      <c r="E833" s="328"/>
      <c r="F833" s="609"/>
      <c r="G833" s="609"/>
      <c r="H833" s="609"/>
      <c r="I833" s="609"/>
      <c r="J833" s="609"/>
      <c r="K833" s="611"/>
      <c r="L833" s="610"/>
      <c r="M833" s="609"/>
      <c r="N833" s="609"/>
      <c r="O833" s="609"/>
      <c r="P833" s="611"/>
      <c r="Q833" s="609"/>
      <c r="R833" s="42"/>
      <c r="S833" s="612"/>
      <c r="T833" s="559"/>
      <c r="U833" s="491"/>
      <c r="V833" s="560"/>
      <c r="W833" s="561"/>
    </row>
    <row r="834" spans="1:23" ht="13.8" thickTop="1" x14ac:dyDescent="0.25">
      <c r="A834" s="334"/>
      <c r="B834" s="516"/>
      <c r="C834" s="613"/>
      <c r="D834" s="15"/>
      <c r="E834" s="15"/>
      <c r="T834" s="15"/>
      <c r="V834" s="15"/>
      <c r="W834" s="15"/>
    </row>
    <row r="835" spans="1:23" x14ac:dyDescent="0.25">
      <c r="A835" s="334"/>
      <c r="B835" s="516"/>
      <c r="C835" s="613"/>
      <c r="D835" s="15"/>
      <c r="E835" s="15"/>
      <c r="T835" s="15"/>
      <c r="V835" s="15"/>
      <c r="W835" s="15"/>
    </row>
    <row r="836" spans="1:23" x14ac:dyDescent="0.25">
      <c r="A836" s="334"/>
      <c r="B836" s="516"/>
      <c r="C836" s="613"/>
      <c r="D836" s="15"/>
      <c r="E836" s="15"/>
      <c r="T836" s="15"/>
      <c r="V836" s="15"/>
      <c r="W836" s="15"/>
    </row>
    <row r="837" spans="1:23" x14ac:dyDescent="0.25">
      <c r="A837" s="334"/>
      <c r="B837" s="516"/>
      <c r="C837" s="613"/>
      <c r="D837" s="15"/>
      <c r="E837" s="15"/>
      <c r="T837" s="15"/>
      <c r="V837" s="15"/>
      <c r="W837" s="15"/>
    </row>
    <row r="838" spans="1:23" x14ac:dyDescent="0.25">
      <c r="A838" s="334"/>
      <c r="B838" s="516"/>
      <c r="C838" s="613"/>
      <c r="D838" s="15"/>
      <c r="E838" s="15"/>
      <c r="T838" s="15"/>
      <c r="V838" s="15"/>
      <c r="W838" s="15"/>
    </row>
    <row r="839" spans="1:23" x14ac:dyDescent="0.25">
      <c r="A839" s="334"/>
      <c r="B839" s="516"/>
      <c r="C839" s="613"/>
      <c r="D839" s="15"/>
      <c r="E839" s="15"/>
      <c r="T839" s="15"/>
      <c r="V839" s="15"/>
      <c r="W839" s="15"/>
    </row>
    <row r="840" spans="1:23" x14ac:dyDescent="0.25">
      <c r="A840" s="334"/>
      <c r="B840" s="516"/>
      <c r="C840" s="613"/>
      <c r="D840" s="15"/>
      <c r="E840" s="15"/>
      <c r="T840" s="15"/>
      <c r="V840" s="15"/>
      <c r="W840" s="15"/>
    </row>
    <row r="841" spans="1:23" x14ac:dyDescent="0.25">
      <c r="A841" s="334"/>
      <c r="B841" s="516"/>
      <c r="C841" s="613"/>
      <c r="D841" s="15"/>
      <c r="E841" s="15"/>
      <c r="T841" s="15"/>
      <c r="V841" s="15"/>
      <c r="W841" s="15"/>
    </row>
    <row r="842" spans="1:23" x14ac:dyDescent="0.25">
      <c r="A842" s="516"/>
      <c r="B842" s="613"/>
      <c r="C842" s="15"/>
      <c r="D842" s="15"/>
      <c r="E842" s="15"/>
      <c r="T842" s="15"/>
      <c r="V842" s="15"/>
      <c r="W842" s="15"/>
    </row>
  </sheetData>
  <mergeCells count="21">
    <mergeCell ref="A7:A8"/>
    <mergeCell ref="E7:E8"/>
    <mergeCell ref="F7:F8"/>
    <mergeCell ref="G7:G8"/>
    <mergeCell ref="H7:H8"/>
    <mergeCell ref="B6:C8"/>
    <mergeCell ref="L5:P6"/>
    <mergeCell ref="Q6:R6"/>
    <mergeCell ref="S6:S8"/>
    <mergeCell ref="U6:V8"/>
    <mergeCell ref="I7:I8"/>
    <mergeCell ref="J7:J8"/>
    <mergeCell ref="K7:K8"/>
    <mergeCell ref="L7:L8"/>
    <mergeCell ref="E5:K6"/>
    <mergeCell ref="Q7:R7"/>
    <mergeCell ref="W7:W8"/>
    <mergeCell ref="O7:O8"/>
    <mergeCell ref="P7:P8"/>
    <mergeCell ref="M7:M8"/>
    <mergeCell ref="N7:N8"/>
  </mergeCells>
  <phoneticPr fontId="0" type="noConversion"/>
  <pageMargins left="0.6692913385826772" right="0.59055118110236227" top="0.78740157480314965" bottom="0.59055118110236227" header="0" footer="0"/>
  <pageSetup paperSize="9" scale="79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1" customFormat="1" ht="15" customHeight="1" x14ac:dyDescent="0.25">
      <c r="A1" s="1" t="s">
        <v>68</v>
      </c>
      <c r="F1" s="2"/>
      <c r="G1" s="3"/>
      <c r="H1" s="4"/>
      <c r="I1" s="4"/>
      <c r="J1" s="4"/>
      <c r="K1" s="5"/>
      <c r="L1" s="5"/>
      <c r="M1" s="6"/>
      <c r="N1" s="6"/>
      <c r="O1" s="6"/>
      <c r="P1" s="6"/>
      <c r="Q1" s="6"/>
      <c r="R1" s="6"/>
      <c r="S1" s="7"/>
      <c r="T1" s="4"/>
    </row>
    <row r="2" spans="1:20" s="1" customFormat="1" x14ac:dyDescent="0.25">
      <c r="A2" s="1" t="s">
        <v>69</v>
      </c>
      <c r="F2" s="2"/>
      <c r="G2" s="8"/>
      <c r="H2" s="4"/>
      <c r="I2" s="4"/>
      <c r="J2" s="4"/>
      <c r="K2" s="5"/>
      <c r="L2" s="5"/>
      <c r="M2" s="6"/>
      <c r="N2" s="6"/>
      <c r="O2" s="6"/>
      <c r="P2" s="6"/>
      <c r="Q2" s="6"/>
      <c r="R2" s="6"/>
      <c r="S2" s="7"/>
      <c r="T2" s="4"/>
    </row>
    <row r="3" spans="1:20" x14ac:dyDescent="0.25">
      <c r="B3" s="10"/>
      <c r="C3" s="10"/>
      <c r="D3" s="10"/>
      <c r="E3" s="10"/>
      <c r="F3" s="11"/>
      <c r="H3" s="12"/>
      <c r="I3" s="12"/>
      <c r="J3" s="12"/>
      <c r="K3" s="12"/>
      <c r="L3" s="12"/>
      <c r="M3" s="10"/>
      <c r="N3" s="10"/>
      <c r="O3" s="12"/>
      <c r="S3" s="12"/>
      <c r="T3" s="12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27" t="s">
        <v>43</v>
      </c>
      <c r="B5" s="929" t="s">
        <v>0</v>
      </c>
      <c r="C5" s="930"/>
      <c r="D5" s="931" t="s">
        <v>1</v>
      </c>
      <c r="E5" s="929"/>
      <c r="F5" s="932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8"/>
      <c r="B6" s="22">
        <v>2013</v>
      </c>
      <c r="C6" s="23">
        <v>2012</v>
      </c>
      <c r="D6" s="24">
        <v>2013</v>
      </c>
      <c r="E6" s="25">
        <v>2012</v>
      </c>
      <c r="F6" s="933"/>
      <c r="H6" s="21"/>
      <c r="I6" s="21"/>
      <c r="J6" s="21"/>
      <c r="K6" s="21"/>
      <c r="L6" s="21"/>
      <c r="M6" s="21"/>
      <c r="N6" s="21"/>
    </row>
    <row r="7" spans="1:20" s="16" customFormat="1" ht="13.5" customHeight="1" thickTop="1" x14ac:dyDescent="0.25">
      <c r="A7" s="26" t="s">
        <v>16</v>
      </c>
      <c r="B7" s="27">
        <f>SUM(B9:B20)</f>
        <v>59939.871401000004</v>
      </c>
      <c r="C7" s="28">
        <f>SUM(C9:C20)</f>
        <v>58588.351995000005</v>
      </c>
      <c r="D7" s="29">
        <f>SUM(D9:D20)</f>
        <v>64172.255785000001</v>
      </c>
      <c r="E7" s="30">
        <f>SUM(E9:E20)</f>
        <v>62144.033211999995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33">
        <v>4438.8418430000002</v>
      </c>
      <c r="C9" s="34">
        <v>4204.769593</v>
      </c>
      <c r="D9" s="38">
        <v>4812.619987</v>
      </c>
      <c r="E9" s="21">
        <v>4444.1658120000002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33">
        <v>4583.8690429999997</v>
      </c>
      <c r="C10" s="34">
        <v>4539.2681579999999</v>
      </c>
      <c r="D10" s="38">
        <v>5016.2956109999996</v>
      </c>
      <c r="E10" s="21">
        <v>4827.8908670000001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33">
        <v>4819.605818</v>
      </c>
      <c r="C11" s="34">
        <v>5145.9186680000003</v>
      </c>
      <c r="D11" s="38">
        <v>5266.6536939999996</v>
      </c>
      <c r="E11" s="21">
        <v>5424.4041139999999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33">
        <v>5065.004484</v>
      </c>
      <c r="C12" s="34">
        <v>4777.1918210000003</v>
      </c>
      <c r="D12" s="38">
        <v>5593.7129430000005</v>
      </c>
      <c r="E12" s="21">
        <v>5044.4892010000003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33">
        <v>5036.9830629999997</v>
      </c>
      <c r="C13" s="34">
        <v>4979.8301609999999</v>
      </c>
      <c r="D13" s="38">
        <v>5646.2128080000002</v>
      </c>
      <c r="E13" s="21">
        <v>5372.3054700000002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33">
        <v>4830.8694370000003</v>
      </c>
      <c r="C14" s="34">
        <v>4945.8667260000002</v>
      </c>
      <c r="D14" s="38">
        <v>5222.7354160000004</v>
      </c>
      <c r="E14" s="21">
        <v>5350.7333799999997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4852.1064919999999</v>
      </c>
      <c r="C15" s="34">
        <v>4613.2978599999997</v>
      </c>
      <c r="D15" s="38">
        <v>4975.6071899999997</v>
      </c>
      <c r="E15" s="21">
        <v>4983.5666819999997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4590.3766779999996</v>
      </c>
      <c r="C16" s="34">
        <v>4867.5276450000001</v>
      </c>
      <c r="D16" s="38">
        <v>4795.5746220000001</v>
      </c>
      <c r="E16" s="21">
        <v>4898.7779849999997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5320.088092</v>
      </c>
      <c r="C17" s="34">
        <v>5249.7348869999996</v>
      </c>
      <c r="D17" s="38">
        <v>5823.6533159999999</v>
      </c>
      <c r="E17" s="21">
        <v>5571.8323170000003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5804.3025369999996</v>
      </c>
      <c r="C18" s="34">
        <v>5502.8782520000004</v>
      </c>
      <c r="D18" s="38">
        <v>6226.9557160000004</v>
      </c>
      <c r="E18" s="21">
        <v>6070.4335840000003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5871.1717049999997</v>
      </c>
      <c r="C19" s="34">
        <v>5511.4304279999997</v>
      </c>
      <c r="D19" s="38">
        <v>6134.3851569999997</v>
      </c>
      <c r="E19" s="21">
        <v>5824.8695159999997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4726.6522089999999</v>
      </c>
      <c r="C20" s="41">
        <v>4250.637796</v>
      </c>
      <c r="D20" s="42">
        <v>4657.8493250000001</v>
      </c>
      <c r="E20" s="43">
        <v>4330.564284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workbookViewId="0">
      <selection activeCell="A3" sqref="A3"/>
    </sheetView>
  </sheetViews>
  <sheetFormatPr defaultColWidth="9.109375" defaultRowHeight="13.2" x14ac:dyDescent="0.25"/>
  <cols>
    <col min="1" max="6" width="12.6640625" style="9" customWidth="1"/>
    <col min="7" max="7" width="8.6640625" style="9" customWidth="1"/>
    <col min="8" max="8" width="3.6640625" style="9" customWidth="1"/>
    <col min="9" max="13" width="8.6640625" style="9" customWidth="1"/>
    <col min="14" max="14" width="10" style="9" customWidth="1"/>
    <col min="15" max="16384" width="9.109375" style="9"/>
  </cols>
  <sheetData>
    <row r="1" spans="1:23" s="1" customFormat="1" ht="15" customHeight="1" x14ac:dyDescent="0.25">
      <c r="A1" s="1" t="s">
        <v>70</v>
      </c>
      <c r="H1" s="52"/>
      <c r="I1" s="52"/>
      <c r="J1" s="52"/>
      <c r="K1" s="52"/>
      <c r="L1" s="52"/>
      <c r="M1" s="52"/>
      <c r="N1" s="52"/>
      <c r="O1" s="52"/>
      <c r="P1" s="3"/>
      <c r="Q1" s="3"/>
      <c r="R1" s="53"/>
      <c r="S1" s="53"/>
    </row>
    <row r="2" spans="1:23" s="1" customFormat="1" x14ac:dyDescent="0.25">
      <c r="A2" s="1" t="s">
        <v>71</v>
      </c>
      <c r="H2" s="52"/>
      <c r="I2" s="52"/>
      <c r="J2" s="52"/>
      <c r="K2" s="52"/>
      <c r="L2" s="52"/>
      <c r="M2" s="52"/>
      <c r="N2" s="52"/>
      <c r="O2" s="52"/>
      <c r="P2" s="3"/>
      <c r="Q2" s="3"/>
      <c r="R2" s="53"/>
      <c r="S2" s="53"/>
    </row>
    <row r="3" spans="1:23" s="16" customFormat="1" ht="11.4" x14ac:dyDescent="0.2">
      <c r="E3" s="54"/>
      <c r="F3" s="54"/>
      <c r="G3" s="54"/>
      <c r="H3" s="54"/>
      <c r="I3" s="54"/>
      <c r="J3" s="54"/>
      <c r="K3" s="54"/>
      <c r="L3" s="54"/>
      <c r="M3" s="55"/>
      <c r="N3" s="55"/>
      <c r="O3" s="56"/>
      <c r="P3" s="56"/>
    </row>
    <row r="4" spans="1:23" s="16" customFormat="1" ht="12" thickBot="1" x14ac:dyDescent="0.25">
      <c r="A4" s="17" t="s">
        <v>66</v>
      </c>
      <c r="B4" s="17"/>
      <c r="C4" s="17"/>
      <c r="E4" s="36"/>
      <c r="F4" s="19" t="s">
        <v>67</v>
      </c>
      <c r="G4" s="36"/>
      <c r="H4" s="36"/>
      <c r="I4" s="57"/>
      <c r="J4" s="36"/>
      <c r="K4" s="36"/>
      <c r="L4" s="36"/>
      <c r="M4" s="36"/>
      <c r="N4" s="58"/>
      <c r="O4" s="20"/>
      <c r="P4" s="20"/>
      <c r="Q4" s="20"/>
      <c r="R4" s="20"/>
      <c r="S4" s="20"/>
      <c r="T4" s="20"/>
      <c r="U4" s="20"/>
    </row>
    <row r="5" spans="1:23" s="16" customFormat="1" ht="12" thickTop="1" x14ac:dyDescent="0.2">
      <c r="A5" s="927" t="s">
        <v>43</v>
      </c>
      <c r="B5" s="929" t="s">
        <v>45</v>
      </c>
      <c r="C5" s="930"/>
      <c r="D5" s="931" t="s">
        <v>46</v>
      </c>
      <c r="E5" s="929"/>
      <c r="F5" s="932" t="s">
        <v>44</v>
      </c>
      <c r="G5" s="36"/>
      <c r="H5" s="36"/>
      <c r="I5" s="36"/>
      <c r="J5" s="36"/>
      <c r="K5" s="57"/>
      <c r="L5" s="36"/>
      <c r="M5" s="36"/>
      <c r="N5" s="36"/>
      <c r="O5" s="36"/>
      <c r="P5" s="58"/>
      <c r="Q5" s="20"/>
      <c r="R5" s="20"/>
      <c r="S5" s="20"/>
      <c r="T5" s="20"/>
      <c r="U5" s="20"/>
      <c r="V5" s="20"/>
      <c r="W5" s="20"/>
    </row>
    <row r="6" spans="1:23" s="16" customFormat="1" ht="12" thickBot="1" x14ac:dyDescent="0.25">
      <c r="A6" s="928"/>
      <c r="B6" s="22">
        <v>2013</v>
      </c>
      <c r="C6" s="23">
        <v>2012</v>
      </c>
      <c r="D6" s="59">
        <v>2013</v>
      </c>
      <c r="E6" s="59">
        <v>2012</v>
      </c>
      <c r="F6" s="933"/>
      <c r="G6" s="36"/>
      <c r="H6" s="36"/>
      <c r="I6" s="36"/>
      <c r="J6" s="36"/>
      <c r="K6" s="57"/>
      <c r="L6" s="36"/>
      <c r="M6" s="36"/>
      <c r="N6" s="36"/>
      <c r="O6" s="36"/>
      <c r="P6" s="58"/>
      <c r="Q6" s="20"/>
      <c r="R6" s="20"/>
      <c r="S6" s="20"/>
      <c r="T6" s="20"/>
      <c r="U6" s="20"/>
      <c r="V6" s="20"/>
      <c r="W6" s="20"/>
    </row>
    <row r="7" spans="1:23" s="16" customFormat="1" ht="12.6" thickTop="1" x14ac:dyDescent="0.25">
      <c r="A7" s="26" t="s">
        <v>16</v>
      </c>
      <c r="B7" s="27">
        <f>SUM(B9:B20)</f>
        <v>4232.384384</v>
      </c>
      <c r="C7" s="29">
        <f>SUM(C9:C20)</f>
        <v>3555.6812169999998</v>
      </c>
      <c r="D7" s="29">
        <f>SUM(D9:D20)</f>
        <v>124112.12718599998</v>
      </c>
      <c r="E7" s="28">
        <f>SUM(E9:E20)</f>
        <v>120732.385207</v>
      </c>
      <c r="F7" s="31" t="s">
        <v>20</v>
      </c>
      <c r="G7" s="36"/>
      <c r="H7" s="36"/>
      <c r="I7" s="36"/>
      <c r="J7" s="36"/>
      <c r="K7" s="57"/>
      <c r="L7" s="36"/>
      <c r="M7" s="36"/>
      <c r="N7" s="36"/>
      <c r="O7" s="36"/>
      <c r="P7" s="58"/>
      <c r="Q7" s="20"/>
      <c r="R7" s="20"/>
      <c r="S7" s="20"/>
      <c r="T7" s="20"/>
      <c r="U7" s="20"/>
      <c r="V7" s="20"/>
      <c r="W7" s="20"/>
    </row>
    <row r="8" spans="1:23" s="16" customFormat="1" ht="7.5" customHeight="1" x14ac:dyDescent="0.2">
      <c r="A8" s="32"/>
      <c r="B8" s="33"/>
      <c r="C8" s="34"/>
      <c r="D8" s="34"/>
      <c r="E8" s="34"/>
      <c r="F8" s="37"/>
      <c r="G8" s="36"/>
      <c r="H8" s="36"/>
      <c r="I8" s="36"/>
      <c r="J8" s="36"/>
      <c r="K8" s="57"/>
      <c r="L8" s="36"/>
      <c r="M8" s="36"/>
      <c r="N8" s="36"/>
      <c r="O8" s="36"/>
      <c r="P8" s="58"/>
      <c r="Q8" s="20"/>
      <c r="R8" s="20"/>
      <c r="S8" s="20"/>
      <c r="T8" s="20"/>
      <c r="U8" s="20"/>
      <c r="V8" s="20"/>
      <c r="W8" s="20"/>
    </row>
    <row r="9" spans="1:23" s="16" customFormat="1" ht="11.4" x14ac:dyDescent="0.2">
      <c r="A9" s="32" t="s">
        <v>23</v>
      </c>
      <c r="B9" s="33">
        <v>373.778144</v>
      </c>
      <c r="C9" s="34">
        <v>239.396219</v>
      </c>
      <c r="D9" s="34">
        <v>9251.4618300000002</v>
      </c>
      <c r="E9" s="34">
        <v>8648.9354050000002</v>
      </c>
      <c r="F9" s="37" t="s">
        <v>35</v>
      </c>
      <c r="G9" s="36"/>
      <c r="H9" s="36"/>
      <c r="I9" s="36"/>
      <c r="J9" s="36"/>
      <c r="K9" s="57"/>
      <c r="L9" s="36"/>
      <c r="M9" s="36"/>
      <c r="N9" s="36"/>
      <c r="O9" s="36"/>
      <c r="P9" s="58"/>
      <c r="Q9" s="20"/>
      <c r="R9" s="20"/>
      <c r="S9" s="20"/>
      <c r="T9" s="20"/>
      <c r="U9" s="20"/>
      <c r="V9" s="20"/>
      <c r="W9" s="20"/>
    </row>
    <row r="10" spans="1:23" s="16" customFormat="1" ht="11.4" x14ac:dyDescent="0.2">
      <c r="A10" s="32" t="s">
        <v>24</v>
      </c>
      <c r="B10" s="33">
        <v>432.42656799999997</v>
      </c>
      <c r="C10" s="34">
        <v>288.62270899999999</v>
      </c>
      <c r="D10" s="34">
        <v>9600.1646540000002</v>
      </c>
      <c r="E10" s="34">
        <v>9367.1590250000008</v>
      </c>
      <c r="F10" s="37" t="s">
        <v>36</v>
      </c>
      <c r="G10" s="36"/>
      <c r="H10" s="36"/>
      <c r="I10" s="36"/>
      <c r="J10" s="36"/>
      <c r="K10" s="57"/>
      <c r="L10" s="36"/>
      <c r="M10" s="36"/>
      <c r="N10" s="36"/>
      <c r="O10" s="36"/>
      <c r="P10" s="58"/>
      <c r="Q10" s="20"/>
      <c r="R10" s="20"/>
      <c r="S10" s="20"/>
      <c r="T10" s="20"/>
      <c r="U10" s="20"/>
      <c r="V10" s="20"/>
      <c r="W10" s="20"/>
    </row>
    <row r="11" spans="1:23" s="16" customFormat="1" ht="11.4" x14ac:dyDescent="0.2">
      <c r="A11" s="32" t="s">
        <v>25</v>
      </c>
      <c r="B11" s="33">
        <v>447.04787599999997</v>
      </c>
      <c r="C11" s="34">
        <v>278.48544600000002</v>
      </c>
      <c r="D11" s="34">
        <v>10086.259512000001</v>
      </c>
      <c r="E11" s="34">
        <v>10570.322781999999</v>
      </c>
      <c r="F11" s="37" t="s">
        <v>37</v>
      </c>
      <c r="G11" s="36"/>
      <c r="H11" s="36"/>
      <c r="I11" s="36"/>
      <c r="J11" s="36"/>
      <c r="K11" s="57"/>
      <c r="L11" s="36"/>
      <c r="M11" s="36"/>
      <c r="N11" s="36"/>
      <c r="O11" s="36"/>
      <c r="P11" s="58"/>
      <c r="Q11" s="20"/>
      <c r="R11" s="20"/>
      <c r="S11" s="20"/>
      <c r="T11" s="20"/>
      <c r="U11" s="20"/>
      <c r="V11" s="20"/>
      <c r="W11" s="20"/>
    </row>
    <row r="12" spans="1:23" s="16" customFormat="1" ht="11.4" x14ac:dyDescent="0.2">
      <c r="A12" s="32" t="s">
        <v>26</v>
      </c>
      <c r="B12" s="33">
        <v>528.70845899999995</v>
      </c>
      <c r="C12" s="34">
        <v>267.29737999999998</v>
      </c>
      <c r="D12" s="34">
        <v>10658.717427</v>
      </c>
      <c r="E12" s="34">
        <v>9821.6810220000007</v>
      </c>
      <c r="F12" s="37" t="s">
        <v>38</v>
      </c>
      <c r="G12" s="36"/>
      <c r="H12" s="36"/>
      <c r="I12" s="36"/>
      <c r="J12" s="36"/>
      <c r="K12" s="57"/>
      <c r="L12" s="36"/>
      <c r="M12" s="36"/>
      <c r="N12" s="36"/>
      <c r="O12" s="36"/>
      <c r="P12" s="58"/>
      <c r="Q12" s="20"/>
      <c r="R12" s="20"/>
      <c r="S12" s="20"/>
      <c r="T12" s="20"/>
      <c r="U12" s="20"/>
      <c r="V12" s="20"/>
      <c r="W12" s="20"/>
    </row>
    <row r="13" spans="1:23" s="16" customFormat="1" ht="11.4" x14ac:dyDescent="0.2">
      <c r="A13" s="32" t="s">
        <v>27</v>
      </c>
      <c r="B13" s="33">
        <v>609.22974499999998</v>
      </c>
      <c r="C13" s="34">
        <v>392.47530899999998</v>
      </c>
      <c r="D13" s="34">
        <v>10683.195871</v>
      </c>
      <c r="E13" s="34">
        <v>10352.135631000001</v>
      </c>
      <c r="F13" s="37" t="s">
        <v>39</v>
      </c>
      <c r="G13" s="36"/>
      <c r="H13" s="36"/>
      <c r="I13" s="36"/>
      <c r="J13" s="36"/>
      <c r="K13" s="57"/>
      <c r="L13" s="36"/>
      <c r="M13" s="36"/>
      <c r="N13" s="36"/>
      <c r="O13" s="36"/>
      <c r="P13" s="58"/>
      <c r="Q13" s="20"/>
      <c r="R13" s="20"/>
      <c r="S13" s="20"/>
      <c r="T13" s="20"/>
      <c r="U13" s="20"/>
      <c r="V13" s="20"/>
      <c r="W13" s="20"/>
    </row>
    <row r="14" spans="1:23" s="16" customFormat="1" ht="11.4" x14ac:dyDescent="0.2">
      <c r="A14" s="32" t="s">
        <v>28</v>
      </c>
      <c r="B14" s="33">
        <v>391.86597899999998</v>
      </c>
      <c r="C14" s="34">
        <v>404.86665399999998</v>
      </c>
      <c r="D14" s="34">
        <v>10053.604853000001</v>
      </c>
      <c r="E14" s="34">
        <v>10296.600106</v>
      </c>
      <c r="F14" s="37" t="s">
        <v>40</v>
      </c>
      <c r="G14" s="36"/>
      <c r="H14" s="36"/>
      <c r="I14" s="36"/>
      <c r="J14" s="36"/>
      <c r="K14" s="57"/>
      <c r="L14" s="36"/>
      <c r="M14" s="36"/>
      <c r="N14" s="36"/>
      <c r="O14" s="36"/>
      <c r="P14" s="58"/>
      <c r="Q14" s="20"/>
      <c r="R14" s="20"/>
      <c r="S14" s="20"/>
      <c r="T14" s="20"/>
      <c r="U14" s="20"/>
      <c r="V14" s="20"/>
      <c r="W14" s="20"/>
    </row>
    <row r="15" spans="1:23" s="16" customFormat="1" ht="11.4" x14ac:dyDescent="0.2">
      <c r="A15" s="32" t="s">
        <v>29</v>
      </c>
      <c r="B15" s="33">
        <v>123.500698</v>
      </c>
      <c r="C15" s="34">
        <v>370.268822</v>
      </c>
      <c r="D15" s="34">
        <v>9827.7136819999996</v>
      </c>
      <c r="E15" s="34">
        <v>9596.8645419999993</v>
      </c>
      <c r="F15" s="37" t="s">
        <v>41</v>
      </c>
      <c r="G15" s="36"/>
      <c r="H15" s="36"/>
      <c r="I15" s="36"/>
      <c r="J15" s="36"/>
      <c r="K15" s="57"/>
      <c r="L15" s="36"/>
      <c r="M15" s="36"/>
      <c r="N15" s="36"/>
      <c r="O15" s="36"/>
      <c r="P15" s="58"/>
      <c r="Q15" s="20"/>
      <c r="R15" s="20"/>
      <c r="S15" s="20"/>
      <c r="T15" s="20"/>
      <c r="U15" s="20"/>
      <c r="V15" s="20"/>
      <c r="W15" s="20"/>
    </row>
    <row r="16" spans="1:23" s="16" customFormat="1" ht="11.4" x14ac:dyDescent="0.2">
      <c r="A16" s="32" t="s">
        <v>30</v>
      </c>
      <c r="B16" s="33">
        <v>205.19794400000001</v>
      </c>
      <c r="C16" s="34">
        <v>31.250340000000001</v>
      </c>
      <c r="D16" s="34">
        <v>9385.9513000000006</v>
      </c>
      <c r="E16" s="34">
        <v>9766.3056299999989</v>
      </c>
      <c r="F16" s="37" t="s">
        <v>30</v>
      </c>
      <c r="G16" s="36"/>
      <c r="H16" s="36"/>
      <c r="I16" s="36"/>
      <c r="J16" s="36"/>
      <c r="K16" s="57"/>
      <c r="L16" s="36"/>
      <c r="M16" s="36"/>
      <c r="N16" s="36"/>
      <c r="O16" s="36"/>
      <c r="P16" s="58"/>
      <c r="Q16" s="20"/>
      <c r="R16" s="20"/>
      <c r="S16" s="20"/>
      <c r="T16" s="20"/>
      <c r="U16" s="20"/>
      <c r="V16" s="20"/>
      <c r="W16" s="20"/>
    </row>
    <row r="17" spans="1:23" s="16" customFormat="1" ht="11.4" x14ac:dyDescent="0.2">
      <c r="A17" s="32" t="s">
        <v>31</v>
      </c>
      <c r="B17" s="33">
        <v>503.565224</v>
      </c>
      <c r="C17" s="34">
        <v>322.09742999999997</v>
      </c>
      <c r="D17" s="34">
        <v>11143.741408</v>
      </c>
      <c r="E17" s="34">
        <v>10821.567203999999</v>
      </c>
      <c r="F17" s="37" t="s">
        <v>31</v>
      </c>
      <c r="G17" s="36"/>
      <c r="H17" s="36"/>
      <c r="I17" s="36"/>
      <c r="J17" s="36"/>
      <c r="K17" s="57"/>
      <c r="L17" s="36"/>
      <c r="M17" s="36"/>
      <c r="N17" s="36"/>
      <c r="O17" s="36"/>
      <c r="P17" s="58"/>
      <c r="Q17" s="20"/>
      <c r="R17" s="20"/>
      <c r="S17" s="20"/>
      <c r="T17" s="20"/>
      <c r="U17" s="20"/>
      <c r="V17" s="20"/>
      <c r="W17" s="20"/>
    </row>
    <row r="18" spans="1:23" s="16" customFormat="1" ht="11.4" x14ac:dyDescent="0.2">
      <c r="A18" s="32" t="s">
        <v>32</v>
      </c>
      <c r="B18" s="33">
        <v>422.65317900000002</v>
      </c>
      <c r="C18" s="34">
        <v>567.55533200000002</v>
      </c>
      <c r="D18" s="34">
        <v>12031.258253</v>
      </c>
      <c r="E18" s="34">
        <v>11573.311836000001</v>
      </c>
      <c r="F18" s="37" t="s">
        <v>42</v>
      </c>
      <c r="G18" s="36"/>
      <c r="H18" s="36"/>
      <c r="I18" s="36"/>
      <c r="J18" s="36"/>
      <c r="K18" s="57"/>
      <c r="L18" s="36"/>
      <c r="M18" s="36"/>
      <c r="N18" s="36"/>
      <c r="O18" s="36"/>
      <c r="P18" s="58"/>
      <c r="Q18" s="20"/>
      <c r="R18" s="20"/>
      <c r="S18" s="20"/>
      <c r="T18" s="20"/>
      <c r="U18" s="20"/>
      <c r="V18" s="20"/>
      <c r="W18" s="20"/>
    </row>
    <row r="19" spans="1:23" s="16" customFormat="1" ht="11.4" x14ac:dyDescent="0.2">
      <c r="A19" s="32" t="s">
        <v>33</v>
      </c>
      <c r="B19" s="33">
        <v>263.21345200000002</v>
      </c>
      <c r="C19" s="34">
        <v>313.43908800000003</v>
      </c>
      <c r="D19" s="34">
        <v>12005.556861999999</v>
      </c>
      <c r="E19" s="34">
        <v>11336.299943999999</v>
      </c>
      <c r="F19" s="37" t="s">
        <v>33</v>
      </c>
      <c r="G19" s="36"/>
      <c r="H19" s="36"/>
      <c r="I19" s="36"/>
      <c r="J19" s="36"/>
      <c r="K19" s="57"/>
      <c r="L19" s="36"/>
      <c r="M19" s="36"/>
      <c r="N19" s="36"/>
      <c r="O19" s="36"/>
      <c r="P19" s="58"/>
      <c r="Q19" s="20"/>
      <c r="R19" s="20"/>
      <c r="S19" s="20"/>
      <c r="T19" s="20"/>
      <c r="U19" s="20"/>
      <c r="V19" s="20"/>
      <c r="W19" s="20"/>
    </row>
    <row r="20" spans="1:23" s="16" customFormat="1" ht="12" thickBot="1" x14ac:dyDescent="0.25">
      <c r="A20" s="39" t="s">
        <v>34</v>
      </c>
      <c r="B20" s="40">
        <v>-68.802884000000006</v>
      </c>
      <c r="C20" s="41">
        <v>79.926488000000006</v>
      </c>
      <c r="D20" s="41">
        <v>9384.5015339999991</v>
      </c>
      <c r="E20" s="41">
        <v>8581.2020799999991</v>
      </c>
      <c r="F20" s="44" t="s">
        <v>34</v>
      </c>
      <c r="G20" s="36"/>
      <c r="H20" s="36"/>
      <c r="I20" s="36"/>
      <c r="J20" s="36"/>
      <c r="K20" s="57"/>
      <c r="L20" s="36"/>
      <c r="M20" s="36"/>
      <c r="N20" s="36"/>
      <c r="O20" s="36"/>
      <c r="P20" s="58"/>
      <c r="Q20" s="20"/>
      <c r="R20" s="20"/>
      <c r="S20" s="20"/>
      <c r="T20" s="20"/>
      <c r="U20" s="20"/>
      <c r="V20" s="20"/>
      <c r="W20" s="20"/>
    </row>
    <row r="21" spans="1:23" ht="13.8" thickTop="1" x14ac:dyDescent="0.25">
      <c r="A21" s="50"/>
      <c r="B21" s="14"/>
      <c r="C21" s="14"/>
      <c r="D21" s="14"/>
      <c r="E21" s="14"/>
      <c r="F21" s="14"/>
      <c r="G21" s="14"/>
      <c r="H21" s="14"/>
      <c r="I21" s="48"/>
      <c r="J21" s="14"/>
      <c r="K21" s="14"/>
      <c r="L21" s="14"/>
      <c r="M21" s="14"/>
      <c r="N21" s="49"/>
      <c r="O21" s="12"/>
      <c r="P21" s="12"/>
      <c r="Q21" s="12"/>
      <c r="R21" s="12"/>
      <c r="S21" s="12"/>
      <c r="T21" s="12"/>
      <c r="U21" s="12"/>
    </row>
    <row r="22" spans="1:23" x14ac:dyDescent="0.25">
      <c r="A22" s="50"/>
      <c r="B22" s="14"/>
      <c r="C22" s="14"/>
      <c r="D22" s="14"/>
      <c r="E22" s="14"/>
      <c r="F22" s="14"/>
      <c r="G22" s="14"/>
      <c r="H22" s="14"/>
      <c r="I22" s="48"/>
      <c r="J22" s="14"/>
      <c r="K22" s="14"/>
      <c r="L22" s="14"/>
      <c r="M22" s="14"/>
      <c r="N22" s="49"/>
      <c r="O22" s="12"/>
      <c r="P22" s="12"/>
      <c r="Q22" s="12"/>
      <c r="R22" s="12"/>
      <c r="S22" s="12"/>
      <c r="T22" s="12"/>
      <c r="U22" s="12"/>
    </row>
    <row r="23" spans="1:23" x14ac:dyDescent="0.25">
      <c r="A23" s="50"/>
      <c r="B23" s="14"/>
      <c r="C23" s="14"/>
      <c r="D23" s="14"/>
      <c r="E23" s="14"/>
      <c r="F23" s="14"/>
      <c r="G23" s="14"/>
      <c r="H23" s="14"/>
      <c r="I23" s="48"/>
      <c r="J23" s="14"/>
      <c r="K23" s="14"/>
      <c r="L23" s="14"/>
      <c r="M23" s="14"/>
      <c r="N23" s="49"/>
      <c r="O23" s="12"/>
      <c r="P23" s="12"/>
      <c r="Q23" s="12"/>
      <c r="R23" s="12"/>
      <c r="S23" s="12"/>
      <c r="T23" s="12"/>
      <c r="U23" s="12"/>
    </row>
    <row r="24" spans="1:23" x14ac:dyDescent="0.25">
      <c r="A24" s="50"/>
      <c r="B24" s="14"/>
      <c r="C24" s="14"/>
      <c r="D24" s="14"/>
      <c r="E24" s="14"/>
      <c r="F24" s="14"/>
      <c r="G24" s="14"/>
      <c r="H24" s="14"/>
      <c r="I24" s="48"/>
      <c r="J24" s="14"/>
      <c r="K24" s="14"/>
      <c r="L24" s="14"/>
      <c r="M24" s="14"/>
      <c r="N24" s="49"/>
      <c r="O24" s="12"/>
      <c r="P24" s="12"/>
      <c r="Q24" s="12"/>
      <c r="R24" s="12"/>
      <c r="S24" s="12"/>
      <c r="T24" s="12"/>
      <c r="U24" s="12"/>
    </row>
    <row r="25" spans="1:23" x14ac:dyDescent="0.25">
      <c r="A25" s="50"/>
      <c r="B25" s="14"/>
      <c r="C25" s="14"/>
      <c r="D25" s="14"/>
      <c r="E25" s="14"/>
      <c r="F25" s="14"/>
      <c r="G25" s="14"/>
      <c r="H25" s="14"/>
      <c r="I25" s="48"/>
      <c r="J25" s="14"/>
      <c r="K25" s="14"/>
      <c r="L25" s="14"/>
      <c r="M25" s="14"/>
      <c r="N25" s="49"/>
      <c r="O25" s="12"/>
      <c r="P25" s="12"/>
      <c r="Q25" s="12"/>
      <c r="R25" s="12"/>
      <c r="S25" s="12"/>
      <c r="T25" s="12"/>
      <c r="U25" s="12"/>
    </row>
    <row r="26" spans="1:23" x14ac:dyDescent="0.25">
      <c r="A26" s="50"/>
      <c r="B26" s="14"/>
      <c r="C26" s="14"/>
      <c r="D26" s="14"/>
      <c r="E26" s="14"/>
      <c r="F26" s="14"/>
      <c r="G26" s="14"/>
      <c r="H26" s="14"/>
      <c r="I26" s="48"/>
      <c r="J26" s="14"/>
      <c r="K26" s="14"/>
      <c r="L26" s="14"/>
      <c r="M26" s="14"/>
      <c r="N26" s="49"/>
      <c r="O26" s="12"/>
      <c r="P26" s="12"/>
      <c r="Q26" s="12"/>
      <c r="R26" s="12"/>
      <c r="S26" s="12"/>
      <c r="T26" s="12"/>
      <c r="U26" s="12"/>
    </row>
    <row r="27" spans="1:23" x14ac:dyDescent="0.25">
      <c r="A27" s="50"/>
      <c r="B27" s="14"/>
      <c r="C27" s="14"/>
      <c r="D27" s="14"/>
      <c r="E27" s="14"/>
      <c r="F27" s="14"/>
      <c r="G27" s="14"/>
      <c r="H27" s="14"/>
      <c r="I27" s="48"/>
      <c r="J27" s="14"/>
      <c r="K27" s="14"/>
      <c r="L27" s="14"/>
      <c r="M27" s="14"/>
      <c r="N27" s="49"/>
      <c r="O27" s="12"/>
      <c r="P27" s="12"/>
      <c r="Q27" s="12"/>
      <c r="R27" s="12"/>
      <c r="S27" s="12"/>
      <c r="T27" s="12"/>
      <c r="U27" s="12"/>
    </row>
    <row r="28" spans="1:23" x14ac:dyDescent="0.25">
      <c r="A28" s="50"/>
      <c r="B28" s="14"/>
      <c r="C28" s="14"/>
      <c r="D28" s="14"/>
      <c r="E28" s="14"/>
      <c r="F28" s="14"/>
      <c r="G28" s="14"/>
      <c r="H28" s="14"/>
      <c r="I28" s="48"/>
      <c r="J28" s="14"/>
      <c r="K28" s="14"/>
      <c r="L28" s="14"/>
      <c r="M28" s="14"/>
      <c r="N28" s="49"/>
      <c r="O28" s="12"/>
      <c r="P28" s="12"/>
      <c r="Q28" s="12"/>
      <c r="R28" s="12"/>
      <c r="S28" s="12"/>
      <c r="T28" s="12"/>
      <c r="U28" s="12"/>
    </row>
    <row r="29" spans="1:23" x14ac:dyDescent="0.25">
      <c r="A29" s="50"/>
      <c r="B29" s="14"/>
      <c r="C29" s="14"/>
      <c r="D29" s="14"/>
      <c r="E29" s="14"/>
      <c r="F29" s="14"/>
      <c r="G29" s="14"/>
      <c r="H29" s="14"/>
      <c r="I29" s="48"/>
      <c r="J29" s="14"/>
      <c r="K29" s="14"/>
      <c r="L29" s="14"/>
      <c r="M29" s="14"/>
      <c r="N29" s="49"/>
      <c r="O29" s="12"/>
      <c r="P29" s="12"/>
      <c r="Q29" s="12"/>
      <c r="R29" s="12"/>
      <c r="S29" s="12"/>
      <c r="T29" s="12"/>
      <c r="U29" s="12"/>
    </row>
    <row r="30" spans="1:23" x14ac:dyDescent="0.25">
      <c r="A30" s="50"/>
      <c r="B30" s="14"/>
      <c r="C30" s="14"/>
      <c r="D30" s="14"/>
      <c r="E30" s="14"/>
      <c r="F30" s="14"/>
      <c r="G30" s="14"/>
      <c r="H30" s="14"/>
      <c r="I30" s="48"/>
      <c r="J30" s="14"/>
      <c r="K30" s="14"/>
      <c r="L30" s="14"/>
      <c r="M30" s="14"/>
      <c r="N30" s="49"/>
      <c r="O30" s="12"/>
      <c r="P30" s="12"/>
      <c r="Q30" s="12"/>
      <c r="R30" s="12"/>
      <c r="S30" s="12"/>
      <c r="T30" s="12"/>
      <c r="U30" s="12"/>
    </row>
    <row r="31" spans="1:23" x14ac:dyDescent="0.25">
      <c r="A31" s="50"/>
      <c r="B31" s="14"/>
      <c r="C31" s="14"/>
      <c r="D31" s="14"/>
      <c r="E31" s="14"/>
      <c r="F31" s="14"/>
      <c r="G31" s="14"/>
      <c r="H31" s="14"/>
      <c r="I31" s="48"/>
      <c r="J31" s="14"/>
      <c r="K31" s="14"/>
      <c r="L31" s="14"/>
      <c r="M31" s="14"/>
      <c r="N31" s="49"/>
      <c r="O31" s="12"/>
      <c r="P31" s="12"/>
      <c r="Q31" s="12"/>
      <c r="R31" s="12"/>
      <c r="S31" s="12"/>
      <c r="T31" s="12"/>
      <c r="U31" s="12"/>
    </row>
    <row r="32" spans="1:23" x14ac:dyDescent="0.25">
      <c r="A32" s="50"/>
      <c r="B32" s="14"/>
      <c r="C32" s="14"/>
      <c r="D32" s="14"/>
      <c r="E32" s="14"/>
      <c r="F32" s="14"/>
      <c r="G32" s="14"/>
      <c r="H32" s="14"/>
      <c r="I32" s="48"/>
      <c r="J32" s="14"/>
      <c r="K32" s="14"/>
      <c r="L32" s="14"/>
      <c r="M32" s="14"/>
      <c r="N32" s="49"/>
      <c r="O32" s="12"/>
      <c r="P32" s="12"/>
      <c r="Q32" s="12"/>
      <c r="R32" s="12"/>
      <c r="S32" s="12"/>
      <c r="T32" s="12"/>
      <c r="U32" s="12"/>
    </row>
    <row r="33" spans="1:21" x14ac:dyDescent="0.25">
      <c r="A33" s="50"/>
      <c r="B33" s="14"/>
      <c r="C33" s="14"/>
      <c r="D33" s="14"/>
      <c r="E33" s="14"/>
      <c r="F33" s="14"/>
      <c r="G33" s="14"/>
      <c r="H33" s="14"/>
      <c r="I33" s="48"/>
      <c r="J33" s="14"/>
      <c r="K33" s="14"/>
      <c r="L33" s="14"/>
      <c r="M33" s="14"/>
      <c r="N33" s="49"/>
      <c r="O33" s="12"/>
      <c r="P33" s="12"/>
      <c r="Q33" s="12"/>
      <c r="R33" s="12"/>
      <c r="S33" s="12"/>
      <c r="T33" s="12"/>
      <c r="U33" s="12"/>
    </row>
    <row r="34" spans="1:21" x14ac:dyDescent="0.25">
      <c r="A34" s="50"/>
      <c r="B34" s="14"/>
      <c r="C34" s="14"/>
      <c r="D34" s="14"/>
      <c r="E34" s="14"/>
      <c r="F34" s="14"/>
      <c r="G34" s="14"/>
      <c r="H34" s="14"/>
      <c r="I34" s="48"/>
      <c r="J34" s="14"/>
      <c r="K34" s="14"/>
      <c r="L34" s="14"/>
      <c r="M34" s="14"/>
      <c r="N34" s="49"/>
      <c r="O34" s="12"/>
      <c r="P34" s="12"/>
      <c r="Q34" s="12"/>
      <c r="R34" s="12"/>
      <c r="S34" s="12"/>
      <c r="T34" s="12"/>
      <c r="U34" s="12"/>
    </row>
    <row r="35" spans="1:21" x14ac:dyDescent="0.25">
      <c r="A35" s="50"/>
      <c r="B35" s="14"/>
      <c r="C35" s="14"/>
      <c r="D35" s="14"/>
      <c r="E35" s="14"/>
      <c r="F35" s="14"/>
      <c r="G35" s="14"/>
      <c r="H35" s="14"/>
      <c r="I35" s="48"/>
      <c r="J35" s="14"/>
      <c r="K35" s="14"/>
      <c r="L35" s="14"/>
      <c r="M35" s="14"/>
      <c r="N35" s="49"/>
      <c r="O35" s="12"/>
      <c r="P35" s="12"/>
      <c r="Q35" s="12"/>
      <c r="R35" s="12"/>
      <c r="S35" s="12"/>
      <c r="T35" s="12"/>
      <c r="U35" s="12"/>
    </row>
    <row r="36" spans="1:21" x14ac:dyDescent="0.25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1"/>
      <c r="O36" s="12"/>
      <c r="P36" s="12"/>
      <c r="Q36" s="12"/>
      <c r="R36" s="12"/>
      <c r="S36" s="12"/>
      <c r="T36" s="12"/>
      <c r="U36" s="12"/>
    </row>
    <row r="37" spans="1:21" x14ac:dyDescent="0.25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1"/>
      <c r="O37" s="12"/>
      <c r="P37" s="12"/>
      <c r="Q37" s="12"/>
      <c r="R37" s="12"/>
      <c r="S37" s="12"/>
      <c r="T37" s="12"/>
      <c r="U37" s="12"/>
    </row>
    <row r="38" spans="1:21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1"/>
      <c r="O38" s="12"/>
      <c r="P38" s="12"/>
      <c r="Q38" s="12"/>
      <c r="R38" s="12"/>
      <c r="S38" s="12"/>
      <c r="T38" s="12"/>
      <c r="U38" s="12"/>
    </row>
    <row r="39" spans="1:21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O39" s="12"/>
      <c r="P39" s="12"/>
      <c r="Q39" s="12"/>
      <c r="R39" s="12"/>
      <c r="S39" s="12"/>
      <c r="T39" s="12"/>
      <c r="U39" s="12"/>
    </row>
    <row r="40" spans="1:21" x14ac:dyDescent="0.25">
      <c r="O40" s="51"/>
      <c r="P40" s="12"/>
      <c r="Q40" s="12"/>
      <c r="R40" s="12"/>
      <c r="S40" s="12"/>
      <c r="T40" s="12"/>
      <c r="U40" s="12"/>
    </row>
    <row r="58" s="15" customFormat="1" x14ac:dyDescent="0.25"/>
    <row r="59" s="15" customFormat="1" x14ac:dyDescent="0.25"/>
    <row r="60" s="15" customFormat="1" x14ac:dyDescent="0.25"/>
    <row r="61" s="15" customFormat="1" x14ac:dyDescent="0.25"/>
    <row r="62" s="15" customFormat="1" x14ac:dyDescent="0.25"/>
    <row r="63" ht="6" customHeight="1" x14ac:dyDescent="0.25"/>
    <row r="8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1" right="0.78740157480314965" top="0.98425196850393704" bottom="0.98425196850393704" header="0.51181102362204722" footer="0.51181102362204722"/>
  <pageSetup paperSize="9" scale="9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workbookViewId="0">
      <selection activeCell="A3" sqref="A3"/>
    </sheetView>
  </sheetViews>
  <sheetFormatPr defaultColWidth="9.109375" defaultRowHeight="13.2" x14ac:dyDescent="0.25"/>
  <cols>
    <col min="1" max="1" width="7.6640625" style="15" customWidth="1"/>
    <col min="2" max="2" width="18.6640625" style="15" customWidth="1"/>
    <col min="3" max="4" width="13.6640625" style="15" bestFit="1" customWidth="1"/>
    <col min="5" max="5" width="7.6640625" style="15" customWidth="1"/>
    <col min="6" max="6" width="22.6640625" style="15" customWidth="1"/>
    <col min="7" max="7" width="7.88671875" style="15" bestFit="1" customWidth="1"/>
    <col min="8" max="8" width="7.109375" style="15" bestFit="1" customWidth="1"/>
    <col min="9" max="9" width="7.6640625" style="15" customWidth="1"/>
    <col min="10" max="10" width="8.44140625" style="15" bestFit="1" customWidth="1"/>
    <col min="11" max="11" width="8" style="15" bestFit="1" customWidth="1"/>
    <col min="12" max="12" width="9.88671875" style="15" customWidth="1"/>
    <col min="13" max="16384" width="9.109375" style="15"/>
  </cols>
  <sheetData>
    <row r="1" spans="1:25" s="46" customFormat="1" ht="13.8" x14ac:dyDescent="0.25">
      <c r="A1" s="45" t="s">
        <v>76</v>
      </c>
    </row>
    <row r="2" spans="1:25" s="46" customFormat="1" ht="13.8" x14ac:dyDescent="0.25">
      <c r="A2" s="99" t="s">
        <v>77</v>
      </c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5" s="46" customFormat="1" ht="12" customHeight="1" x14ac:dyDescent="0.25">
      <c r="A3" s="45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5" s="54" customFormat="1" ht="12" customHeight="1" x14ac:dyDescent="0.2">
      <c r="A4" s="16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5" s="67" customFormat="1" ht="12" customHeight="1" x14ac:dyDescent="0.2">
      <c r="A5" s="66"/>
      <c r="B5" s="66"/>
      <c r="C5" s="66"/>
      <c r="D5" s="66"/>
      <c r="E5" s="66"/>
      <c r="F5" s="66"/>
      <c r="G5" s="66"/>
      <c r="H5" s="66"/>
      <c r="I5" s="16"/>
      <c r="J5" s="20"/>
      <c r="K5" s="20"/>
      <c r="L5" s="20"/>
      <c r="M5" s="20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spans="1:25" s="70" customFormat="1" ht="12" thickBot="1" x14ac:dyDescent="0.25">
      <c r="A6" s="69" t="s">
        <v>66</v>
      </c>
      <c r="B6" s="66"/>
      <c r="C6" s="66"/>
      <c r="D6" s="66"/>
      <c r="E6" s="66"/>
      <c r="F6" s="66" t="s">
        <v>67</v>
      </c>
      <c r="G6" s="66"/>
      <c r="H6" s="20"/>
      <c r="I6" s="20"/>
      <c r="J6" s="20"/>
      <c r="K6" s="20"/>
      <c r="L6" s="20"/>
      <c r="M6" s="20"/>
    </row>
    <row r="7" spans="1:25" s="54" customFormat="1" ht="21" customHeight="1" thickTop="1" thickBot="1" x14ac:dyDescent="0.25">
      <c r="A7" s="934" t="s">
        <v>55</v>
      </c>
      <c r="B7" s="935"/>
      <c r="C7" s="71" t="s">
        <v>4</v>
      </c>
      <c r="D7" s="72" t="s">
        <v>5</v>
      </c>
      <c r="E7" s="934" t="s">
        <v>56</v>
      </c>
      <c r="F7" s="935"/>
      <c r="I7" s="761"/>
      <c r="J7" s="761"/>
      <c r="K7" s="761"/>
      <c r="L7" s="761"/>
      <c r="M7" s="761"/>
    </row>
    <row r="8" spans="1:25" s="54" customFormat="1" ht="15" customHeight="1" thickTop="1" x14ac:dyDescent="0.25">
      <c r="A8" s="73" t="s">
        <v>2</v>
      </c>
      <c r="B8" s="74"/>
      <c r="C8" s="75">
        <f>SUM(C10:C19)</f>
        <v>59939.871400999997</v>
      </c>
      <c r="D8" s="76">
        <f>SUM(D10:D19)</f>
        <v>64172.255784999994</v>
      </c>
      <c r="E8" s="936" t="s">
        <v>3</v>
      </c>
      <c r="F8" s="937"/>
      <c r="I8" s="761"/>
      <c r="J8" s="761"/>
      <c r="K8" s="761"/>
      <c r="L8" s="761"/>
      <c r="M8" s="761"/>
      <c r="N8" s="17"/>
      <c r="O8" s="17"/>
    </row>
    <row r="9" spans="1:25" s="54" customFormat="1" ht="6" customHeight="1" x14ac:dyDescent="0.25">
      <c r="A9" s="938"/>
      <c r="B9" s="939"/>
      <c r="C9" s="75"/>
      <c r="D9" s="76"/>
      <c r="E9" s="77"/>
      <c r="F9" s="78"/>
      <c r="I9" s="761"/>
      <c r="J9" s="761"/>
      <c r="K9" s="761"/>
      <c r="L9" s="762"/>
      <c r="M9" s="762"/>
    </row>
    <row r="10" spans="1:25" s="54" customFormat="1" ht="11.4" x14ac:dyDescent="0.2">
      <c r="A10" s="79" t="s">
        <v>6</v>
      </c>
      <c r="B10" s="80" t="s">
        <v>57</v>
      </c>
      <c r="C10" s="81">
        <v>3040.081878</v>
      </c>
      <c r="D10" s="82">
        <v>2374.3062839999998</v>
      </c>
      <c r="E10" s="79" t="s">
        <v>6</v>
      </c>
      <c r="F10" s="80" t="s">
        <v>47</v>
      </c>
      <c r="I10" s="761"/>
      <c r="J10" s="761" t="s">
        <v>21</v>
      </c>
      <c r="K10" s="763">
        <f>SUM(K11:K20)</f>
        <v>59939.871400999989</v>
      </c>
      <c r="L10" s="764">
        <f>SUM(L11:L20)</f>
        <v>100.00000000000004</v>
      </c>
      <c r="M10" s="761"/>
      <c r="N10" s="17"/>
      <c r="O10" s="17"/>
    </row>
    <row r="11" spans="1:25" s="54" customFormat="1" ht="11.4" x14ac:dyDescent="0.2">
      <c r="A11" s="79" t="s">
        <v>7</v>
      </c>
      <c r="B11" s="80" t="s">
        <v>58</v>
      </c>
      <c r="C11" s="81">
        <v>395.92593799999997</v>
      </c>
      <c r="D11" s="82">
        <v>108.594728</v>
      </c>
      <c r="E11" s="79" t="s">
        <v>7</v>
      </c>
      <c r="F11" s="80" t="s">
        <v>59</v>
      </c>
      <c r="I11" s="761"/>
      <c r="J11" s="765" t="s">
        <v>13</v>
      </c>
      <c r="K11" s="766">
        <v>25276.250751</v>
      </c>
      <c r="L11" s="764">
        <f t="shared" ref="L11:L20" si="0">K11/$K$10*100</f>
        <v>42.169344311570065</v>
      </c>
      <c r="M11" s="761"/>
      <c r="N11" s="17"/>
      <c r="O11" s="17"/>
    </row>
    <row r="12" spans="1:25" s="54" customFormat="1" ht="11.4" x14ac:dyDescent="0.2">
      <c r="A12" s="79" t="s">
        <v>8</v>
      </c>
      <c r="B12" s="80" t="s">
        <v>50</v>
      </c>
      <c r="C12" s="81">
        <v>1867.0667209999999</v>
      </c>
      <c r="D12" s="82">
        <v>1524.364701</v>
      </c>
      <c r="E12" s="79" t="s">
        <v>8</v>
      </c>
      <c r="F12" s="80" t="s">
        <v>48</v>
      </c>
      <c r="I12" s="761"/>
      <c r="J12" s="765" t="s">
        <v>12</v>
      </c>
      <c r="K12" s="766">
        <v>8880.0880870000001</v>
      </c>
      <c r="L12" s="764">
        <f t="shared" si="0"/>
        <v>14.814993558447728</v>
      </c>
      <c r="M12" s="761"/>
      <c r="N12" s="17"/>
      <c r="O12" s="17"/>
    </row>
    <row r="13" spans="1:25" s="54" customFormat="1" ht="11.4" x14ac:dyDescent="0.2">
      <c r="A13" s="79" t="s">
        <v>9</v>
      </c>
      <c r="B13" s="80" t="s">
        <v>51</v>
      </c>
      <c r="C13" s="81">
        <v>7889.9354720000001</v>
      </c>
      <c r="D13" s="82">
        <v>3585.8218400000001</v>
      </c>
      <c r="E13" s="79" t="s">
        <v>9</v>
      </c>
      <c r="F13" s="80" t="s">
        <v>60</v>
      </c>
      <c r="I13" s="761"/>
      <c r="J13" s="765" t="s">
        <v>9</v>
      </c>
      <c r="K13" s="766">
        <v>7889.9354720000001</v>
      </c>
      <c r="L13" s="764">
        <f t="shared" si="0"/>
        <v>13.163083749739862</v>
      </c>
      <c r="M13" s="761"/>
      <c r="N13" s="17"/>
      <c r="O13" s="17"/>
    </row>
    <row r="14" spans="1:25" s="54" customFormat="1" ht="11.4" x14ac:dyDescent="0.2">
      <c r="A14" s="79" t="s">
        <v>10</v>
      </c>
      <c r="B14" s="80" t="s">
        <v>61</v>
      </c>
      <c r="C14" s="81">
        <v>288.65603299999998</v>
      </c>
      <c r="D14" s="82">
        <v>242.990681</v>
      </c>
      <c r="E14" s="79" t="s">
        <v>10</v>
      </c>
      <c r="F14" s="80" t="s">
        <v>17</v>
      </c>
      <c r="I14" s="761"/>
      <c r="J14" s="765" t="s">
        <v>14</v>
      </c>
      <c r="K14" s="766">
        <v>6960.1619499999997</v>
      </c>
      <c r="L14" s="764">
        <f t="shared" si="0"/>
        <v>11.611906711371226</v>
      </c>
      <c r="M14" s="761"/>
      <c r="N14" s="17"/>
      <c r="O14" s="17"/>
    </row>
    <row r="15" spans="1:25" s="54" customFormat="1" ht="11.4" x14ac:dyDescent="0.2">
      <c r="A15" s="79" t="s">
        <v>11</v>
      </c>
      <c r="B15" s="80" t="s">
        <v>62</v>
      </c>
      <c r="C15" s="81">
        <v>5105.5526239999999</v>
      </c>
      <c r="D15" s="82">
        <v>2984.838037</v>
      </c>
      <c r="E15" s="79" t="s">
        <v>11</v>
      </c>
      <c r="F15" s="80" t="s">
        <v>18</v>
      </c>
      <c r="I15" s="761"/>
      <c r="J15" s="765" t="s">
        <v>11</v>
      </c>
      <c r="K15" s="766">
        <v>5105.5526239999999</v>
      </c>
      <c r="L15" s="764">
        <f t="shared" si="0"/>
        <v>8.5177904200755812</v>
      </c>
      <c r="M15" s="761"/>
      <c r="N15" s="17"/>
      <c r="O15" s="17"/>
    </row>
    <row r="16" spans="1:25" s="54" customFormat="1" ht="11.4" x14ac:dyDescent="0.2">
      <c r="A16" s="79" t="s">
        <v>12</v>
      </c>
      <c r="B16" s="80" t="s">
        <v>52</v>
      </c>
      <c r="C16" s="81">
        <v>8880.0880870000001</v>
      </c>
      <c r="D16" s="82">
        <v>10811.778754000001</v>
      </c>
      <c r="E16" s="79" t="s">
        <v>12</v>
      </c>
      <c r="F16" s="80" t="s">
        <v>49</v>
      </c>
      <c r="I16" s="761"/>
      <c r="J16" s="765" t="s">
        <v>6</v>
      </c>
      <c r="K16" s="766">
        <v>3040.081878</v>
      </c>
      <c r="L16" s="764">
        <f t="shared" si="0"/>
        <v>5.0718858865440968</v>
      </c>
      <c r="M16" s="761"/>
      <c r="N16" s="17"/>
      <c r="O16" s="17"/>
    </row>
    <row r="17" spans="1:15" s="54" customFormat="1" ht="11.4" x14ac:dyDescent="0.2">
      <c r="A17" s="79" t="s">
        <v>13</v>
      </c>
      <c r="B17" s="80" t="s">
        <v>53</v>
      </c>
      <c r="C17" s="81">
        <v>25276.250751</v>
      </c>
      <c r="D17" s="82">
        <v>36456.374477999998</v>
      </c>
      <c r="E17" s="79" t="s">
        <v>13</v>
      </c>
      <c r="F17" s="80" t="s">
        <v>63</v>
      </c>
      <c r="I17" s="761"/>
      <c r="J17" s="765" t="s">
        <v>8</v>
      </c>
      <c r="K17" s="766">
        <v>1867.0667209999999</v>
      </c>
      <c r="L17" s="764">
        <f t="shared" si="0"/>
        <v>3.1148994439932203</v>
      </c>
      <c r="M17" s="761"/>
      <c r="N17" s="17"/>
      <c r="O17" s="17"/>
    </row>
    <row r="18" spans="1:15" s="54" customFormat="1" ht="11.4" x14ac:dyDescent="0.2">
      <c r="A18" s="79" t="s">
        <v>14</v>
      </c>
      <c r="B18" s="80" t="s">
        <v>54</v>
      </c>
      <c r="C18" s="81">
        <v>6960.1619499999997</v>
      </c>
      <c r="D18" s="82">
        <v>5899.9771060000003</v>
      </c>
      <c r="E18" s="79" t="s">
        <v>14</v>
      </c>
      <c r="F18" s="80" t="s">
        <v>64</v>
      </c>
      <c r="I18" s="761"/>
      <c r="J18" s="765" t="s">
        <v>7</v>
      </c>
      <c r="K18" s="766">
        <v>395.92593799999997</v>
      </c>
      <c r="L18" s="764">
        <f t="shared" si="0"/>
        <v>0.66053851759414128</v>
      </c>
      <c r="M18" s="761"/>
      <c r="N18" s="17"/>
      <c r="O18" s="17"/>
    </row>
    <row r="19" spans="1:15" s="54" customFormat="1" ht="12" thickBot="1" x14ac:dyDescent="0.25">
      <c r="A19" s="84" t="s">
        <v>15</v>
      </c>
      <c r="B19" s="85" t="s">
        <v>65</v>
      </c>
      <c r="C19" s="86">
        <v>236.15194700000001</v>
      </c>
      <c r="D19" s="87">
        <v>183.20917600000001</v>
      </c>
      <c r="E19" s="84" t="s">
        <v>15</v>
      </c>
      <c r="F19" s="85" t="s">
        <v>19</v>
      </c>
      <c r="I19" s="762"/>
      <c r="J19" s="765" t="s">
        <v>10</v>
      </c>
      <c r="K19" s="766">
        <v>288.65603299999998</v>
      </c>
      <c r="L19" s="764">
        <f t="shared" si="0"/>
        <v>0.48157599649969263</v>
      </c>
      <c r="M19" s="761"/>
      <c r="N19" s="17"/>
      <c r="O19" s="17"/>
    </row>
    <row r="20" spans="1:15" s="54" customFormat="1" ht="12" thickTop="1" x14ac:dyDescent="0.2">
      <c r="A20" s="88"/>
      <c r="B20" s="16"/>
      <c r="C20" s="83"/>
      <c r="D20" s="83"/>
      <c r="E20" s="88"/>
      <c r="F20" s="16"/>
      <c r="I20" s="761"/>
      <c r="J20" s="765" t="s">
        <v>15</v>
      </c>
      <c r="K20" s="766">
        <v>236.15194700000001</v>
      </c>
      <c r="L20" s="764">
        <f t="shared" si="0"/>
        <v>0.39398140416440769</v>
      </c>
      <c r="M20" s="761"/>
      <c r="N20" s="17"/>
      <c r="O20" s="17"/>
    </row>
    <row r="21" spans="1:15" x14ac:dyDescent="0.25">
      <c r="A21" s="62"/>
      <c r="B21" s="9"/>
      <c r="C21" s="61"/>
      <c r="D21" s="61"/>
      <c r="E21" s="62"/>
      <c r="F21" s="9"/>
      <c r="I21" s="767"/>
      <c r="J21" s="767"/>
      <c r="K21" s="767"/>
      <c r="L21" s="768"/>
      <c r="M21" s="767"/>
      <c r="O21" s="10"/>
    </row>
    <row r="22" spans="1:15" x14ac:dyDescent="0.25">
      <c r="A22" s="63"/>
      <c r="C22" s="61"/>
      <c r="H22" s="63"/>
      <c r="I22" s="767"/>
      <c r="J22" s="761" t="s">
        <v>22</v>
      </c>
      <c r="K22" s="769">
        <f>SUM(K23:K32)</f>
        <v>64172.255784999987</v>
      </c>
      <c r="L22" s="764">
        <f>SUM(L23:L32)</f>
        <v>100.00000000000004</v>
      </c>
      <c r="M22" s="767"/>
      <c r="O22" s="10"/>
    </row>
    <row r="23" spans="1:15" x14ac:dyDescent="0.25">
      <c r="B23" s="64"/>
      <c r="I23" s="767"/>
      <c r="J23" s="765" t="s">
        <v>13</v>
      </c>
      <c r="K23" s="766">
        <v>36456.374477999998</v>
      </c>
      <c r="L23" s="764">
        <f t="shared" ref="L23:L32" si="1">K23/$K$22*100</f>
        <v>56.810180711337146</v>
      </c>
      <c r="M23" s="767"/>
      <c r="O23" s="10"/>
    </row>
    <row r="24" spans="1:15" x14ac:dyDescent="0.25">
      <c r="B24" s="64"/>
      <c r="I24" s="767"/>
      <c r="J24" s="765" t="s">
        <v>12</v>
      </c>
      <c r="K24" s="766">
        <v>10811.778754000001</v>
      </c>
      <c r="L24" s="764">
        <f t="shared" si="1"/>
        <v>16.848057812122622</v>
      </c>
      <c r="M24" s="767"/>
      <c r="O24" s="10"/>
    </row>
    <row r="25" spans="1:15" x14ac:dyDescent="0.25">
      <c r="B25" s="64"/>
      <c r="I25" s="767"/>
      <c r="J25" s="765" t="s">
        <v>14</v>
      </c>
      <c r="K25" s="766">
        <v>5899.9771060000003</v>
      </c>
      <c r="L25" s="764">
        <f t="shared" si="1"/>
        <v>9.19396869227573</v>
      </c>
      <c r="M25" s="767"/>
      <c r="O25" s="10"/>
    </row>
    <row r="26" spans="1:15" x14ac:dyDescent="0.25">
      <c r="B26" s="64"/>
      <c r="I26" s="767"/>
      <c r="J26" s="765" t="s">
        <v>9</v>
      </c>
      <c r="K26" s="766">
        <v>3585.8218400000001</v>
      </c>
      <c r="L26" s="764">
        <f t="shared" si="1"/>
        <v>5.5878070610666795</v>
      </c>
      <c r="M26" s="767"/>
      <c r="O26" s="10"/>
    </row>
    <row r="27" spans="1:15" x14ac:dyDescent="0.25">
      <c r="B27" s="64"/>
      <c r="I27" s="767"/>
      <c r="J27" s="765" t="s">
        <v>11</v>
      </c>
      <c r="K27" s="766">
        <v>2984.838037</v>
      </c>
      <c r="L27" s="764">
        <f t="shared" si="1"/>
        <v>4.6512905000570264</v>
      </c>
      <c r="M27" s="767"/>
      <c r="O27" s="10"/>
    </row>
    <row r="28" spans="1:15" x14ac:dyDescent="0.25">
      <c r="B28" s="64"/>
      <c r="I28" s="767"/>
      <c r="J28" s="765" t="s">
        <v>6</v>
      </c>
      <c r="K28" s="766">
        <v>2374.3062839999998</v>
      </c>
      <c r="L28" s="764">
        <f t="shared" si="1"/>
        <v>3.6998953129445464</v>
      </c>
      <c r="M28" s="767"/>
      <c r="O28" s="10"/>
    </row>
    <row r="29" spans="1:15" x14ac:dyDescent="0.25">
      <c r="B29" s="64"/>
      <c r="I29" s="767"/>
      <c r="J29" s="765" t="s">
        <v>8</v>
      </c>
      <c r="K29" s="766">
        <v>1524.364701</v>
      </c>
      <c r="L29" s="764">
        <f t="shared" si="1"/>
        <v>2.375426393155271</v>
      </c>
      <c r="M29" s="767"/>
      <c r="O29" s="10"/>
    </row>
    <row r="30" spans="1:15" x14ac:dyDescent="0.25">
      <c r="B30" s="64"/>
      <c r="I30" s="767"/>
      <c r="J30" s="765" t="s">
        <v>10</v>
      </c>
      <c r="K30" s="766">
        <v>242.990681</v>
      </c>
      <c r="L30" s="764">
        <f t="shared" si="1"/>
        <v>0.37865379364893403</v>
      </c>
      <c r="M30" s="767"/>
      <c r="O30" s="10"/>
    </row>
    <row r="31" spans="1:15" x14ac:dyDescent="0.25">
      <c r="B31" s="64"/>
      <c r="I31" s="767"/>
      <c r="J31" s="765" t="s">
        <v>15</v>
      </c>
      <c r="K31" s="766">
        <v>183.20917600000001</v>
      </c>
      <c r="L31" s="764">
        <f t="shared" si="1"/>
        <v>0.28549592617379121</v>
      </c>
      <c r="M31" s="767"/>
      <c r="O31" s="10"/>
    </row>
    <row r="32" spans="1:15" x14ac:dyDescent="0.25">
      <c r="B32" s="64"/>
      <c r="I32" s="767"/>
      <c r="J32" s="765" t="s">
        <v>7</v>
      </c>
      <c r="K32" s="766">
        <v>108.594728</v>
      </c>
      <c r="L32" s="764">
        <f t="shared" si="1"/>
        <v>0.16922379721827327</v>
      </c>
      <c r="M32" s="767"/>
    </row>
    <row r="33" spans="2:13" x14ac:dyDescent="0.25">
      <c r="I33" s="767"/>
      <c r="J33" s="767"/>
      <c r="K33" s="767"/>
      <c r="L33" s="767"/>
      <c r="M33" s="767"/>
    </row>
    <row r="34" spans="2:13" x14ac:dyDescent="0.25">
      <c r="I34" s="767"/>
      <c r="J34" s="767"/>
      <c r="K34" s="767"/>
      <c r="L34" s="767"/>
      <c r="M34" s="767"/>
    </row>
    <row r="35" spans="2:13" x14ac:dyDescent="0.25">
      <c r="I35" s="767"/>
      <c r="J35" s="767"/>
      <c r="K35" s="767"/>
      <c r="L35" s="767"/>
      <c r="M35" s="767"/>
    </row>
    <row r="36" spans="2:13" x14ac:dyDescent="0.25">
      <c r="I36" s="767"/>
      <c r="J36" s="767"/>
      <c r="K36" s="767"/>
      <c r="L36" s="767"/>
      <c r="M36" s="767"/>
    </row>
    <row r="43" spans="2:13" ht="8.25" customHeight="1" x14ac:dyDescent="0.25"/>
    <row r="48" spans="2:13" x14ac:dyDescent="0.25">
      <c r="B48" s="10"/>
      <c r="C48" s="10"/>
      <c r="D48" s="10"/>
      <c r="E48" s="10"/>
      <c r="G48" s="10"/>
      <c r="H48" s="10"/>
      <c r="I48" s="10"/>
      <c r="J48" s="10"/>
      <c r="K48" s="10"/>
      <c r="L48" s="10"/>
    </row>
    <row r="49" spans="2:12" x14ac:dyDescent="0.25">
      <c r="B49" s="10"/>
      <c r="C49" s="10"/>
      <c r="D49" s="10"/>
      <c r="E49" s="10"/>
      <c r="G49" s="10"/>
      <c r="H49" s="10"/>
      <c r="I49" s="10"/>
      <c r="J49" s="10"/>
      <c r="K49" s="10"/>
      <c r="L49" s="10"/>
    </row>
    <row r="50" spans="2:12" x14ac:dyDescent="0.25">
      <c r="B50" s="10"/>
      <c r="C50" s="10"/>
      <c r="E50" s="10"/>
      <c r="G50" s="10"/>
      <c r="H50" s="10"/>
      <c r="I50" s="10"/>
      <c r="J50" s="10"/>
      <c r="K50" s="10"/>
      <c r="L50" s="10"/>
    </row>
    <row r="51" spans="2:12" x14ac:dyDescent="0.25">
      <c r="E51" s="10"/>
    </row>
    <row r="52" spans="2:12" x14ac:dyDescent="0.25">
      <c r="D52" s="10"/>
      <c r="E52" s="10"/>
    </row>
    <row r="53" spans="2:12" x14ac:dyDescent="0.25">
      <c r="E53" s="10"/>
    </row>
    <row r="54" spans="2:12" x14ac:dyDescent="0.25">
      <c r="E54" s="10"/>
    </row>
    <row r="55" spans="2:12" x14ac:dyDescent="0.25">
      <c r="E55" s="10"/>
    </row>
    <row r="56" spans="2:12" x14ac:dyDescent="0.25">
      <c r="E56" s="10"/>
    </row>
    <row r="66" spans="1:12" ht="5.25" customHeight="1" x14ac:dyDescent="0.25"/>
    <row r="68" spans="1:12" x14ac:dyDescent="0.25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25">
      <c r="A69" s="9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5">
      <c r="A70" s="9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</sheetData>
  <sortState ref="J23:L32">
    <sortCondition descending="1" ref="K23:K32"/>
  </sortState>
  <mergeCells count="4">
    <mergeCell ref="A7:B7"/>
    <mergeCell ref="E7:F7"/>
    <mergeCell ref="E8:F8"/>
    <mergeCell ref="A9:B9"/>
  </mergeCells>
  <phoneticPr fontId="0" type="noConversion"/>
  <printOptions horizontalCentered="1"/>
  <pageMargins left="0.70866141732283472" right="0.70866141732283472" top="0.86614173228346458" bottom="0.59055118110236227" header="0.51181102362204722" footer="0.51181102362204722"/>
  <pageSetup paperSize="9" scale="9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45" customFormat="1" ht="15" customHeight="1" x14ac:dyDescent="0.25">
      <c r="A1" s="45" t="s">
        <v>72</v>
      </c>
      <c r="F1" s="89"/>
      <c r="G1" s="47"/>
      <c r="H1" s="90"/>
      <c r="I1" s="90"/>
      <c r="J1" s="90"/>
      <c r="K1" s="91"/>
      <c r="L1" s="91"/>
      <c r="M1" s="60"/>
      <c r="N1" s="60"/>
      <c r="O1" s="60"/>
      <c r="P1" s="60"/>
      <c r="Q1" s="60"/>
      <c r="R1" s="60"/>
      <c r="S1" s="92"/>
      <c r="T1" s="90"/>
    </row>
    <row r="2" spans="1:20" s="45" customFormat="1" ht="13.8" x14ac:dyDescent="0.25">
      <c r="A2" s="99" t="s">
        <v>73</v>
      </c>
      <c r="F2" s="89"/>
      <c r="G2" s="93"/>
      <c r="H2" s="90"/>
      <c r="I2" s="90"/>
      <c r="J2" s="90"/>
      <c r="K2" s="91"/>
      <c r="L2" s="91"/>
      <c r="M2" s="60"/>
      <c r="N2" s="60"/>
      <c r="O2" s="60"/>
      <c r="P2" s="60"/>
      <c r="Q2" s="60"/>
      <c r="R2" s="60"/>
      <c r="S2" s="92"/>
      <c r="T2" s="90"/>
    </row>
    <row r="3" spans="1:20" x14ac:dyDescent="0.25">
      <c r="B3" s="10"/>
      <c r="C3" s="10"/>
      <c r="D3" s="10"/>
      <c r="E3" s="10"/>
      <c r="F3" s="11"/>
      <c r="H3" s="12"/>
      <c r="I3" s="12"/>
      <c r="J3" s="12"/>
      <c r="K3" s="12"/>
      <c r="L3" s="12"/>
      <c r="M3" s="10"/>
      <c r="N3" s="10"/>
      <c r="O3" s="12"/>
      <c r="S3" s="12"/>
      <c r="T3" s="12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27" t="s">
        <v>43</v>
      </c>
      <c r="B5" s="929" t="s">
        <v>0</v>
      </c>
      <c r="C5" s="930"/>
      <c r="D5" s="931" t="s">
        <v>1</v>
      </c>
      <c r="E5" s="929"/>
      <c r="F5" s="932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8"/>
      <c r="B6" s="22">
        <v>2013</v>
      </c>
      <c r="C6" s="23">
        <v>2012</v>
      </c>
      <c r="D6" s="24">
        <v>2013</v>
      </c>
      <c r="E6" s="25">
        <v>2012</v>
      </c>
      <c r="F6" s="933"/>
      <c r="H6" s="21"/>
      <c r="I6" s="21"/>
      <c r="J6" s="21"/>
      <c r="K6" s="21"/>
      <c r="L6" s="21"/>
      <c r="M6" s="21"/>
      <c r="N6" s="21"/>
    </row>
    <row r="7" spans="1:20" s="16" customFormat="1" ht="16.5" customHeight="1" thickTop="1" x14ac:dyDescent="0.25">
      <c r="A7" s="26" t="s">
        <v>16</v>
      </c>
      <c r="B7" s="27">
        <f>SUM(B9:B20)</f>
        <v>8880.0880870000001</v>
      </c>
      <c r="C7" s="28">
        <f>SUM(C9:C20)</f>
        <v>8864.8658350000005</v>
      </c>
      <c r="D7" s="29">
        <f>SUM(D9:D20)</f>
        <v>10811.778754000001</v>
      </c>
      <c r="E7" s="30">
        <f>SUM(E9:E20)</f>
        <v>11293.213155000001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35">
        <v>667.31692299999997</v>
      </c>
      <c r="C9" s="34">
        <v>670.295658</v>
      </c>
      <c r="D9" s="35">
        <v>891.29231800000002</v>
      </c>
      <c r="E9" s="21">
        <v>870.57526499999994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35">
        <v>686.52416700000003</v>
      </c>
      <c r="C10" s="34">
        <v>726.73846500000002</v>
      </c>
      <c r="D10" s="35">
        <v>881.97470399999997</v>
      </c>
      <c r="E10" s="21">
        <v>932.49194199999999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35">
        <v>731.07663400000001</v>
      </c>
      <c r="C11" s="34">
        <v>817.65976699999999</v>
      </c>
      <c r="D11" s="35">
        <v>916.17767000000003</v>
      </c>
      <c r="E11" s="21">
        <v>1027.7547279999999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35">
        <v>781.73764000000006</v>
      </c>
      <c r="C12" s="34">
        <v>759.69408499999997</v>
      </c>
      <c r="D12" s="35">
        <v>941.87525800000003</v>
      </c>
      <c r="E12" s="21">
        <v>951.47463900000002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35">
        <v>765.74280799999997</v>
      </c>
      <c r="C13" s="34">
        <v>783.05695100000003</v>
      </c>
      <c r="D13" s="35">
        <v>946.04935899999998</v>
      </c>
      <c r="E13" s="21">
        <v>984.18876399999999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94">
        <v>760.51385900000002</v>
      </c>
      <c r="C14" s="36">
        <v>770.25788399999999</v>
      </c>
      <c r="D14" s="35">
        <v>900.98218999999995</v>
      </c>
      <c r="E14" s="21">
        <v>974.78536399999996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755.17084999999997</v>
      </c>
      <c r="C15" s="34">
        <v>730.34554100000003</v>
      </c>
      <c r="D15" s="38">
        <v>858.96791800000005</v>
      </c>
      <c r="E15" s="21">
        <v>988.816779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685.99530600000003</v>
      </c>
      <c r="C16" s="34">
        <v>703.944751</v>
      </c>
      <c r="D16" s="38">
        <v>850.99728000000005</v>
      </c>
      <c r="E16" s="21">
        <v>919.91003000000001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802.59194000000002</v>
      </c>
      <c r="C17" s="34">
        <v>768.45235000000002</v>
      </c>
      <c r="D17" s="38">
        <v>984.54506500000002</v>
      </c>
      <c r="E17" s="21">
        <v>946.93772899999999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862.04757600000005</v>
      </c>
      <c r="C18" s="34">
        <v>848.36349499999994</v>
      </c>
      <c r="D18" s="38">
        <v>1015.774347</v>
      </c>
      <c r="E18" s="21">
        <v>1010.559515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784.136843</v>
      </c>
      <c r="C19" s="34">
        <v>755.26209600000004</v>
      </c>
      <c r="D19" s="38">
        <v>948.77484100000004</v>
      </c>
      <c r="E19" s="21">
        <v>952.87039900000002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597.23354099999995</v>
      </c>
      <c r="C20" s="41">
        <v>530.79479200000003</v>
      </c>
      <c r="D20" s="42">
        <v>674.36780399999998</v>
      </c>
      <c r="E20" s="43">
        <v>732.84800099999995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1.05" right="0.43307086614173229" top="0.98425196850393704" bottom="0.59055118110236227" header="0.47244094488188981" footer="0.51181102362204722"/>
  <pageSetup paperSize="9" scale="9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A3" sqref="A3"/>
    </sheetView>
  </sheetViews>
  <sheetFormatPr defaultColWidth="9.109375" defaultRowHeight="13.2" x14ac:dyDescent="0.25"/>
  <cols>
    <col min="1" max="7" width="12.6640625" style="9" customWidth="1"/>
    <col min="8" max="8" width="8.6640625" style="9" customWidth="1"/>
    <col min="9" max="13" width="9.33203125" style="9" customWidth="1"/>
    <col min="14" max="14" width="10.33203125" style="9" customWidth="1"/>
    <col min="15" max="18" width="9.109375" style="9"/>
    <col min="19" max="19" width="11.5546875" style="9" customWidth="1"/>
    <col min="20" max="16384" width="9.109375" style="9"/>
  </cols>
  <sheetData>
    <row r="1" spans="1:20" s="45" customFormat="1" ht="15" customHeight="1" x14ac:dyDescent="0.25">
      <c r="A1" s="45" t="s">
        <v>74</v>
      </c>
      <c r="F1" s="89"/>
      <c r="G1" s="47"/>
      <c r="H1" s="90"/>
      <c r="I1" s="90"/>
      <c r="J1" s="90"/>
      <c r="K1" s="91"/>
      <c r="L1" s="91"/>
      <c r="M1" s="60"/>
      <c r="N1" s="60"/>
      <c r="O1" s="60"/>
      <c r="P1" s="60"/>
      <c r="Q1" s="60"/>
      <c r="R1" s="60"/>
      <c r="S1" s="92"/>
      <c r="T1" s="90"/>
    </row>
    <row r="2" spans="1:20" s="45" customFormat="1" ht="13.8" x14ac:dyDescent="0.25">
      <c r="A2" s="99" t="s">
        <v>75</v>
      </c>
      <c r="F2" s="89"/>
      <c r="G2" s="93"/>
      <c r="H2" s="90"/>
      <c r="I2" s="90"/>
      <c r="J2" s="90"/>
      <c r="K2" s="91"/>
      <c r="L2" s="91"/>
      <c r="M2" s="60"/>
      <c r="N2" s="60"/>
      <c r="O2" s="60"/>
      <c r="P2" s="60"/>
      <c r="Q2" s="60"/>
      <c r="R2" s="60"/>
      <c r="S2" s="92"/>
      <c r="T2" s="90"/>
    </row>
    <row r="3" spans="1:20" s="16" customFormat="1" ht="11.4" x14ac:dyDescent="0.2">
      <c r="B3" s="17"/>
      <c r="C3" s="17"/>
      <c r="D3" s="17"/>
      <c r="E3" s="17"/>
      <c r="F3" s="18"/>
      <c r="H3" s="20"/>
      <c r="I3" s="20"/>
      <c r="J3" s="20"/>
      <c r="K3" s="20"/>
      <c r="L3" s="20"/>
      <c r="M3" s="17"/>
      <c r="N3" s="17"/>
      <c r="O3" s="20"/>
      <c r="S3" s="20"/>
      <c r="T3" s="20"/>
    </row>
    <row r="4" spans="1:20" s="16" customFormat="1" ht="12" thickBot="1" x14ac:dyDescent="0.25">
      <c r="A4" s="16" t="s">
        <v>66</v>
      </c>
      <c r="B4" s="17"/>
      <c r="C4" s="17"/>
      <c r="D4" s="17"/>
      <c r="E4" s="18"/>
      <c r="F4" s="19" t="s">
        <v>67</v>
      </c>
      <c r="H4" s="20"/>
      <c r="I4" s="20"/>
      <c r="J4" s="20"/>
      <c r="K4" s="20"/>
      <c r="L4" s="20"/>
      <c r="M4" s="17"/>
      <c r="N4" s="20"/>
      <c r="S4" s="20"/>
      <c r="T4" s="20"/>
    </row>
    <row r="5" spans="1:20" s="16" customFormat="1" ht="12" thickTop="1" x14ac:dyDescent="0.2">
      <c r="A5" s="927" t="s">
        <v>43</v>
      </c>
      <c r="B5" s="929" t="s">
        <v>0</v>
      </c>
      <c r="C5" s="930"/>
      <c r="D5" s="931" t="s">
        <v>1</v>
      </c>
      <c r="E5" s="929"/>
      <c r="F5" s="932" t="s">
        <v>44</v>
      </c>
      <c r="H5" s="21"/>
      <c r="I5" s="21"/>
      <c r="J5" s="21"/>
      <c r="K5" s="21"/>
      <c r="L5" s="21"/>
      <c r="M5" s="21"/>
      <c r="N5" s="21"/>
    </row>
    <row r="6" spans="1:20" s="16" customFormat="1" ht="12" thickBot="1" x14ac:dyDescent="0.25">
      <c r="A6" s="928"/>
      <c r="B6" s="22">
        <v>2013</v>
      </c>
      <c r="C6" s="23">
        <v>2012</v>
      </c>
      <c r="D6" s="24">
        <v>2013</v>
      </c>
      <c r="E6" s="25">
        <v>2012</v>
      </c>
      <c r="F6" s="933"/>
      <c r="H6" s="21"/>
      <c r="I6" s="21"/>
      <c r="J6" s="21"/>
      <c r="K6" s="21"/>
      <c r="L6" s="21"/>
      <c r="M6" s="21"/>
      <c r="N6" s="21"/>
    </row>
    <row r="7" spans="1:20" s="16" customFormat="1" ht="16.5" customHeight="1" thickTop="1" x14ac:dyDescent="0.25">
      <c r="A7" s="26" t="s">
        <v>16</v>
      </c>
      <c r="B7" s="27">
        <f>SUM(B9:B20)</f>
        <v>25276.250751</v>
      </c>
      <c r="C7" s="28">
        <f>SUM(C9:C20)</f>
        <v>24015.381432999999</v>
      </c>
      <c r="D7" s="29">
        <f>SUM(D9:D20)</f>
        <v>36456.374477999998</v>
      </c>
      <c r="E7" s="30">
        <f>SUM(E9:E20)</f>
        <v>34133.322174000001</v>
      </c>
      <c r="F7" s="31" t="s">
        <v>20</v>
      </c>
      <c r="G7" s="21"/>
      <c r="H7" s="21"/>
      <c r="I7" s="21"/>
      <c r="J7" s="21"/>
      <c r="K7" s="21"/>
      <c r="L7" s="21"/>
      <c r="M7" s="21"/>
      <c r="N7" s="21"/>
    </row>
    <row r="8" spans="1:20" s="16" customFormat="1" ht="7.5" customHeight="1" x14ac:dyDescent="0.2">
      <c r="A8" s="32"/>
      <c r="B8" s="33"/>
      <c r="C8" s="34"/>
      <c r="D8" s="35"/>
      <c r="E8" s="36"/>
      <c r="F8" s="37"/>
      <c r="G8" s="21"/>
      <c r="H8" s="21"/>
      <c r="I8" s="21"/>
      <c r="J8" s="21"/>
      <c r="K8" s="21"/>
      <c r="L8" s="21"/>
      <c r="M8" s="21"/>
      <c r="N8" s="21"/>
    </row>
    <row r="9" spans="1:20" s="16" customFormat="1" ht="11.4" x14ac:dyDescent="0.2">
      <c r="A9" s="32" t="s">
        <v>23</v>
      </c>
      <c r="B9" s="35">
        <v>1792.5741190000001</v>
      </c>
      <c r="C9" s="34">
        <v>1618.40508</v>
      </c>
      <c r="D9" s="35">
        <v>2576.840029</v>
      </c>
      <c r="E9" s="21">
        <v>2329.6759670000001</v>
      </c>
      <c r="F9" s="37" t="s">
        <v>35</v>
      </c>
      <c r="G9" s="21"/>
      <c r="H9" s="21"/>
    </row>
    <row r="10" spans="1:20" s="16" customFormat="1" ht="11.4" x14ac:dyDescent="0.2">
      <c r="A10" s="32" t="s">
        <v>24</v>
      </c>
      <c r="B10" s="35">
        <v>1870.7579949999999</v>
      </c>
      <c r="C10" s="34">
        <v>1838.558779</v>
      </c>
      <c r="D10" s="35">
        <v>2841.0726989999998</v>
      </c>
      <c r="E10" s="21">
        <v>2633.39111</v>
      </c>
      <c r="F10" s="37" t="s">
        <v>36</v>
      </c>
      <c r="G10" s="21"/>
      <c r="H10" s="21"/>
    </row>
    <row r="11" spans="1:20" s="16" customFormat="1" ht="11.4" x14ac:dyDescent="0.2">
      <c r="A11" s="32" t="s">
        <v>25</v>
      </c>
      <c r="B11" s="35">
        <v>2011.2737420000001</v>
      </c>
      <c r="C11" s="34">
        <v>2130.6825319999998</v>
      </c>
      <c r="D11" s="35">
        <v>2939.616516</v>
      </c>
      <c r="E11" s="21">
        <v>2949.464622</v>
      </c>
      <c r="F11" s="37" t="s">
        <v>37</v>
      </c>
      <c r="G11" s="21"/>
      <c r="H11" s="21"/>
    </row>
    <row r="12" spans="1:20" s="16" customFormat="1" ht="11.4" x14ac:dyDescent="0.2">
      <c r="A12" s="32" t="s">
        <v>26</v>
      </c>
      <c r="B12" s="35">
        <v>2082.5355549999999</v>
      </c>
      <c r="C12" s="34">
        <v>1990.896925</v>
      </c>
      <c r="D12" s="35">
        <v>3168.2158319999999</v>
      </c>
      <c r="E12" s="21">
        <v>2818.33878</v>
      </c>
      <c r="F12" s="37" t="s">
        <v>38</v>
      </c>
      <c r="G12" s="21"/>
      <c r="H12" s="21"/>
    </row>
    <row r="13" spans="1:20" s="16" customFormat="1" ht="11.4" x14ac:dyDescent="0.2">
      <c r="A13" s="32" t="s">
        <v>27</v>
      </c>
      <c r="B13" s="35">
        <v>2170.3027689999999</v>
      </c>
      <c r="C13" s="34">
        <v>2137.4082960000001</v>
      </c>
      <c r="D13" s="35">
        <v>3219.3048490000001</v>
      </c>
      <c r="E13" s="21">
        <v>3124.1107689999999</v>
      </c>
      <c r="F13" s="37" t="s">
        <v>39</v>
      </c>
      <c r="G13" s="21"/>
      <c r="H13" s="21"/>
    </row>
    <row r="14" spans="1:20" s="16" customFormat="1" ht="11.4" x14ac:dyDescent="0.2">
      <c r="A14" s="32" t="s">
        <v>28</v>
      </c>
      <c r="B14" s="94">
        <v>2062.40533</v>
      </c>
      <c r="C14" s="36">
        <v>2104.7251310000001</v>
      </c>
      <c r="D14" s="35">
        <v>2988.945201</v>
      </c>
      <c r="E14" s="21">
        <v>3010.1188320000001</v>
      </c>
      <c r="F14" s="37" t="s">
        <v>40</v>
      </c>
      <c r="G14" s="21"/>
      <c r="H14" s="21"/>
    </row>
    <row r="15" spans="1:20" s="16" customFormat="1" ht="11.4" x14ac:dyDescent="0.2">
      <c r="A15" s="32" t="s">
        <v>29</v>
      </c>
      <c r="B15" s="33">
        <v>1884.6383310000001</v>
      </c>
      <c r="C15" s="34">
        <v>1928.6501510000001</v>
      </c>
      <c r="D15" s="38">
        <v>2691.1599430000001</v>
      </c>
      <c r="E15" s="21">
        <v>2602.229593</v>
      </c>
      <c r="F15" s="37" t="s">
        <v>41</v>
      </c>
      <c r="G15" s="21"/>
      <c r="H15" s="21"/>
    </row>
    <row r="16" spans="1:20" s="16" customFormat="1" ht="11.4" x14ac:dyDescent="0.2">
      <c r="A16" s="32" t="s">
        <v>30</v>
      </c>
      <c r="B16" s="33">
        <v>1885.6627390000001</v>
      </c>
      <c r="C16" s="34">
        <v>1973.9016670000001</v>
      </c>
      <c r="D16" s="38">
        <v>2531.5502849999998</v>
      </c>
      <c r="E16" s="21">
        <v>2483.0006389999999</v>
      </c>
      <c r="F16" s="37" t="s">
        <v>30</v>
      </c>
      <c r="G16" s="21"/>
      <c r="H16" s="21"/>
    </row>
    <row r="17" spans="1:8" s="16" customFormat="1" ht="11.4" x14ac:dyDescent="0.2">
      <c r="A17" s="32" t="s">
        <v>31</v>
      </c>
      <c r="B17" s="33">
        <v>2270.8582230000002</v>
      </c>
      <c r="C17" s="34">
        <v>2052.8874599999999</v>
      </c>
      <c r="D17" s="38">
        <v>3354.4452209999999</v>
      </c>
      <c r="E17" s="21">
        <v>3150.1339149999999</v>
      </c>
      <c r="F17" s="37" t="s">
        <v>31</v>
      </c>
      <c r="G17" s="21"/>
      <c r="H17" s="21"/>
    </row>
    <row r="18" spans="1:8" s="16" customFormat="1" ht="11.4" x14ac:dyDescent="0.2">
      <c r="A18" s="32" t="s">
        <v>32</v>
      </c>
      <c r="B18" s="33">
        <v>2450.1238239999998</v>
      </c>
      <c r="C18" s="34">
        <v>2210.6712459999999</v>
      </c>
      <c r="D18" s="38">
        <v>3702.5562169999998</v>
      </c>
      <c r="E18" s="21">
        <v>3350.2183660000001</v>
      </c>
      <c r="F18" s="37" t="s">
        <v>42</v>
      </c>
      <c r="G18" s="21"/>
      <c r="H18" s="21"/>
    </row>
    <row r="19" spans="1:8" s="16" customFormat="1" ht="11.4" x14ac:dyDescent="0.2">
      <c r="A19" s="32" t="s">
        <v>33</v>
      </c>
      <c r="B19" s="33">
        <v>2728.648913</v>
      </c>
      <c r="C19" s="34">
        <v>2250.618864</v>
      </c>
      <c r="D19" s="38">
        <v>3731.7232739999999</v>
      </c>
      <c r="E19" s="21">
        <v>3310.328062</v>
      </c>
      <c r="F19" s="37" t="s">
        <v>33</v>
      </c>
      <c r="G19" s="21"/>
      <c r="H19" s="21"/>
    </row>
    <row r="20" spans="1:8" s="16" customFormat="1" ht="12" thickBot="1" x14ac:dyDescent="0.25">
      <c r="A20" s="39" t="s">
        <v>34</v>
      </c>
      <c r="B20" s="40">
        <v>2066.4692110000001</v>
      </c>
      <c r="C20" s="41">
        <v>1777.9753020000001</v>
      </c>
      <c r="D20" s="42">
        <v>2710.9444119999998</v>
      </c>
      <c r="E20" s="43">
        <v>2372.3115189999999</v>
      </c>
      <c r="F20" s="44" t="s">
        <v>34</v>
      </c>
      <c r="G20" s="21"/>
      <c r="H20" s="21"/>
    </row>
    <row r="21" spans="1:8" ht="13.8" thickTop="1" x14ac:dyDescent="0.25"/>
    <row r="27" spans="1:8" s="15" customFormat="1" x14ac:dyDescent="0.25"/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53" ht="12.75" customHeight="1" x14ac:dyDescent="0.25"/>
  </sheetData>
  <mergeCells count="4">
    <mergeCell ref="A5:A6"/>
    <mergeCell ref="B5:C5"/>
    <mergeCell ref="D5:E5"/>
    <mergeCell ref="F5:F6"/>
  </mergeCells>
  <phoneticPr fontId="0" type="noConversion"/>
  <printOptions horizontalCentered="1"/>
  <pageMargins left="0.56999999999999995" right="0.39370078740157483" top="0.98425196850393704" bottom="0.62992125984251968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16</vt:i4>
      </vt:variant>
    </vt:vector>
  </HeadingPairs>
  <TitlesOfParts>
    <vt:vector size="16" baseType="lpstr">
      <vt:lpstr>9</vt:lpstr>
      <vt:lpstr>10-23</vt:lpstr>
      <vt:lpstr>24-37</vt:lpstr>
      <vt:lpstr>38-39</vt:lpstr>
      <vt:lpstr>40-41</vt:lpstr>
      <vt:lpstr>42-49</vt:lpstr>
      <vt:lpstr>50-55</vt:lpstr>
      <vt:lpstr>56-57</vt:lpstr>
      <vt:lpstr>58-59</vt:lpstr>
      <vt:lpstr>60-61</vt:lpstr>
      <vt:lpstr>62-83</vt:lpstr>
      <vt:lpstr>84</vt:lpstr>
      <vt:lpstr>85</vt:lpstr>
      <vt:lpstr>86</vt:lpstr>
      <vt:lpstr>87</vt:lpstr>
      <vt:lpstr>88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Lazíková Mária</cp:lastModifiedBy>
  <cp:lastPrinted>2008-09-24T06:32:17Z</cp:lastPrinted>
  <dcterms:created xsi:type="dcterms:W3CDTF">1997-03-23T20:54:39Z</dcterms:created>
  <dcterms:modified xsi:type="dcterms:W3CDTF">2015-05-21T11:45:35Z</dcterms:modified>
</cp:coreProperties>
</file>