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9585" yWindow="-15" windowWidth="9630" windowHeight="12015"/>
  </bookViews>
  <sheets>
    <sheet name="graf1 " sheetId="1" r:id="rId1"/>
    <sheet name="graf2" sheetId="14" r:id="rId2"/>
    <sheet name="graf3" sheetId="13" r:id="rId3"/>
    <sheet name="graf4" sheetId="4" r:id="rId4"/>
    <sheet name="graf5" sheetId="5" r:id="rId5"/>
    <sheet name="graf6" sheetId="6" r:id="rId6"/>
    <sheet name="graf7" sheetId="16" r:id="rId7"/>
    <sheet name="graf8" sheetId="19" r:id="rId8"/>
    <sheet name="graf9" sheetId="17" r:id="rId9"/>
    <sheet name="graf10" sheetId="31" r:id="rId10"/>
    <sheet name="graf11" sheetId="11" r:id="rId11"/>
  </sheets>
  <externalReferences>
    <externalReference r:id="rId12"/>
  </externalReferences>
  <definedNames>
    <definedName name="_xlnm.Print_Area" localSheetId="0">'graf1 '!$A$8:$U$45</definedName>
    <definedName name="_xlnm.Print_Area" localSheetId="9">graf10!$A$30:$M$63</definedName>
    <definedName name="_xlnm.Print_Area" localSheetId="10">graf11!$A$11:$K$44</definedName>
    <definedName name="_xlnm.Print_Area" localSheetId="1">graf2!$A$20:$P$55</definedName>
    <definedName name="_xlnm.Print_Area" localSheetId="2">graf3!$A$25:$P$60</definedName>
    <definedName name="_xlnm.Print_Area" localSheetId="3">graf4!$A$32:$P$67</definedName>
    <definedName name="_xlnm.Print_Area" localSheetId="4">graf5!$A$25:$S$60</definedName>
    <definedName name="_xlnm.Print_Area" localSheetId="5">graf6!$A$15:$Y$47</definedName>
    <definedName name="_xlnm.Print_Area" localSheetId="6">graf7!$A$15:$Y$47</definedName>
    <definedName name="_xlnm.Print_Area" localSheetId="7">graf8!$A$24:$Y$56</definedName>
    <definedName name="_xlnm.Print_Area" localSheetId="8">graf9!$A$14:$Y$46</definedName>
    <definedName name="PartCell" localSheetId="1">#REF!</definedName>
    <definedName name="PartCell" localSheetId="2">#REF!</definedName>
    <definedName name="PartCell" localSheetId="6">#REF!</definedName>
    <definedName name="PartCell" localSheetId="7">#REF!</definedName>
    <definedName name="PartCell" localSheetId="8">#REF!</definedName>
    <definedName name="PartCell">#REF!</definedName>
  </definedNames>
  <calcPr calcId="152511"/>
</workbook>
</file>

<file path=xl/calcChain.xml><?xml version="1.0" encoding="utf-8"?>
<calcChain xmlns="http://schemas.openxmlformats.org/spreadsheetml/2006/main">
  <c r="P3" i="17" l="1"/>
  <c r="P4" i="17"/>
  <c r="P5" i="17"/>
  <c r="P6" i="17"/>
  <c r="P7" i="17"/>
  <c r="P8" i="17"/>
  <c r="P9" i="17"/>
  <c r="P10" i="17"/>
  <c r="P3" i="19"/>
  <c r="P4" i="19"/>
  <c r="P5" i="19"/>
  <c r="P6" i="19"/>
  <c r="P7" i="19"/>
  <c r="P8" i="19"/>
  <c r="P9" i="19"/>
  <c r="P10" i="19"/>
  <c r="P11" i="19"/>
  <c r="P12" i="19"/>
  <c r="P13" i="19"/>
  <c r="P14" i="19"/>
  <c r="P15" i="19"/>
  <c r="P16" i="19"/>
  <c r="P17" i="19"/>
  <c r="P18" i="19"/>
  <c r="P19" i="19"/>
  <c r="P20" i="19"/>
  <c r="P21" i="19"/>
  <c r="P3" i="16"/>
  <c r="P4" i="16"/>
  <c r="P5" i="16"/>
  <c r="P6" i="16"/>
  <c r="P7" i="16"/>
  <c r="P8" i="16"/>
  <c r="P9" i="16"/>
  <c r="P10" i="16"/>
  <c r="P11" i="16"/>
  <c r="P2" i="6"/>
  <c r="P3" i="6"/>
  <c r="P4" i="6"/>
  <c r="P5" i="6"/>
  <c r="P6" i="6"/>
  <c r="P7" i="6"/>
  <c r="P8" i="6"/>
  <c r="P9" i="6"/>
  <c r="P10" i="6"/>
  <c r="P11" i="6"/>
  <c r="P16" i="5"/>
  <c r="Q16" i="5"/>
  <c r="R16" i="5"/>
  <c r="S16" i="5"/>
  <c r="T16" i="5"/>
  <c r="P17" i="5"/>
  <c r="Q17" i="5"/>
  <c r="R17" i="5"/>
  <c r="S17" i="5"/>
  <c r="T17" i="5"/>
  <c r="P18" i="5"/>
  <c r="Q18" i="5"/>
  <c r="R18" i="5"/>
  <c r="S18" i="5"/>
  <c r="T18" i="5"/>
  <c r="P19" i="5"/>
  <c r="Q19" i="5"/>
  <c r="R19" i="5"/>
  <c r="S19" i="5"/>
  <c r="T19" i="5"/>
  <c r="P20" i="5"/>
  <c r="Q20" i="5"/>
  <c r="R20" i="5"/>
  <c r="S20" i="5"/>
  <c r="T20" i="5"/>
  <c r="P21" i="5"/>
  <c r="Q21" i="5"/>
  <c r="R21" i="5"/>
  <c r="S21" i="5"/>
  <c r="T21" i="5"/>
  <c r="P22" i="5"/>
  <c r="Q22" i="5"/>
  <c r="R22" i="5"/>
  <c r="S22" i="5"/>
  <c r="T22" i="5"/>
  <c r="P23" i="5"/>
  <c r="Q23" i="5"/>
  <c r="R23" i="5"/>
  <c r="S23" i="5"/>
  <c r="T23" i="5"/>
  <c r="B20" i="4"/>
  <c r="C20" i="4"/>
  <c r="D20" i="4"/>
  <c r="E20" i="4"/>
  <c r="F20" i="4"/>
  <c r="B21" i="4"/>
  <c r="C21" i="4"/>
  <c r="D21" i="4"/>
  <c r="E21" i="4"/>
  <c r="F21" i="4"/>
  <c r="B22" i="4"/>
  <c r="C22" i="4"/>
  <c r="D22" i="4"/>
  <c r="E22" i="4"/>
  <c r="F22" i="4"/>
  <c r="B23" i="4"/>
  <c r="C23" i="4"/>
  <c r="D23" i="4"/>
  <c r="E23" i="4"/>
  <c r="F23" i="4"/>
  <c r="B24" i="4"/>
  <c r="C24" i="4"/>
  <c r="D24" i="4"/>
  <c r="E24" i="4"/>
  <c r="F24" i="4"/>
  <c r="B25" i="4"/>
  <c r="C25" i="4"/>
  <c r="D25" i="4"/>
  <c r="E25" i="4"/>
  <c r="F25" i="4"/>
  <c r="B26" i="4"/>
  <c r="C26" i="4"/>
  <c r="D26" i="4"/>
  <c r="E26" i="4"/>
  <c r="F26" i="4"/>
  <c r="B27" i="4"/>
  <c r="C27" i="4"/>
  <c r="D27" i="4"/>
  <c r="E27" i="4"/>
  <c r="F27" i="4"/>
  <c r="B28" i="4"/>
  <c r="C28" i="4"/>
  <c r="D28" i="4"/>
  <c r="E28" i="4"/>
  <c r="F28" i="4"/>
  <c r="B29" i="4"/>
  <c r="C29" i="4"/>
  <c r="D29" i="4"/>
  <c r="E29" i="4"/>
  <c r="F29" i="4"/>
  <c r="B15" i="13"/>
  <c r="C15" i="13"/>
  <c r="D15" i="13"/>
  <c r="E15" i="13"/>
  <c r="F15" i="13"/>
  <c r="B16" i="13"/>
  <c r="C16" i="13"/>
  <c r="D16" i="13"/>
  <c r="E16" i="13"/>
  <c r="F16" i="13"/>
  <c r="B17" i="13"/>
  <c r="C17" i="13"/>
  <c r="D17" i="13"/>
  <c r="E17" i="13"/>
  <c r="F17" i="13"/>
  <c r="B18" i="13"/>
  <c r="C18" i="13"/>
  <c r="D18" i="13"/>
  <c r="E18" i="13"/>
  <c r="F18" i="13"/>
  <c r="B19" i="13"/>
  <c r="C19" i="13"/>
  <c r="D19" i="13"/>
  <c r="E19" i="13"/>
  <c r="F19" i="13"/>
  <c r="B20" i="13"/>
  <c r="C20" i="13"/>
  <c r="D20" i="13"/>
  <c r="E20" i="13"/>
  <c r="F20" i="13"/>
  <c r="B21" i="13"/>
  <c r="C21" i="13"/>
  <c r="D21" i="13"/>
  <c r="E21" i="13"/>
  <c r="F21" i="13"/>
  <c r="B22" i="13"/>
  <c r="C22" i="13"/>
  <c r="D22" i="13"/>
  <c r="E22" i="13"/>
  <c r="F22" i="13"/>
  <c r="B23" i="13"/>
  <c r="C23" i="13"/>
  <c r="D23" i="13"/>
  <c r="E23" i="13"/>
  <c r="F23" i="13"/>
  <c r="P5" i="14"/>
  <c r="Q5" i="14"/>
  <c r="R5" i="14"/>
  <c r="S5" i="14"/>
  <c r="T5" i="14"/>
  <c r="P6" i="14"/>
  <c r="Q6" i="14"/>
  <c r="R6" i="14"/>
  <c r="S6" i="14"/>
  <c r="T6" i="14"/>
  <c r="P7" i="14"/>
  <c r="Q7" i="14"/>
  <c r="R7" i="14"/>
  <c r="S7" i="14"/>
  <c r="T7" i="14"/>
  <c r="P8" i="14"/>
  <c r="Q8" i="14"/>
  <c r="R8" i="14"/>
  <c r="S8" i="14"/>
  <c r="T8" i="14"/>
  <c r="P9" i="14"/>
  <c r="Q9" i="14"/>
  <c r="R9" i="14"/>
  <c r="S9" i="14"/>
  <c r="T9" i="14"/>
  <c r="P10" i="14"/>
  <c r="Q10" i="14"/>
  <c r="R10" i="14"/>
  <c r="S10" i="14"/>
  <c r="T10" i="14"/>
  <c r="P11" i="14"/>
  <c r="Q11" i="14"/>
  <c r="R11" i="14"/>
  <c r="S11" i="14"/>
  <c r="T11" i="14"/>
  <c r="P12" i="14"/>
  <c r="Q12" i="14"/>
  <c r="R12" i="14"/>
  <c r="S12" i="14"/>
  <c r="T12" i="14"/>
  <c r="P13" i="14"/>
  <c r="Q13" i="14"/>
  <c r="R13" i="14"/>
  <c r="S13" i="14"/>
  <c r="T13" i="14"/>
  <c r="P14" i="14"/>
  <c r="Q14" i="14"/>
  <c r="R14" i="14"/>
  <c r="S14" i="14"/>
  <c r="T14" i="14"/>
</calcChain>
</file>

<file path=xl/sharedStrings.xml><?xml version="1.0" encoding="utf-8"?>
<sst xmlns="http://schemas.openxmlformats.org/spreadsheetml/2006/main" count="381" uniqueCount="182">
  <si>
    <t>celkom</t>
  </si>
  <si>
    <t>SR</t>
  </si>
  <si>
    <t>Počet</t>
  </si>
  <si>
    <t>Mzda</t>
  </si>
  <si>
    <t>20 - 24 rokov</t>
  </si>
  <si>
    <t>25 - 29 rokov</t>
  </si>
  <si>
    <t>30 - 34 rokov</t>
  </si>
  <si>
    <t>35 - 39 rokov</t>
  </si>
  <si>
    <t>40 - 44 rokov</t>
  </si>
  <si>
    <t>45 - 49 rokov</t>
  </si>
  <si>
    <t>50 - 54 rokov</t>
  </si>
  <si>
    <t>55 - 59 rokov</t>
  </si>
  <si>
    <t>60 a viac rokov</t>
  </si>
  <si>
    <t>Kraj</t>
  </si>
  <si>
    <t xml:space="preserve"> Bratislavský</t>
  </si>
  <si>
    <t xml:space="preserve"> Trnavský</t>
  </si>
  <si>
    <t xml:space="preserve"> Trenčiansky</t>
  </si>
  <si>
    <t xml:space="preserve"> Nitriansky</t>
  </si>
  <si>
    <t xml:space="preserve"> Žilinský</t>
  </si>
  <si>
    <t xml:space="preserve"> Banskobystrický</t>
  </si>
  <si>
    <t xml:space="preserve"> Prešovský</t>
  </si>
  <si>
    <t xml:space="preserve"> Košický</t>
  </si>
  <si>
    <t>mzda</t>
  </si>
  <si>
    <t>doplatky</t>
  </si>
  <si>
    <t>odmeny</t>
  </si>
  <si>
    <t>mzdy</t>
  </si>
  <si>
    <t>čistej</t>
  </si>
  <si>
    <t>Plnenia</t>
  </si>
  <si>
    <t>Odmeny</t>
  </si>
  <si>
    <t xml:space="preserve">a </t>
  </si>
  <si>
    <t>zložky</t>
  </si>
  <si>
    <t>zo</t>
  </si>
  <si>
    <t>za</t>
  </si>
  <si>
    <t>základná</t>
  </si>
  <si>
    <t>príplatky</t>
  </si>
  <si>
    <t>prémie</t>
  </si>
  <si>
    <t>náhrady</t>
  </si>
  <si>
    <t>ostatné</t>
  </si>
  <si>
    <t xml:space="preserve"> z hrubej</t>
  </si>
  <si>
    <t>zisku</t>
  </si>
  <si>
    <t>pracovnú</t>
  </si>
  <si>
    <t>pohotovosť</t>
  </si>
  <si>
    <t>a</t>
  </si>
  <si>
    <t>zamest-</t>
  </si>
  <si>
    <t>nancov</t>
  </si>
  <si>
    <t>Priemerná</t>
  </si>
  <si>
    <t>v tom zložky  priemernej mesačnej hrubej mzdy v Sk</t>
  </si>
  <si>
    <t xml:space="preserve"> mesačná </t>
  </si>
  <si>
    <t>hrubá</t>
  </si>
  <si>
    <t>mzdové</t>
  </si>
  <si>
    <t>[Sk/mes]</t>
  </si>
  <si>
    <t>[%]</t>
  </si>
  <si>
    <t>mzda v Sk</t>
  </si>
  <si>
    <t>1 Bratislavský</t>
  </si>
  <si>
    <t>2 Trnavský</t>
  </si>
  <si>
    <t>3 Trenčiansky</t>
  </si>
  <si>
    <t>4 Nitriansky</t>
  </si>
  <si>
    <t>5 Žilinský</t>
  </si>
  <si>
    <t>6 Banskobystrický</t>
  </si>
  <si>
    <t>7 Prešovský</t>
  </si>
  <si>
    <t>8 Košický</t>
  </si>
  <si>
    <t>Veková skupina</t>
  </si>
  <si>
    <t>Muži</t>
  </si>
  <si>
    <t>Ženy</t>
  </si>
  <si>
    <r>
      <t>x</t>
    </r>
    <r>
      <rPr>
        <vertAlign val="subscript"/>
        <sz val="9"/>
        <rFont val="Times New Roman CE"/>
        <family val="1"/>
        <charset val="238"/>
      </rPr>
      <t>5</t>
    </r>
  </si>
  <si>
    <r>
      <t>x</t>
    </r>
    <r>
      <rPr>
        <vertAlign val="subscript"/>
        <sz val="9"/>
        <rFont val="Times New Roman CE"/>
        <family val="1"/>
        <charset val="238"/>
      </rPr>
      <t>10</t>
    </r>
  </si>
  <si>
    <r>
      <t>x</t>
    </r>
    <r>
      <rPr>
        <vertAlign val="subscript"/>
        <sz val="9"/>
        <rFont val="Times New Roman CE"/>
        <family val="1"/>
        <charset val="238"/>
      </rPr>
      <t>25</t>
    </r>
  </si>
  <si>
    <r>
      <t>x</t>
    </r>
    <r>
      <rPr>
        <vertAlign val="subscript"/>
        <sz val="9"/>
        <rFont val="Times New Roman CE"/>
        <family val="1"/>
        <charset val="238"/>
      </rPr>
      <t>50</t>
    </r>
  </si>
  <si>
    <r>
      <t>x</t>
    </r>
    <r>
      <rPr>
        <vertAlign val="subscript"/>
        <sz val="9"/>
        <rFont val="Times New Roman CE"/>
        <family val="1"/>
        <charset val="238"/>
      </rPr>
      <t>75</t>
    </r>
  </si>
  <si>
    <r>
      <t>x</t>
    </r>
    <r>
      <rPr>
        <vertAlign val="subscript"/>
        <sz val="9"/>
        <rFont val="Times New Roman CE"/>
        <family val="1"/>
        <charset val="238"/>
      </rPr>
      <t>90</t>
    </r>
  </si>
  <si>
    <t>základná mzda</t>
  </si>
  <si>
    <t>príplatky a doplatky</t>
  </si>
  <si>
    <t>prémie a odmeny</t>
  </si>
  <si>
    <t>náhrady mzdy</t>
  </si>
  <si>
    <t>ostatné zložky mzdy</t>
  </si>
  <si>
    <t>do   19 rokov</t>
  </si>
  <si>
    <t>250,01 - 300</t>
  </si>
  <si>
    <t>300,01 - 350</t>
  </si>
  <si>
    <t>350,01 - 400</t>
  </si>
  <si>
    <t>400,01 - 450</t>
  </si>
  <si>
    <t>450,01 - 500</t>
  </si>
  <si>
    <t>500,01 - 550</t>
  </si>
  <si>
    <t>550,01 - 600</t>
  </si>
  <si>
    <t>600,01 - 650</t>
  </si>
  <si>
    <t>650,01 - 700</t>
  </si>
  <si>
    <t>700,01 - 750</t>
  </si>
  <si>
    <t>750,01 - 800</t>
  </si>
  <si>
    <t>800,01 - 850</t>
  </si>
  <si>
    <t>850,01 - 900</t>
  </si>
  <si>
    <t>900,01 - 950</t>
  </si>
  <si>
    <t>950,01 - 1000</t>
  </si>
  <si>
    <t>1000,01 - 1100</t>
  </si>
  <si>
    <t>1100,01 - 1200</t>
  </si>
  <si>
    <t>1200,01 - 1300</t>
  </si>
  <si>
    <t>1300,01 - 1400</t>
  </si>
  <si>
    <t>1400,01 - 1500</t>
  </si>
  <si>
    <t>1500,01 - 1600</t>
  </si>
  <si>
    <t>1600,01 - 1700</t>
  </si>
  <si>
    <t>1700,01 - 1800</t>
  </si>
  <si>
    <t>mzda v Eur</t>
  </si>
  <si>
    <t>v tom zložky  priemernej mesačnej hrubej mzdy v Eur</t>
  </si>
  <si>
    <t>/ Basic earnings</t>
  </si>
  <si>
    <t>/ Special premium payments</t>
  </si>
  <si>
    <t>/ Bonuses and allowances</t>
  </si>
  <si>
    <t>/ Payments for days not worked</t>
  </si>
  <si>
    <t>/ Other earnings components</t>
  </si>
  <si>
    <t>2 Špecialisti / Professionals</t>
  </si>
  <si>
    <t>1 Zákonodarcovia,
riadiaci pracovníci / Managers</t>
  </si>
  <si>
    <t>3 Technickí,odborní pracovníci /
 Technic.,associate professionals</t>
  </si>
  <si>
    <t>1 Základné / 
Basic</t>
  </si>
  <si>
    <t>4 Administratívni pracovníci /
Clerical support workers</t>
  </si>
  <si>
    <t xml:space="preserve">5 Pracovníci v službách a obchode /
Service and sales workers </t>
  </si>
  <si>
    <t>6 Kvalifik. pracovníci v poľnoh.,
lesníctve,rybárstve /
Skilled agricult.,forestry,fishery workers</t>
  </si>
  <si>
    <t>7 Kvalifik.pracovníci,remeselníci /
Craft,related trade workers</t>
  </si>
  <si>
    <t>8 Operátori,montéri strojov,zariadení /
Plant,machine operators,assemblers</t>
  </si>
  <si>
    <t>0 Príslušníci ozbrojených síl /
 Armed forces occupations</t>
  </si>
  <si>
    <t>do19 rokov /
up to 19 years</t>
  </si>
  <si>
    <t>20-24 rokov / years</t>
  </si>
  <si>
    <t>25-29 rokov / years</t>
  </si>
  <si>
    <t>30-34 rokov / years</t>
  </si>
  <si>
    <t>35-39 rokov / years</t>
  </si>
  <si>
    <t>40-44 rokov / years</t>
  </si>
  <si>
    <t>45-49 rokov / years</t>
  </si>
  <si>
    <t>50-54 rokov / years</t>
  </si>
  <si>
    <t>55-59 rokov / years</t>
  </si>
  <si>
    <r>
      <rPr>
        <sz val="7.5"/>
        <rFont val="Arial"/>
        <family val="2"/>
        <charset val="238"/>
      </rPr>
      <t>60 a viac rokov/</t>
    </r>
    <r>
      <rPr>
        <sz val="8"/>
        <rFont val="Arial"/>
        <family val="2"/>
        <charset val="238"/>
      </rPr>
      <t xml:space="preserve">
</t>
    </r>
    <r>
      <rPr>
        <sz val="7.5"/>
        <rFont val="Arial"/>
        <family val="2"/>
        <charset val="238"/>
      </rPr>
      <t>60 years and over</t>
    </r>
  </si>
  <si>
    <t>% podiel mzdy žien zo mzdy mužov / % ratio between women and men earnings</t>
  </si>
  <si>
    <t>do 19 rokov / up to 19 years</t>
  </si>
  <si>
    <t>20 - 24 rokov / years</t>
  </si>
  <si>
    <t>25 - 29 rokov / years</t>
  </si>
  <si>
    <t>30 - 34 rokov / years</t>
  </si>
  <si>
    <t>35 - 39 rokov / years</t>
  </si>
  <si>
    <t>40 - 44 rokov / years</t>
  </si>
  <si>
    <t>45 - 49 rokov / years</t>
  </si>
  <si>
    <t>50 - 54 rokov / years</t>
  </si>
  <si>
    <t>55 - 59 rokov years</t>
  </si>
  <si>
    <t>60 a viac rokov / 60 and more years</t>
  </si>
  <si>
    <t>Vyššie odborné /
Higher professional</t>
  </si>
  <si>
    <t>Vysokoškolské - 1. stupeň /
University -Bachelor degree</t>
  </si>
  <si>
    <t>Vysokoškolské  - 2. stupeň /
University - Master degree</t>
  </si>
  <si>
    <t>Základné / Basic</t>
  </si>
  <si>
    <t>Úplné stredné všeobecné / 
Secondary general with maturita</t>
  </si>
  <si>
    <t>Úplné stredné odborné / 
Secondary specialised with maturita</t>
  </si>
  <si>
    <t>9 Pomocní,nekvalifik.pracovníci /
Elementary occupations</t>
  </si>
  <si>
    <t>Priemer za SR / Average of the SR</t>
  </si>
  <si>
    <t xml:space="preserve">A </t>
  </si>
  <si>
    <t xml:space="preserve">C </t>
  </si>
  <si>
    <t xml:space="preserve">D </t>
  </si>
  <si>
    <t xml:space="preserve">E </t>
  </si>
  <si>
    <t xml:space="preserve">G </t>
  </si>
  <si>
    <t xml:space="preserve">H </t>
  </si>
  <si>
    <t xml:space="preserve">I </t>
  </si>
  <si>
    <t xml:space="preserve">J </t>
  </si>
  <si>
    <t xml:space="preserve">K </t>
  </si>
  <si>
    <t xml:space="preserve">L </t>
  </si>
  <si>
    <t xml:space="preserve">M </t>
  </si>
  <si>
    <t xml:space="preserve">O </t>
  </si>
  <si>
    <t xml:space="preserve">P </t>
  </si>
  <si>
    <t xml:space="preserve">R </t>
  </si>
  <si>
    <t xml:space="preserve">B </t>
  </si>
  <si>
    <t>F</t>
  </si>
  <si>
    <t xml:space="preserve">N </t>
  </si>
  <si>
    <t xml:space="preserve">Q </t>
  </si>
  <si>
    <t>S</t>
  </si>
  <si>
    <t>spolu / Total</t>
  </si>
  <si>
    <t>muži / Men</t>
  </si>
  <si>
    <t>ženy / Women</t>
  </si>
  <si>
    <t>Stred.odborné (učňov.) bez maturity / Secondary
 vocational without maturita</t>
  </si>
  <si>
    <t>Úplné stred.odborné (učňov.) s maturitou / 
Secondary vocational with maturita</t>
  </si>
  <si>
    <t>Vysokoškolské - 3. stupeň /
University -PhD. degree</t>
  </si>
  <si>
    <t>5 Úplné stredné odborné / 
Secondaryspecialised
with maturita</t>
  </si>
  <si>
    <t>6 Vyššie odborné /
Higher professional</t>
  </si>
  <si>
    <t>7 Vysokoškolské
- 1. stupeň /
University -
Bachelor degree</t>
  </si>
  <si>
    <t>8 Vysokoškolské
  - 2. stupeň /
University -
Master degree</t>
  </si>
  <si>
    <t>4 Úplné stredné 
všeobecné /
Secondary general
 with maturita</t>
  </si>
  <si>
    <t>9 Vysokoškolské
  - 3. stupeň /
University -
PhD. degree</t>
  </si>
  <si>
    <t>do / up to 250</t>
  </si>
  <si>
    <t>Stredné odborné (učňovské)
bez maturity / Secondary
 vocational without maturita</t>
  </si>
  <si>
    <t>Úplné stredné odborné / 
Secondary specialised
with maturita</t>
  </si>
  <si>
    <t xml:space="preserve">2 Stredné odborné
(učňovské)
 bez maturity / Secondary
vocational without
maturita </t>
  </si>
  <si>
    <t>3 Úplné stredné odborné
(učňovské) s maturitou /
Secondary vocational
with maturita</t>
  </si>
  <si>
    <t>Úplné stred. odbor. (učňovské)
s maturitou / 
Secondary vocational with maturita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</si>
</sst>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"/>
    <numFmt numFmtId="213" formatCode="0.0%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Arial CE"/>
    </font>
    <font>
      <sz val="8"/>
      <name val="Arial CE"/>
      <family val="2"/>
      <charset val="238"/>
    </font>
    <font>
      <sz val="10"/>
      <name val="Arial"/>
      <family val="2"/>
      <charset val="238"/>
    </font>
    <font>
      <sz val="9"/>
      <color indexed="10"/>
      <name val="Times New Roman CE"/>
      <family val="1"/>
      <charset val="238"/>
    </font>
    <font>
      <sz val="9"/>
      <name val="Times New Roman CE"/>
      <family val="1"/>
      <charset val="238"/>
    </font>
    <font>
      <sz val="9"/>
      <name val="Arial CE"/>
      <family val="2"/>
      <charset val="238"/>
    </font>
    <font>
      <sz val="9"/>
      <name val="Arial CE"/>
    </font>
    <font>
      <sz val="10"/>
      <name val="Arial CE"/>
      <family val="2"/>
      <charset val="238"/>
    </font>
    <font>
      <sz val="8"/>
      <name val="Arial CE"/>
    </font>
    <font>
      <sz val="9"/>
      <name val="Times New Roman"/>
      <family val="1"/>
      <charset val="238"/>
    </font>
    <font>
      <vertAlign val="subscript"/>
      <sz val="9"/>
      <name val="Times New Roman CE"/>
      <family val="1"/>
      <charset val="238"/>
    </font>
    <font>
      <sz val="9"/>
      <name val="Times New Roman"/>
      <family val="1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7.5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1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</cellStyleXfs>
  <cellXfs count="166">
    <xf numFmtId="0" fontId="0" fillId="0" borderId="0" xfId="0"/>
    <xf numFmtId="1" fontId="0" fillId="0" borderId="0" xfId="0" applyNumberFormat="1"/>
    <xf numFmtId="1" fontId="8" fillId="0" borderId="1" xfId="0" applyNumberFormat="1" applyFont="1" applyFill="1" applyBorder="1" applyAlignment="1">
      <alignment horizontal="right" vertical="center"/>
    </xf>
    <xf numFmtId="1" fontId="9" fillId="0" borderId="1" xfId="0" applyNumberFormat="1" applyFont="1" applyFill="1" applyBorder="1" applyAlignment="1">
      <alignment horizontal="right" vertical="center"/>
    </xf>
    <xf numFmtId="2" fontId="9" fillId="0" borderId="1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left" textRotation="180"/>
    </xf>
    <xf numFmtId="0" fontId="4" fillId="0" borderId="6" xfId="0" applyFont="1" applyFill="1" applyBorder="1" applyAlignment="1">
      <alignment horizontal="centerContinuous" vertical="center"/>
    </xf>
    <xf numFmtId="172" fontId="4" fillId="0" borderId="7" xfId="0" applyNumberFormat="1" applyFont="1" applyFill="1" applyBorder="1" applyAlignment="1">
      <alignment horizontal="centerContinuous" vertical="center"/>
    </xf>
    <xf numFmtId="0" fontId="4" fillId="0" borderId="5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172" fontId="4" fillId="0" borderId="7" xfId="0" applyNumberFormat="1" applyFont="1" applyFill="1" applyBorder="1" applyAlignment="1">
      <alignment horizontal="center" vertical="center"/>
    </xf>
    <xf numFmtId="172" fontId="4" fillId="0" borderId="5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1" fontId="7" fillId="0" borderId="3" xfId="0" applyNumberFormat="1" applyFont="1" applyFill="1" applyBorder="1" applyAlignment="1">
      <alignment horizontal="left" vertical="center"/>
    </xf>
    <xf numFmtId="1" fontId="9" fillId="0" borderId="3" xfId="0" applyNumberFormat="1" applyFont="1" applyFill="1" applyBorder="1" applyAlignment="1">
      <alignment horizontal="right" vertical="center"/>
    </xf>
    <xf numFmtId="1" fontId="8" fillId="0" borderId="8" xfId="0" applyNumberFormat="1" applyFont="1" applyFill="1" applyBorder="1" applyAlignment="1">
      <alignment horizontal="right" vertical="center"/>
    </xf>
    <xf numFmtId="1" fontId="9" fillId="0" borderId="8" xfId="0" applyNumberFormat="1" applyFont="1" applyFill="1" applyBorder="1" applyAlignment="1">
      <alignment horizontal="right" vertical="center"/>
    </xf>
    <xf numFmtId="1" fontId="9" fillId="0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1" fontId="9" fillId="0" borderId="9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172" fontId="11" fillId="0" borderId="0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left" vertical="center"/>
    </xf>
    <xf numFmtId="1" fontId="8" fillId="0" borderId="0" xfId="0" applyNumberFormat="1" applyFont="1" applyFill="1" applyBorder="1" applyAlignment="1">
      <alignment horizontal="right" vertical="center"/>
    </xf>
    <xf numFmtId="1" fontId="9" fillId="0" borderId="0" xfId="0" applyNumberFormat="1" applyFont="1" applyFill="1" applyBorder="1" applyAlignment="1">
      <alignment horizontal="right" vertical="center"/>
    </xf>
    <xf numFmtId="1" fontId="7" fillId="0" borderId="0" xfId="0" applyNumberFormat="1" applyFont="1" applyBorder="1" applyAlignment="1">
      <alignment horizontal="right"/>
    </xf>
    <xf numFmtId="0" fontId="4" fillId="0" borderId="10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left" vertical="center"/>
    </xf>
    <xf numFmtId="1" fontId="8" fillId="0" borderId="24" xfId="0" applyNumberFormat="1" applyFont="1" applyFill="1" applyBorder="1" applyAlignment="1">
      <alignment horizontal="right" vertical="center"/>
    </xf>
    <xf numFmtId="1" fontId="9" fillId="0" borderId="25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5" xfId="0" applyFont="1" applyFill="1" applyBorder="1" applyAlignment="1">
      <alignment horizontal="center" vertical="center"/>
    </xf>
    <xf numFmtId="2" fontId="0" fillId="0" borderId="0" xfId="0" applyNumberFormat="1"/>
    <xf numFmtId="0" fontId="7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2" fontId="7" fillId="0" borderId="3" xfId="0" applyNumberFormat="1" applyFont="1" applyBorder="1" applyAlignment="1">
      <alignment horizontal="right"/>
    </xf>
    <xf numFmtId="1" fontId="7" fillId="0" borderId="4" xfId="0" applyNumberFormat="1" applyFont="1" applyFill="1" applyBorder="1" applyAlignment="1">
      <alignment horizontal="left" vertical="center"/>
    </xf>
    <xf numFmtId="0" fontId="0" fillId="0" borderId="0" xfId="0" applyBorder="1"/>
    <xf numFmtId="2" fontId="8" fillId="0" borderId="0" xfId="0" applyNumberFormat="1" applyFont="1"/>
    <xf numFmtId="1" fontId="7" fillId="0" borderId="2" xfId="7" applyNumberFormat="1" applyFont="1" applyBorder="1"/>
    <xf numFmtId="1" fontId="7" fillId="0" borderId="3" xfId="7" applyNumberFormat="1" applyFont="1" applyBorder="1" applyAlignment="1">
      <alignment horizontal="right"/>
    </xf>
    <xf numFmtId="1" fontId="7" fillId="0" borderId="4" xfId="7" applyNumberFormat="1" applyFont="1" applyBorder="1" applyAlignment="1">
      <alignment horizontal="right"/>
    </xf>
    <xf numFmtId="0" fontId="2" fillId="0" borderId="0" xfId="8"/>
    <xf numFmtId="0" fontId="7" fillId="0" borderId="3" xfId="8" applyFont="1" applyBorder="1"/>
    <xf numFmtId="0" fontId="7" fillId="0" borderId="3" xfId="8" applyFont="1" applyBorder="1" applyAlignment="1">
      <alignment horizontal="center"/>
    </xf>
    <xf numFmtId="0" fontId="7" fillId="0" borderId="1" xfId="8" applyFont="1" applyBorder="1" applyAlignment="1">
      <alignment horizontal="left"/>
    </xf>
    <xf numFmtId="0" fontId="7" fillId="0" borderId="3" xfId="8" applyFont="1" applyBorder="1" applyAlignment="1">
      <alignment horizontal="left"/>
    </xf>
    <xf numFmtId="0" fontId="7" fillId="0" borderId="3" xfId="8" applyFont="1" applyFill="1" applyBorder="1" applyAlignment="1">
      <alignment horizontal="left"/>
    </xf>
    <xf numFmtId="0" fontId="7" fillId="0" borderId="4" xfId="8" applyFont="1" applyFill="1" applyBorder="1" applyAlignment="1">
      <alignment horizontal="center"/>
    </xf>
    <xf numFmtId="2" fontId="7" fillId="0" borderId="2" xfId="8" applyNumberFormat="1" applyFont="1" applyFill="1" applyBorder="1" applyAlignment="1">
      <alignment horizontal="left" vertical="center"/>
    </xf>
    <xf numFmtId="172" fontId="7" fillId="0" borderId="2" xfId="8" applyNumberFormat="1" applyFont="1" applyBorder="1"/>
    <xf numFmtId="0" fontId="7" fillId="0" borderId="2" xfId="6" applyFont="1" applyBorder="1"/>
    <xf numFmtId="2" fontId="2" fillId="0" borderId="0" xfId="8" applyNumberFormat="1"/>
    <xf numFmtId="2" fontId="14" fillId="0" borderId="2" xfId="8" applyNumberFormat="1" applyFont="1" applyFill="1" applyBorder="1" applyAlignment="1">
      <alignment horizontal="left" vertical="center"/>
    </xf>
    <xf numFmtId="0" fontId="2" fillId="0" borderId="0" xfId="8" applyBorder="1"/>
    <xf numFmtId="0" fontId="12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1" fontId="7" fillId="0" borderId="0" xfId="7" applyNumberFormat="1" applyFont="1" applyBorder="1"/>
    <xf numFmtId="2" fontId="0" fillId="0" borderId="0" xfId="0" applyNumberFormat="1" applyBorder="1"/>
    <xf numFmtId="0" fontId="7" fillId="0" borderId="16" xfId="4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2" fillId="0" borderId="3" xfId="5" applyNumberFormat="1" applyFont="1" applyBorder="1"/>
    <xf numFmtId="0" fontId="4" fillId="0" borderId="27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213" fontId="7" fillId="0" borderId="28" xfId="0" applyNumberFormat="1" applyFont="1" applyBorder="1"/>
    <xf numFmtId="213" fontId="7" fillId="0" borderId="25" xfId="0" applyNumberFormat="1" applyFont="1" applyBorder="1"/>
    <xf numFmtId="2" fontId="7" fillId="0" borderId="0" xfId="0" applyNumberFormat="1" applyFont="1" applyBorder="1"/>
    <xf numFmtId="2" fontId="7" fillId="0" borderId="2" xfId="7" applyNumberFormat="1" applyFont="1" applyBorder="1"/>
    <xf numFmtId="1" fontId="7" fillId="0" borderId="0" xfId="7" applyNumberFormat="1" applyFont="1" applyBorder="1" applyAlignment="1">
      <alignment horizontal="right"/>
    </xf>
    <xf numFmtId="0" fontId="12" fillId="0" borderId="0" xfId="4" applyFont="1" applyBorder="1"/>
    <xf numFmtId="2" fontId="12" fillId="0" borderId="0" xfId="5" applyNumberFormat="1" applyFont="1" applyBorder="1"/>
    <xf numFmtId="0" fontId="12" fillId="0" borderId="3" xfId="0" applyFont="1" applyFill="1" applyBorder="1" applyAlignment="1">
      <alignment horizontal="left" vertical="center"/>
    </xf>
    <xf numFmtId="2" fontId="12" fillId="0" borderId="3" xfId="5" applyNumberFormat="1" applyFont="1" applyBorder="1" applyAlignment="1">
      <alignment horizontal="right"/>
    </xf>
    <xf numFmtId="0" fontId="12" fillId="0" borderId="0" xfId="0" applyFont="1" applyBorder="1" applyAlignment="1"/>
    <xf numFmtId="0" fontId="15" fillId="0" borderId="0" xfId="0" applyFont="1" applyAlignment="1">
      <alignment textRotation="180"/>
    </xf>
    <xf numFmtId="0" fontId="4" fillId="0" borderId="0" xfId="0" applyFont="1" applyFill="1" applyBorder="1" applyAlignment="1">
      <alignment horizontal="center" vertical="center" wrapText="1"/>
    </xf>
    <xf numFmtId="213" fontId="7" fillId="0" borderId="0" xfId="0" applyNumberFormat="1" applyFont="1" applyBorder="1"/>
    <xf numFmtId="2" fontId="7" fillId="0" borderId="3" xfId="0" applyNumberFormat="1" applyFont="1" applyFill="1" applyBorder="1" applyAlignment="1">
      <alignment horizontal="left" vertical="center"/>
    </xf>
    <xf numFmtId="1" fontId="7" fillId="0" borderId="29" xfId="0" applyNumberFormat="1" applyFont="1" applyFill="1" applyBorder="1" applyAlignment="1">
      <alignment horizontal="left" vertical="center"/>
    </xf>
    <xf numFmtId="3" fontId="7" fillId="0" borderId="2" xfId="6" applyNumberFormat="1" applyFont="1" applyBorder="1"/>
    <xf numFmtId="3" fontId="7" fillId="0" borderId="2" xfId="0" applyNumberFormat="1" applyFont="1" applyBorder="1"/>
    <xf numFmtId="1" fontId="7" fillId="0" borderId="3" xfId="0" applyNumberFormat="1" applyFont="1" applyFill="1" applyBorder="1" applyAlignment="1">
      <alignment horizontal="left" vertical="center" wrapText="1"/>
    </xf>
    <xf numFmtId="172" fontId="0" fillId="0" borderId="0" xfId="0" applyNumberFormat="1"/>
    <xf numFmtId="1" fontId="7" fillId="0" borderId="0" xfId="0" applyNumberFormat="1" applyFont="1" applyFill="1" applyBorder="1" applyAlignment="1">
      <alignment horizontal="left" vertical="center"/>
    </xf>
    <xf numFmtId="1" fontId="15" fillId="0" borderId="4" xfId="0" applyNumberFormat="1" applyFont="1" applyBorder="1" applyAlignment="1">
      <alignment horizontal="left" wrapText="1"/>
    </xf>
    <xf numFmtId="1" fontId="15" fillId="0" borderId="3" xfId="0" applyNumberFormat="1" applyFont="1" applyFill="1" applyBorder="1" applyAlignment="1">
      <alignment horizontal="left" vertical="center" wrapText="1"/>
    </xf>
    <xf numFmtId="2" fontId="12" fillId="0" borderId="16" xfId="5" applyNumberFormat="1" applyFont="1" applyBorder="1"/>
    <xf numFmtId="4" fontId="12" fillId="0" borderId="0" xfId="5" applyNumberFormat="1" applyFont="1" applyBorder="1" applyAlignment="1">
      <alignment horizontal="right"/>
    </xf>
    <xf numFmtId="0" fontId="15" fillId="0" borderId="2" xfId="0" applyFont="1" applyFill="1" applyBorder="1" applyAlignment="1">
      <alignment horizontal="left"/>
    </xf>
    <xf numFmtId="0" fontId="15" fillId="0" borderId="0" xfId="0" applyFont="1"/>
    <xf numFmtId="0" fontId="15" fillId="0" borderId="3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center" vertical="center"/>
    </xf>
    <xf numFmtId="1" fontId="16" fillId="0" borderId="3" xfId="0" applyNumberFormat="1" applyFont="1" applyFill="1" applyBorder="1" applyAlignment="1">
      <alignment horizontal="left" vertical="center" wrapText="1"/>
    </xf>
    <xf numFmtId="1" fontId="16" fillId="0" borderId="3" xfId="0" applyNumberFormat="1" applyFont="1" applyFill="1" applyBorder="1" applyAlignment="1">
      <alignment horizontal="left" vertical="center"/>
    </xf>
    <xf numFmtId="1" fontId="16" fillId="0" borderId="3" xfId="7" applyNumberFormat="1" applyFont="1" applyBorder="1" applyAlignment="1">
      <alignment horizontal="right"/>
    </xf>
    <xf numFmtId="1" fontId="16" fillId="0" borderId="4" xfId="7" applyNumberFormat="1" applyFont="1" applyBorder="1" applyAlignment="1">
      <alignment horizontal="right"/>
    </xf>
    <xf numFmtId="1" fontId="5" fillId="0" borderId="25" xfId="0" applyNumberFormat="1" applyFont="1" applyBorder="1"/>
    <xf numFmtId="0" fontId="7" fillId="0" borderId="3" xfId="0" applyFont="1" applyFill="1" applyBorder="1" applyAlignment="1">
      <alignment horizontal="left" wrapText="1"/>
    </xf>
    <xf numFmtId="2" fontId="15" fillId="0" borderId="3" xfId="0" applyNumberFormat="1" applyFont="1" applyFill="1" applyBorder="1" applyAlignment="1">
      <alignment horizontal="center" vertical="center"/>
    </xf>
    <xf numFmtId="2" fontId="16" fillId="0" borderId="4" xfId="0" applyNumberFormat="1" applyFont="1" applyBorder="1" applyAlignment="1">
      <alignment horizontal="right"/>
    </xf>
    <xf numFmtId="2" fontId="5" fillId="0" borderId="0" xfId="0" applyNumberFormat="1" applyFont="1"/>
    <xf numFmtId="2" fontId="16" fillId="0" borderId="1" xfId="0" applyNumberFormat="1" applyFont="1" applyFill="1" applyBorder="1" applyAlignment="1">
      <alignment horizontal="right" vertical="center"/>
    </xf>
    <xf numFmtId="1" fontId="16" fillId="0" borderId="1" xfId="0" applyNumberFormat="1" applyFont="1" applyFill="1" applyBorder="1" applyAlignment="1">
      <alignment horizontal="right" vertical="center"/>
    </xf>
    <xf numFmtId="1" fontId="16" fillId="0" borderId="3" xfId="0" applyNumberFormat="1" applyFont="1" applyFill="1" applyBorder="1" applyAlignment="1">
      <alignment horizontal="right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5" fillId="0" borderId="0" xfId="0" applyFont="1"/>
    <xf numFmtId="0" fontId="15" fillId="0" borderId="7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2" fontId="15" fillId="0" borderId="5" xfId="0" applyNumberFormat="1" applyFont="1" applyFill="1" applyBorder="1" applyAlignment="1">
      <alignment horizontal="center" vertical="center"/>
    </xf>
    <xf numFmtId="2" fontId="16" fillId="0" borderId="3" xfId="0" applyNumberFormat="1" applyFont="1" applyBorder="1" applyAlignment="1">
      <alignment horizontal="right"/>
    </xf>
    <xf numFmtId="1" fontId="7" fillId="0" borderId="3" xfId="0" applyNumberFormat="1" applyFont="1" applyBorder="1" applyAlignment="1">
      <alignment horizontal="left" wrapText="1"/>
    </xf>
    <xf numFmtId="1" fontId="15" fillId="0" borderId="0" xfId="0" applyNumberFormat="1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Continuous" vertical="center"/>
    </xf>
    <xf numFmtId="2" fontId="7" fillId="0" borderId="0" xfId="0" applyNumberFormat="1" applyFont="1" applyBorder="1" applyAlignment="1">
      <alignment horizontal="right"/>
    </xf>
    <xf numFmtId="2" fontId="7" fillId="2" borderId="3" xfId="0" applyNumberFormat="1" applyFont="1" applyFill="1" applyBorder="1" applyAlignment="1">
      <alignment horizontal="right"/>
    </xf>
    <xf numFmtId="1" fontId="7" fillId="3" borderId="3" xfId="7" applyNumberFormat="1" applyFont="1" applyFill="1" applyBorder="1" applyAlignment="1">
      <alignment horizontal="right"/>
    </xf>
    <xf numFmtId="0" fontId="12" fillId="0" borderId="6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6" xfId="0" applyFont="1" applyFill="1" applyBorder="1" applyAlignment="1">
      <alignment horizontal="center"/>
    </xf>
  </cellXfs>
  <cellStyles count="9">
    <cellStyle name="Normal_ÚNP výstupy" xfId="1"/>
    <cellStyle name="Normálna" xfId="0" builtinId="0"/>
    <cellStyle name="Normálna 2" xfId="2"/>
    <cellStyle name="Normálna 3" xfId="3"/>
    <cellStyle name="normálne_definit 2002 NAVRH VYSTUPOV" xfId="4"/>
    <cellStyle name="normálne_dopočty nové  3" xfId="5"/>
    <cellStyle name="normálne_kvantily" xfId="6"/>
    <cellStyle name="normálne_sdmz ver 2.1" xfId="7"/>
    <cellStyle name="normální_Sešit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t>Graf č. 1 Štruktúra priemernej hrubej mesačnej mzdy za rok 2000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48326055312954874"/>
          <c:y val="0"/>
          <c:w val="2.1834061135371178E-2"/>
          <c:h val="0"/>
        </c:manualLayout>
      </c:layout>
      <c:pie3DChart>
        <c:varyColors val="1"/>
        <c:ser>
          <c:idx val="1"/>
          <c:order val="0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sk-SK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cat>
            <c:numRef>
              <c:f>'graf1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'graf1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1"/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sk-SK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cat>
            <c:numRef>
              <c:f>'graf1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'graf1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2"/>
          <c:spPr>
            <a:solidFill>
              <a:srgbClr val="A0E0E0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sk-SK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cat>
            <c:numRef>
              <c:f>'graf1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'graf1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0"/>
          <c:order val="3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pattFill prst="dkDnDiag">
                <a:fgClr>
                  <a:srgbClr val="8080FF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numRef>
              <c:f>'graf1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'graf1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G1 Štruktúra priemernej hrubej mesačnej mzdy</a:t>
            </a:r>
          </a:p>
          <a:p>
            <a:pPr>
              <a:defRPr sz="9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    Structure of average gross monthly earnings</a:t>
            </a:r>
          </a:p>
        </c:rich>
      </c:tx>
      <c:layout>
        <c:manualLayout>
          <c:xMode val="edge"/>
          <c:yMode val="edge"/>
          <c:x val="0.27255180127800482"/>
          <c:y val="6.6197446712195802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5374707908346903E-2"/>
          <c:y val="0.26388181576805386"/>
          <c:w val="0.95196706424355182"/>
          <c:h val="0.69040275438207044"/>
        </c:manualLayout>
      </c:layout>
      <c:pie3DChart>
        <c:varyColors val="1"/>
        <c:ser>
          <c:idx val="0"/>
          <c:order val="0"/>
          <c:spPr>
            <a:ln w="57150">
              <a:solidFill>
                <a:srgbClr val="000000"/>
              </a:solidFill>
            </a:ln>
            <a:effectLst/>
          </c:spPr>
          <c:explosion val="18"/>
          <c:dPt>
            <c:idx val="0"/>
            <c:bubble3D val="0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ln w="5715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pattFill prst="sphere">
                <a:fgClr>
                  <a:srgbClr val="9BBB59"/>
                </a:fgClr>
                <a:bgClr>
                  <a:schemeClr val="bg1"/>
                </a:bgClr>
              </a:pattFill>
              <a:ln w="114300">
                <a:solidFill>
                  <a:srgbClr val="000000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etal"/>
            </c:spPr>
          </c:dPt>
          <c:dPt>
            <c:idx val="2"/>
            <c:bubble3D val="0"/>
            <c:spPr>
              <a:pattFill prst="solidDmnd">
                <a:fgClr>
                  <a:srgbClr val="9BBB59"/>
                </a:fgClr>
                <a:bgClr>
                  <a:srgbClr val="FFFF00"/>
                </a:bgClr>
              </a:pattFill>
              <a:ln w="1143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pattFill prst="plaid">
                <a:fgClr>
                  <a:srgbClr val="9BBB59"/>
                </a:fgClr>
                <a:bgClr>
                  <a:schemeClr val="bg1"/>
                </a:bgClr>
              </a:pattFill>
              <a:ln w="117475">
                <a:solidFill>
                  <a:schemeClr val="tx1"/>
                </a:solidFill>
              </a:ln>
            </c:spPr>
          </c:dPt>
          <c:dPt>
            <c:idx val="4"/>
            <c:bubble3D val="0"/>
            <c:spPr>
              <a:pattFill prst="lgGrid">
                <a:fgClr>
                  <a:srgbClr val="FFC000"/>
                </a:fgClr>
                <a:bgClr>
                  <a:srgbClr val="FFFFFF"/>
                </a:bgClr>
              </a:pattFill>
              <a:ln w="111125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9.8106913579948191E-2"/>
                  <c:y val="0.12477232057050686"/>
                </c:manualLayout>
              </c:layout>
              <c:tx>
                <c:rich>
                  <a:bodyPr/>
                  <a:lstStyle/>
                  <a:p>
                    <a:pPr>
                      <a:defRPr sz="975" b="0" i="0" u="none" strike="noStrike" baseline="0">
                        <a:solidFill>
                          <a:srgbClr val="000000"/>
                        </a:solidFill>
                        <a:latin typeface="Arial CE"/>
                        <a:ea typeface="Arial CE"/>
                        <a:cs typeface="Arial CE"/>
                      </a:defRPr>
                    </a:pPr>
                    <a:r>
                      <a:rPr lang="sk-SK" sz="9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základná mzda / Basic earnings</a:t>
                    </a:r>
                  </a:p>
                  <a:p>
                    <a:pPr>
                      <a:defRPr sz="975" b="0" i="0" u="none" strike="noStrike" baseline="0">
                        <a:solidFill>
                          <a:srgbClr val="000000"/>
                        </a:solidFill>
                        <a:latin typeface="Arial CE"/>
                        <a:ea typeface="Arial CE"/>
                        <a:cs typeface="Arial CE"/>
                      </a:defRPr>
                    </a:pPr>
                    <a:r>
                      <a:rPr lang="sk-SK" sz="9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66,8%</a:t>
                    </a:r>
                  </a:p>
                </c:rich>
              </c:tx>
              <c:numFmt formatCode="0.0%" sourceLinked="0"/>
              <c:spPr>
                <a:noFill/>
                <a:ln w="0">
                  <a:solidFill>
                    <a:srgbClr val="000000"/>
                  </a:solidFill>
                </a:ln>
                <a:scene3d>
                  <a:camera prst="orthographicFront"/>
                  <a:lightRig rig="threePt" dir="t"/>
                </a:scene3d>
                <a:sp3d>
                  <a:bevelB prst="slope"/>
                </a:sp3d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8.4536559545215634E-2"/>
                  <c:y val="0.16671582749836855"/>
                </c:manualLayout>
              </c:layout>
              <c:tx>
                <c:rich>
                  <a:bodyPr/>
                  <a:lstStyle/>
                  <a:p>
                    <a:pPr>
                      <a:defRPr sz="975" b="0" i="0" u="none" strike="noStrike" baseline="0">
                        <a:solidFill>
                          <a:srgbClr val="000000"/>
                        </a:solidFill>
                        <a:latin typeface="Arial CE"/>
                        <a:ea typeface="Arial CE"/>
                        <a:cs typeface="Arial CE"/>
                      </a:defRPr>
                    </a:pPr>
                    <a:r>
                      <a:rPr lang="sk-SK" sz="9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príplatky a doplatky / Special premium payments</a:t>
                    </a:r>
                  </a:p>
                  <a:p>
                    <a:pPr>
                      <a:defRPr sz="975" b="0" i="0" u="none" strike="noStrike" baseline="0">
                        <a:solidFill>
                          <a:srgbClr val="000000"/>
                        </a:solidFill>
                        <a:latin typeface="Arial CE"/>
                        <a:ea typeface="Arial CE"/>
                        <a:cs typeface="Arial CE"/>
                      </a:defRPr>
                    </a:pPr>
                    <a:r>
                      <a:rPr lang="sk-SK" sz="9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7%</a:t>
                    </a:r>
                  </a:p>
                </c:rich>
              </c:tx>
              <c:numFmt formatCode="0.0%" sourceLinked="0"/>
              <c:spPr>
                <a:noFill/>
                <a:ln w="0">
                  <a:solidFill>
                    <a:srgbClr val="000000"/>
                  </a:solidFill>
                </a:ln>
                <a:scene3d>
                  <a:camera prst="orthographicFront"/>
                  <a:lightRig rig="threePt" dir="t"/>
                </a:scene3d>
                <a:sp3d>
                  <a:bevelB prst="slope"/>
                </a:sp3d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4.0521656641508308E-2"/>
                  <c:y val="-0.26263775015897406"/>
                </c:manualLayout>
              </c:layout>
              <c:tx>
                <c:rich>
                  <a:bodyPr/>
                  <a:lstStyle/>
                  <a:p>
                    <a:pPr>
                      <a:defRPr sz="975" b="0" i="0" u="none" strike="noStrike" baseline="0">
                        <a:solidFill>
                          <a:srgbClr val="000000"/>
                        </a:solidFill>
                        <a:latin typeface="Arial CE"/>
                        <a:ea typeface="Arial CE"/>
                        <a:cs typeface="Arial CE"/>
                      </a:defRPr>
                    </a:pPr>
                    <a:r>
                      <a:rPr lang="sk-SK" sz="9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prémie a odmeny / Bonuses and allowances</a:t>
                    </a:r>
                  </a:p>
                  <a:p>
                    <a:pPr>
                      <a:defRPr sz="975" b="0" i="0" u="none" strike="noStrike" baseline="0">
                        <a:solidFill>
                          <a:srgbClr val="000000"/>
                        </a:solidFill>
                        <a:latin typeface="Arial CE"/>
                        <a:ea typeface="Arial CE"/>
                        <a:cs typeface="Arial CE"/>
                      </a:defRPr>
                    </a:pPr>
                    <a:r>
                      <a:rPr lang="sk-SK" sz="9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11,3%</a:t>
                    </a:r>
                  </a:p>
                </c:rich>
              </c:tx>
              <c:numFmt formatCode="0.0%" sourceLinked="0"/>
              <c:spPr>
                <a:noFill/>
                <a:ln w="0">
                  <a:solidFill>
                    <a:srgbClr val="000000"/>
                  </a:solidFill>
                </a:ln>
                <a:scene3d>
                  <a:camera prst="orthographicFront"/>
                  <a:lightRig rig="threePt" dir="t"/>
                </a:scene3d>
                <a:sp3d>
                  <a:bevelB prst="slope"/>
                </a:sp3d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6379320114155982"/>
                  <c:y val="-0.16697822565602644"/>
                </c:manualLayout>
              </c:layout>
              <c:tx>
                <c:rich>
                  <a:bodyPr/>
                  <a:lstStyle/>
                  <a:p>
                    <a:pPr>
                      <a:defRPr sz="975" b="0" i="0" u="none" strike="noStrike" baseline="0">
                        <a:solidFill>
                          <a:srgbClr val="000000"/>
                        </a:solidFill>
                        <a:latin typeface="Arial CE"/>
                        <a:ea typeface="Arial CE"/>
                        <a:cs typeface="Arial CE"/>
                      </a:defRPr>
                    </a:pPr>
                    <a:r>
                      <a:rPr lang="sk-SK" sz="9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náhrady mzdy / Payments for days not worked</a:t>
                    </a:r>
                  </a:p>
                  <a:p>
                    <a:pPr>
                      <a:defRPr sz="975" b="0" i="0" u="none" strike="noStrike" baseline="0">
                        <a:solidFill>
                          <a:srgbClr val="000000"/>
                        </a:solidFill>
                        <a:latin typeface="Arial CE"/>
                        <a:ea typeface="Arial CE"/>
                        <a:cs typeface="Arial CE"/>
                      </a:defRPr>
                    </a:pPr>
                    <a:r>
                      <a:rPr lang="sk-SK" sz="9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11,5%</a:t>
                    </a:r>
                  </a:p>
                </c:rich>
              </c:tx>
              <c:numFmt formatCode="0.0%" sourceLinked="0"/>
              <c:spPr>
                <a:noFill/>
                <a:ln w="0">
                  <a:solidFill>
                    <a:srgbClr val="000000"/>
                  </a:solidFill>
                </a:ln>
                <a:scene3d>
                  <a:camera prst="orthographicFront"/>
                  <a:lightRig rig="threePt" dir="t"/>
                </a:scene3d>
                <a:sp3d>
                  <a:bevelB prst="slope"/>
                </a:sp3d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22811976322501776"/>
                  <c:y val="-9.0980726646785817E-2"/>
                </c:manualLayout>
              </c:layout>
              <c:tx>
                <c:rich>
                  <a:bodyPr/>
                  <a:lstStyle/>
                  <a:p>
                    <a:pPr>
                      <a:defRPr sz="975" b="0" i="0" u="none" strike="noStrike" baseline="0">
                        <a:solidFill>
                          <a:srgbClr val="000000"/>
                        </a:solidFill>
                        <a:latin typeface="Arial CE"/>
                        <a:ea typeface="Arial CE"/>
                        <a:cs typeface="Arial CE"/>
                      </a:defRPr>
                    </a:pPr>
                    <a:r>
                      <a:rPr lang="sk-SK" sz="9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ostatné zložky mzdy / Other earnings components</a:t>
                    </a:r>
                  </a:p>
                  <a:p>
                    <a:pPr>
                      <a:defRPr sz="975" b="0" i="0" u="none" strike="noStrike" baseline="0">
                        <a:solidFill>
                          <a:srgbClr val="000000"/>
                        </a:solidFill>
                        <a:latin typeface="Arial CE"/>
                        <a:ea typeface="Arial CE"/>
                        <a:cs typeface="Arial CE"/>
                      </a:defRPr>
                    </a:pPr>
                    <a:r>
                      <a:rPr lang="sk-SK" sz="900" b="1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3,4%</a:t>
                    </a:r>
                  </a:p>
                </c:rich>
              </c:tx>
              <c:numFmt formatCode="0.0%" sourceLinked="0"/>
              <c:spPr>
                <a:noFill/>
                <a:ln w="0">
                  <a:solidFill>
                    <a:srgbClr val="000000"/>
                  </a:solidFill>
                </a:ln>
                <a:scene3d>
                  <a:camera prst="orthographicFront"/>
                  <a:lightRig rig="threePt" dir="t"/>
                </a:scene3d>
                <a:sp3d>
                  <a:bevelB prst="slope"/>
                </a:sp3d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 w="0">
                <a:solidFill>
                  <a:srgbClr val="000000"/>
                </a:solidFill>
              </a:ln>
              <a:scene3d>
                <a:camera prst="orthographicFront"/>
                <a:lightRig rig="threePt" dir="t"/>
              </a:scene3d>
              <a:sp3d>
                <a:bevelB prst="slope"/>
              </a:sp3d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19050" cap="rnd">
                  <a:solidFill>
                    <a:srgbClr val="000000"/>
                  </a:solidFill>
                </a:ln>
              </c:spPr>
            </c:leaderLines>
          </c:dLbls>
          <c:cat>
            <c:strRef>
              <c:f>'graf1 '!$D$3:$H$3</c:f>
              <c:strCache>
                <c:ptCount val="5"/>
                <c:pt idx="0">
                  <c:v>základná mzda</c:v>
                </c:pt>
                <c:pt idx="1">
                  <c:v>príplatky a doplatky</c:v>
                </c:pt>
                <c:pt idx="2">
                  <c:v>prémie a odmeny</c:v>
                </c:pt>
                <c:pt idx="3">
                  <c:v>náhrady mzdy</c:v>
                </c:pt>
                <c:pt idx="4">
                  <c:v>ostatné zložky mzdy</c:v>
                </c:pt>
              </c:strCache>
            </c:strRef>
          </c:cat>
          <c:val>
            <c:numRef>
              <c:f>'graf1 '!$D$4:$H$4</c:f>
              <c:numCache>
                <c:formatCode>0.0%</c:formatCode>
                <c:ptCount val="5"/>
                <c:pt idx="0">
                  <c:v>0.66800000000000004</c:v>
                </c:pt>
                <c:pt idx="1">
                  <c:v>7.0000000000000007E-2</c:v>
                </c:pt>
                <c:pt idx="2">
                  <c:v>0.113</c:v>
                </c:pt>
                <c:pt idx="3">
                  <c:v>0.115</c:v>
                </c:pt>
                <c:pt idx="4">
                  <c:v>3.4000000000000002E-2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solidFill>
          <a:srgbClr val="FFFFFF"/>
        </a:solidFill>
        <a:ln cap="rnd">
          <a:bevel/>
        </a:ln>
      </c:spPr>
    </c:plotArea>
    <c:plotVisOnly val="1"/>
    <c:dispBlanksAs val="zero"/>
    <c:showDLblsOverMax val="0"/>
  </c:chart>
  <c:spPr>
    <a:noFill/>
    <a:ln w="3175" cap="sq">
      <a:solidFill>
        <a:srgbClr val="000000"/>
      </a:solidFill>
      <a:prstDash val="solid"/>
      <a:round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7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G2 Štruktúra priemernej hrubej mesačnej mzdy podľa hlavných tried zamestnaní</a:t>
            </a:r>
          </a:p>
          <a:p>
            <a:pPr algn="l">
              <a:defRPr sz="17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  Structure of average gross monthly earnings by major groups of occupations</a:t>
            </a:r>
          </a:p>
        </c:rich>
      </c:tx>
      <c:layout>
        <c:manualLayout>
          <c:xMode val="edge"/>
          <c:yMode val="edge"/>
          <c:x val="0.19953022219460448"/>
          <c:y val="1.0877166999893038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476348006834716"/>
          <c:y val="9.8394260278593701E-2"/>
          <c:w val="0.6843411540862917"/>
          <c:h val="0.7233605673898913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graf2!$B$3:$B$4</c:f>
              <c:strCache>
                <c:ptCount val="1"/>
                <c:pt idx="0">
                  <c:v>základná mzda / Basic earnings</c:v>
                </c:pt>
              </c:strCache>
            </c:strRef>
          </c:tx>
          <c:spPr>
            <a:pattFill prst="solidDmnd">
              <a:fgClr>
                <a:srgbClr val="FFFF00"/>
              </a:fgClr>
              <a:bgClr>
                <a:srgbClr val="92D050"/>
              </a:bgClr>
            </a:pattFill>
            <a:ln w="12700">
              <a:solidFill>
                <a:sysClr val="windowText" lastClr="000000"/>
              </a:solidFill>
              <a:prstDash val="solid"/>
            </a:ln>
            <a:scene3d>
              <a:camera prst="orthographicFront"/>
              <a:lightRig rig="harsh" dir="t"/>
            </a:scene3d>
            <a:sp3d>
              <a:bevelB prst="angle"/>
            </a:sp3d>
          </c:spPr>
          <c:invertIfNegative val="0"/>
          <c:cat>
            <c:strRef>
              <c:f>graf2!$A$5:$A$14</c:f>
              <c:strCache>
                <c:ptCount val="10"/>
                <c:pt idx="0">
                  <c:v>0 Príslušníci ozbrojených síl /
 Armed forces occupations</c:v>
                </c:pt>
                <c:pt idx="1">
                  <c:v>9 Pomocní,nekvalifik.pracovníci /
Elementary occupations</c:v>
                </c:pt>
                <c:pt idx="2">
                  <c:v>8 Operátori,montéri strojov,zariadení /
Plant,machine operators,assemblers</c:v>
                </c:pt>
                <c:pt idx="3">
                  <c:v>7 Kvalifik.pracovníci,remeselníci /
Craft,related trade workers</c:v>
                </c:pt>
                <c:pt idx="4">
                  <c:v>6 Kvalifik. pracovníci v poľnoh.,
lesníctve,rybárstve /
Skilled agricult.,forestry,fishery workers</c:v>
                </c:pt>
                <c:pt idx="5">
                  <c:v>5 Pracovníci v službách a obchode /
Service and sales workers </c:v>
                </c:pt>
                <c:pt idx="6">
                  <c:v>4 Administratívni pracovníci /
Clerical support workers</c:v>
                </c:pt>
                <c:pt idx="7">
                  <c:v>3 Technickí,odborní pracovníci /
 Technic.,associate professionals</c:v>
                </c:pt>
                <c:pt idx="8">
                  <c:v>2 Špecialisti / Professionals</c:v>
                </c:pt>
                <c:pt idx="9">
                  <c:v>1 Zákonodarcovia,
riadiaci pracovníci / Managers</c:v>
                </c:pt>
              </c:strCache>
            </c:strRef>
          </c:cat>
          <c:val>
            <c:numRef>
              <c:f>graf2!$B$5:$B$14</c:f>
              <c:numCache>
                <c:formatCode>0.00</c:formatCode>
                <c:ptCount val="10"/>
                <c:pt idx="0">
                  <c:v>97.057426282667663</c:v>
                </c:pt>
                <c:pt idx="1">
                  <c:v>69.504331290997044</c:v>
                </c:pt>
                <c:pt idx="2">
                  <c:v>62.169271053391043</c:v>
                </c:pt>
                <c:pt idx="3">
                  <c:v>61.567289634391877</c:v>
                </c:pt>
                <c:pt idx="4">
                  <c:v>68.676326678322098</c:v>
                </c:pt>
                <c:pt idx="5">
                  <c:v>70.320424606078731</c:v>
                </c:pt>
                <c:pt idx="6">
                  <c:v>68.179520072071327</c:v>
                </c:pt>
                <c:pt idx="7">
                  <c:v>66.166656794227137</c:v>
                </c:pt>
                <c:pt idx="8">
                  <c:v>67.798959908476675</c:v>
                </c:pt>
                <c:pt idx="9">
                  <c:v>63.632146872098673</c:v>
                </c:pt>
              </c:numCache>
            </c:numRef>
          </c:val>
        </c:ser>
        <c:ser>
          <c:idx val="1"/>
          <c:order val="1"/>
          <c:tx>
            <c:strRef>
              <c:f>graf2!$C$3:$C$4</c:f>
              <c:strCache>
                <c:ptCount val="1"/>
                <c:pt idx="0">
                  <c:v>prémie a odmeny / Bonuses and allowances</c:v>
                </c:pt>
              </c:strCache>
            </c:strRef>
          </c:tx>
          <c:spPr>
            <a:pattFill prst="lgCheck">
              <a:fgClr>
                <a:schemeClr val="accent2"/>
              </a:fgClr>
              <a:bgClr>
                <a:schemeClr val="accent6">
                  <a:lumMod val="60000"/>
                  <a:lumOff val="40000"/>
                </a:schemeClr>
              </a:bgClr>
            </a:pattFill>
            <a:ln w="9525">
              <a:solidFill>
                <a:srgbClr val="000000"/>
              </a:solidFill>
              <a:prstDash val="solid"/>
            </a:ln>
            <a:scene3d>
              <a:camera prst="orthographicFront"/>
              <a:lightRig rig="freezing" dir="t"/>
            </a:scene3d>
            <a:sp3d prstMaterial="matte"/>
          </c:spPr>
          <c:invertIfNegative val="0"/>
          <c:cat>
            <c:strRef>
              <c:f>graf2!$A$5:$A$14</c:f>
              <c:strCache>
                <c:ptCount val="10"/>
                <c:pt idx="0">
                  <c:v>0 Príslušníci ozbrojených síl /
 Armed forces occupations</c:v>
                </c:pt>
                <c:pt idx="1">
                  <c:v>9 Pomocní,nekvalifik.pracovníci /
Elementary occupations</c:v>
                </c:pt>
                <c:pt idx="2">
                  <c:v>8 Operátori,montéri strojov,zariadení /
Plant,machine operators,assemblers</c:v>
                </c:pt>
                <c:pt idx="3">
                  <c:v>7 Kvalifik.pracovníci,remeselníci /
Craft,related trade workers</c:v>
                </c:pt>
                <c:pt idx="4">
                  <c:v>6 Kvalifik. pracovníci v poľnoh.,
lesníctve,rybárstve /
Skilled agricult.,forestry,fishery workers</c:v>
                </c:pt>
                <c:pt idx="5">
                  <c:v>5 Pracovníci v službách a obchode /
Service and sales workers </c:v>
                </c:pt>
                <c:pt idx="6">
                  <c:v>4 Administratívni pracovníci /
Clerical support workers</c:v>
                </c:pt>
                <c:pt idx="7">
                  <c:v>3 Technickí,odborní pracovníci /
 Technic.,associate professionals</c:v>
                </c:pt>
                <c:pt idx="8">
                  <c:v>2 Špecialisti / Professionals</c:v>
                </c:pt>
                <c:pt idx="9">
                  <c:v>1 Zákonodarcovia,
riadiaci pracovníci / Managers</c:v>
                </c:pt>
              </c:strCache>
            </c:strRef>
          </c:cat>
          <c:val>
            <c:numRef>
              <c:f>graf2!$C$5:$C$14</c:f>
              <c:numCache>
                <c:formatCode>0.00</c:formatCode>
                <c:ptCount val="10"/>
                <c:pt idx="0">
                  <c:v>0</c:v>
                </c:pt>
                <c:pt idx="1">
                  <c:v>8.633851156651259</c:v>
                </c:pt>
                <c:pt idx="2">
                  <c:v>12.272751532423872</c:v>
                </c:pt>
                <c:pt idx="3">
                  <c:v>13.757258192824951</c:v>
                </c:pt>
                <c:pt idx="4">
                  <c:v>10.006174552239248</c:v>
                </c:pt>
                <c:pt idx="5">
                  <c:v>9.5467796205184143</c:v>
                </c:pt>
                <c:pt idx="6">
                  <c:v>11.860333160144497</c:v>
                </c:pt>
                <c:pt idx="7">
                  <c:v>12.445291236185437</c:v>
                </c:pt>
                <c:pt idx="8">
                  <c:v>8.5647741630768639</c:v>
                </c:pt>
                <c:pt idx="9">
                  <c:v>15.461956900826415</c:v>
                </c:pt>
              </c:numCache>
            </c:numRef>
          </c:val>
        </c:ser>
        <c:ser>
          <c:idx val="2"/>
          <c:order val="2"/>
          <c:tx>
            <c:strRef>
              <c:f>graf2!$D$3:$D$4</c:f>
              <c:strCache>
                <c:ptCount val="1"/>
                <c:pt idx="0">
                  <c:v>príplatky a doplatky / Special premium payments</c:v>
                </c:pt>
              </c:strCache>
            </c:strRef>
          </c:tx>
          <c:spPr>
            <a:pattFill prst="lgConfetti">
              <a:fgClr>
                <a:schemeClr val="accent1"/>
              </a:fgClr>
              <a:bgClr>
                <a:schemeClr val="accent1">
                  <a:lumMod val="40000"/>
                  <a:lumOff val="60000"/>
                </a:schemeClr>
              </a:bgClr>
            </a:pattFill>
            <a:ln w="22225" cap="sq">
              <a:solidFill>
                <a:srgbClr val="000000"/>
              </a:solidFill>
              <a:prstDash val="solid"/>
              <a:bevel/>
            </a:ln>
            <a:scene3d>
              <a:camera prst="orthographicFront"/>
              <a:lightRig rig="twoPt" dir="t"/>
            </a:scene3d>
            <a:sp3d prstMaterial="softEdge"/>
          </c:spPr>
          <c:invertIfNegative val="0"/>
          <c:cat>
            <c:strRef>
              <c:f>graf2!$A$5:$A$14</c:f>
              <c:strCache>
                <c:ptCount val="10"/>
                <c:pt idx="0">
                  <c:v>0 Príslušníci ozbrojených síl /
 Armed forces occupations</c:v>
                </c:pt>
                <c:pt idx="1">
                  <c:v>9 Pomocní,nekvalifik.pracovníci /
Elementary occupations</c:v>
                </c:pt>
                <c:pt idx="2">
                  <c:v>8 Operátori,montéri strojov,zariadení /
Plant,machine operators,assemblers</c:v>
                </c:pt>
                <c:pt idx="3">
                  <c:v>7 Kvalifik.pracovníci,remeselníci /
Craft,related trade workers</c:v>
                </c:pt>
                <c:pt idx="4">
                  <c:v>6 Kvalifik. pracovníci v poľnoh.,
lesníctve,rybárstve /
Skilled agricult.,forestry,fishery workers</c:v>
                </c:pt>
                <c:pt idx="5">
                  <c:v>5 Pracovníci v službách a obchode /
Service and sales workers </c:v>
                </c:pt>
                <c:pt idx="6">
                  <c:v>4 Administratívni pracovníci /
Clerical support workers</c:v>
                </c:pt>
                <c:pt idx="7">
                  <c:v>3 Technickí,odborní pracovníci /
 Technic.,associate professionals</c:v>
                </c:pt>
                <c:pt idx="8">
                  <c:v>2 Špecialisti / Professionals</c:v>
                </c:pt>
                <c:pt idx="9">
                  <c:v>1 Zákonodarcovia,
riadiaci pracovníci / Managers</c:v>
                </c:pt>
              </c:strCache>
            </c:strRef>
          </c:cat>
          <c:val>
            <c:numRef>
              <c:f>graf2!$D$5:$D$14</c:f>
              <c:numCache>
                <c:formatCode>0.00</c:formatCode>
                <c:ptCount val="10"/>
                <c:pt idx="0">
                  <c:v>2.766604447219803</c:v>
                </c:pt>
                <c:pt idx="1">
                  <c:v>7.7637126820512634</c:v>
                </c:pt>
                <c:pt idx="2">
                  <c:v>9.9247523401843143</c:v>
                </c:pt>
                <c:pt idx="3">
                  <c:v>8.1769862027562379</c:v>
                </c:pt>
                <c:pt idx="4">
                  <c:v>6.6866134053250921</c:v>
                </c:pt>
                <c:pt idx="5">
                  <c:v>8.603801439581428</c:v>
                </c:pt>
                <c:pt idx="6">
                  <c:v>5.6444488752769297</c:v>
                </c:pt>
                <c:pt idx="7">
                  <c:v>6.6712777823657285</c:v>
                </c:pt>
                <c:pt idx="8">
                  <c:v>7.1558461035179182</c:v>
                </c:pt>
                <c:pt idx="9">
                  <c:v>5.7124141332491618</c:v>
                </c:pt>
              </c:numCache>
            </c:numRef>
          </c:val>
        </c:ser>
        <c:ser>
          <c:idx val="3"/>
          <c:order val="3"/>
          <c:tx>
            <c:strRef>
              <c:f>graf2!$E$3:$E$4</c:f>
              <c:strCache>
                <c:ptCount val="1"/>
                <c:pt idx="0">
                  <c:v>náhrady mzdy / Payments for days not worked</c:v>
                </c:pt>
              </c:strCache>
            </c:strRef>
          </c:tx>
          <c:spPr>
            <a:pattFill prst="sphere">
              <a:fgClr>
                <a:schemeClr val="bg2">
                  <a:lumMod val="90000"/>
                </a:schemeClr>
              </a:fgClr>
              <a:bgClr>
                <a:schemeClr val="bg2">
                  <a:lumMod val="50000"/>
                </a:schemeClr>
              </a:bgClr>
            </a:pattFill>
            <a:ln w="12700" cap="rnd">
              <a:solidFill>
                <a:srgbClr val="000000"/>
              </a:solidFill>
              <a:prstDash val="solid"/>
              <a:bevel/>
            </a:ln>
            <a:effectLst>
              <a:outerShdw blurRad="50800" dist="50800" dir="5400000" algn="ctr" rotWithShape="0">
                <a:schemeClr val="bg2"/>
              </a:outerShdw>
            </a:effectLst>
            <a:scene3d>
              <a:camera prst="orthographicFront"/>
              <a:lightRig rig="sunset" dir="t"/>
            </a:scene3d>
            <a:sp3d prstMaterial="flat"/>
          </c:spPr>
          <c:invertIfNegative val="0"/>
          <c:cat>
            <c:strRef>
              <c:f>graf2!$A$5:$A$14</c:f>
              <c:strCache>
                <c:ptCount val="10"/>
                <c:pt idx="0">
                  <c:v>0 Príslušníci ozbrojených síl /
 Armed forces occupations</c:v>
                </c:pt>
                <c:pt idx="1">
                  <c:v>9 Pomocní,nekvalifik.pracovníci /
Elementary occupations</c:v>
                </c:pt>
                <c:pt idx="2">
                  <c:v>8 Operátori,montéri strojov,zariadení /
Plant,machine operators,assemblers</c:v>
                </c:pt>
                <c:pt idx="3">
                  <c:v>7 Kvalifik.pracovníci,remeselníci /
Craft,related trade workers</c:v>
                </c:pt>
                <c:pt idx="4">
                  <c:v>6 Kvalifik. pracovníci v poľnoh.,
lesníctve,rybárstve /
Skilled agricult.,forestry,fishery workers</c:v>
                </c:pt>
                <c:pt idx="5">
                  <c:v>5 Pracovníci v službách a obchode /
Service and sales workers </c:v>
                </c:pt>
                <c:pt idx="6">
                  <c:v>4 Administratívni pracovníci /
Clerical support workers</c:v>
                </c:pt>
                <c:pt idx="7">
                  <c:v>3 Technickí,odborní pracovníci /
 Technic.,associate professionals</c:v>
                </c:pt>
                <c:pt idx="8">
                  <c:v>2 Špecialisti / Professionals</c:v>
                </c:pt>
                <c:pt idx="9">
                  <c:v>1 Zákonodarcovia,
riadiaci pracovníci / Managers</c:v>
                </c:pt>
              </c:strCache>
            </c:strRef>
          </c:cat>
          <c:val>
            <c:numRef>
              <c:f>graf2!$E$5:$E$14</c:f>
              <c:numCache>
                <c:formatCode>0.00</c:formatCode>
                <c:ptCount val="10"/>
                <c:pt idx="0">
                  <c:v>1.8983729117179576E-2</c:v>
                </c:pt>
                <c:pt idx="1">
                  <c:v>12.095822890677756</c:v>
                </c:pt>
                <c:pt idx="2">
                  <c:v>12.047954443587804</c:v>
                </c:pt>
                <c:pt idx="3">
                  <c:v>13.340179361601729</c:v>
                </c:pt>
                <c:pt idx="4">
                  <c:v>12.105643965146971</c:v>
                </c:pt>
                <c:pt idx="5">
                  <c:v>8.5659933892272146</c:v>
                </c:pt>
                <c:pt idx="6">
                  <c:v>11.585817777829076</c:v>
                </c:pt>
                <c:pt idx="7">
                  <c:v>11.372430069150782</c:v>
                </c:pt>
                <c:pt idx="8">
                  <c:v>12.875456993128601</c:v>
                </c:pt>
                <c:pt idx="9">
                  <c:v>10.603665393091084</c:v>
                </c:pt>
              </c:numCache>
            </c:numRef>
          </c:val>
        </c:ser>
        <c:ser>
          <c:idx val="4"/>
          <c:order val="4"/>
          <c:tx>
            <c:strRef>
              <c:f>graf2!$F$3:$F$4</c:f>
              <c:strCache>
                <c:ptCount val="1"/>
                <c:pt idx="0">
                  <c:v>ostatné zložky mzdy / Other earnings components</c:v>
                </c:pt>
              </c:strCache>
            </c:strRef>
          </c:tx>
          <c:spPr>
            <a:pattFill prst="weave">
              <a:fgClr>
                <a:schemeClr val="accent6"/>
              </a:fgClr>
              <a:bgClr>
                <a:srgbClr val="FFFF00"/>
              </a:bgClr>
            </a:pattFill>
            <a:ln w="19050" cap="sq" cmpd="sng">
              <a:solidFill>
                <a:schemeClr val="tx1"/>
              </a:solidFill>
              <a:prstDash val="solid"/>
              <a:round/>
            </a:ln>
          </c:spPr>
          <c:invertIfNegative val="0"/>
          <c:cat>
            <c:strRef>
              <c:f>graf2!$A$5:$A$14</c:f>
              <c:strCache>
                <c:ptCount val="10"/>
                <c:pt idx="0">
                  <c:v>0 Príslušníci ozbrojených síl /
 Armed forces occupations</c:v>
                </c:pt>
                <c:pt idx="1">
                  <c:v>9 Pomocní,nekvalifik.pracovníci /
Elementary occupations</c:v>
                </c:pt>
                <c:pt idx="2">
                  <c:v>8 Operátori,montéri strojov,zariadení /
Plant,machine operators,assemblers</c:v>
                </c:pt>
                <c:pt idx="3">
                  <c:v>7 Kvalifik.pracovníci,remeselníci /
Craft,related trade workers</c:v>
                </c:pt>
                <c:pt idx="4">
                  <c:v>6 Kvalifik. pracovníci v poľnoh.,
lesníctve,rybárstve /
Skilled agricult.,forestry,fishery workers</c:v>
                </c:pt>
                <c:pt idx="5">
                  <c:v>5 Pracovníci v službách a obchode /
Service and sales workers </c:v>
                </c:pt>
                <c:pt idx="6">
                  <c:v>4 Administratívni pracovníci /
Clerical support workers</c:v>
                </c:pt>
                <c:pt idx="7">
                  <c:v>3 Technickí,odborní pracovníci /
 Technic.,associate professionals</c:v>
                </c:pt>
                <c:pt idx="8">
                  <c:v>2 Špecialisti / Professionals</c:v>
                </c:pt>
                <c:pt idx="9">
                  <c:v>1 Zákonodarcovia,
riadiaci pracovníci / Managers</c:v>
                </c:pt>
              </c:strCache>
            </c:strRef>
          </c:cat>
          <c:val>
            <c:numRef>
              <c:f>graf2!$F$5:$F$14</c:f>
              <c:numCache>
                <c:formatCode>0.00</c:formatCode>
                <c:ptCount val="10"/>
                <c:pt idx="0">
                  <c:v>0.15698554099688516</c:v>
                </c:pt>
                <c:pt idx="1">
                  <c:v>1.9725879215550093</c:v>
                </c:pt>
                <c:pt idx="2">
                  <c:v>3.50837700029036</c:v>
                </c:pt>
                <c:pt idx="3">
                  <c:v>3.1336006594692489</c:v>
                </c:pt>
                <c:pt idx="4">
                  <c:v>2.5230272756586958</c:v>
                </c:pt>
                <c:pt idx="5">
                  <c:v>2.5974735898412904</c:v>
                </c:pt>
                <c:pt idx="6">
                  <c:v>2.7174926538666511</c:v>
                </c:pt>
                <c:pt idx="7">
                  <c:v>3.2570131161039546</c:v>
                </c:pt>
                <c:pt idx="8">
                  <c:v>3.1335280958162839</c:v>
                </c:pt>
                <c:pt idx="9">
                  <c:v>4.4578618817205076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5462400"/>
        <c:axId val="41881984"/>
      </c:barChart>
      <c:catAx>
        <c:axId val="105462400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41881984"/>
        <c:crosses val="autoZero"/>
        <c:auto val="1"/>
        <c:lblAlgn val="ctr"/>
        <c:lblOffset val="100"/>
        <c:noMultiLvlLbl val="0"/>
      </c:catAx>
      <c:valAx>
        <c:axId val="41881984"/>
        <c:scaling>
          <c:orientation val="minMax"/>
          <c:max val="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numFmt formatCode="0%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105462400"/>
        <c:crosses val="autoZero"/>
        <c:crossBetween val="between"/>
        <c:majorUnit val="0.1"/>
      </c:valAx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1.6227278241854493E-2"/>
          <c:y val="0.86295477171936574"/>
          <c:w val="0.95989548657037926"/>
          <c:h val="0.993759040308049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solidFill>
        <a:srgbClr val="000000"/>
      </a:solidFill>
    </a:ln>
  </c:spPr>
  <c:txPr>
    <a:bodyPr/>
    <a:lstStyle/>
    <a:p>
      <a:pPr>
        <a:defRPr sz="17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-3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7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G3 Štruktúra priemernej hrubej mesačnej mzdy podľa stupňa vzdelania</a:t>
            </a:r>
          </a:p>
          <a:p>
            <a:pPr algn="l">
              <a:defRPr sz="17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  Structure of average gross monthly earnings by level of education</a:t>
            </a:r>
          </a:p>
        </c:rich>
      </c:tx>
      <c:layout>
        <c:manualLayout>
          <c:xMode val="edge"/>
          <c:yMode val="edge"/>
          <c:x val="0.2577482164949646"/>
          <c:y val="1.0865891366122955E-4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64"/>
      <c:rotY val="20"/>
      <c:depthPercent val="20"/>
      <c:rAngAx val="0"/>
      <c:perspective val="80"/>
    </c:view3D>
    <c:floor>
      <c:thickness val="0"/>
    </c:floor>
    <c:sideWall>
      <c:thickness val="0"/>
      <c:spPr>
        <a:noFill/>
        <a:ln w="0">
          <a:solidFill>
            <a:schemeClr val="bg1"/>
          </a:solidFill>
        </a:ln>
        <a:effectLst>
          <a:outerShdw blurRad="50800" dist="50800" dir="5400000" algn="ctr" rotWithShape="0">
            <a:schemeClr val="bg1"/>
          </a:outerShdw>
        </a:effectLst>
      </c:spPr>
    </c:sideWall>
    <c:backWall>
      <c:thickness val="0"/>
      <c:spPr>
        <a:noFill/>
        <a:ln>
          <a:solidFill>
            <a:schemeClr val="bg1"/>
          </a:solidFill>
        </a:ln>
        <a:effectLst>
          <a:outerShdw blurRad="50800" dist="50800" dir="5400000" algn="ctr" rotWithShape="0">
            <a:schemeClr val="bg1"/>
          </a:outerShdw>
        </a:effectLst>
      </c:spPr>
    </c:backWall>
    <c:plotArea>
      <c:layout>
        <c:manualLayout>
          <c:layoutTarget val="inner"/>
          <c:xMode val="edge"/>
          <c:yMode val="edge"/>
          <c:x val="0.22069070620899864"/>
          <c:y val="7.083175811290679E-2"/>
          <c:w val="0.7415959623989733"/>
          <c:h val="0.83083776690075906"/>
        </c:manualLayout>
      </c:layout>
      <c:bar3DChart>
        <c:barDir val="bar"/>
        <c:grouping val="percentStacked"/>
        <c:varyColors val="0"/>
        <c:ser>
          <c:idx val="0"/>
          <c:order val="0"/>
          <c:tx>
            <c:strRef>
              <c:f>graf3!$B$13:$B$14</c:f>
              <c:strCache>
                <c:ptCount val="1"/>
                <c:pt idx="0">
                  <c:v>základná mzda / Basic earnings</c:v>
                </c:pt>
              </c:strCache>
            </c:strRef>
          </c:tx>
          <c:spPr>
            <a:pattFill prst="wdUpDiag">
              <a:fgClr>
                <a:schemeClr val="accent5">
                  <a:lumMod val="40000"/>
                  <a:lumOff val="60000"/>
                </a:schemeClr>
              </a:fgClr>
              <a:bgClr>
                <a:schemeClr val="bg2">
                  <a:lumMod val="50000"/>
                </a:schemeClr>
              </a:bgClr>
            </a:pattFill>
            <a:ln w="0">
              <a:noFill/>
            </a:ln>
            <a:effectLst>
              <a:glow rad="127000">
                <a:schemeClr val="bg1"/>
              </a:glow>
            </a:effectLst>
            <a:scene3d>
              <a:camera prst="orthographicFront"/>
              <a:lightRig rig="sunrise" dir="t"/>
            </a:scene3d>
            <a:sp3d prstMaterial="matte"/>
          </c:spPr>
          <c:invertIfNegative val="0"/>
          <c:cat>
            <c:strRef>
              <c:f>graf3!$A$15:$A$23</c:f>
              <c:strCache>
                <c:ptCount val="9"/>
                <c:pt idx="0">
                  <c:v>Vysokoškolské - 3. stupeň /
University -PhD. degree</c:v>
                </c:pt>
                <c:pt idx="1">
                  <c:v>Vysokoškolské  - 2. stupeň /
University - Master degree</c:v>
                </c:pt>
                <c:pt idx="2">
                  <c:v>Vysokoškolské - 1. stupeň /
University -Bachelor degree</c:v>
                </c:pt>
                <c:pt idx="3">
                  <c:v>Vyššie odborné /
Higher professional</c:v>
                </c:pt>
                <c:pt idx="4">
                  <c:v>Úplné stredné odborné / 
Secondary specialised
with maturita</c:v>
                </c:pt>
                <c:pt idx="5">
                  <c:v>Úplné stredné všeobecné / 
Secondary general with maturita</c:v>
                </c:pt>
                <c:pt idx="6">
                  <c:v>Úplné stred. odbor. (učňovské)
s maturitou / 
Secondary vocational with maturita</c:v>
                </c:pt>
                <c:pt idx="7">
                  <c:v>Stredné odborné (učňovské)
bez maturity / Secondary
 vocational without maturita</c:v>
                </c:pt>
                <c:pt idx="8">
                  <c:v>Základné / Basic</c:v>
                </c:pt>
              </c:strCache>
            </c:strRef>
          </c:cat>
          <c:val>
            <c:numRef>
              <c:f>graf3!$B$15:$B$23</c:f>
              <c:numCache>
                <c:formatCode>0.00</c:formatCode>
                <c:ptCount val="9"/>
                <c:pt idx="0">
                  <c:v>63.054981819828562</c:v>
                </c:pt>
                <c:pt idx="1">
                  <c:v>67.131774234366389</c:v>
                </c:pt>
                <c:pt idx="2">
                  <c:v>69.062673602338933</c:v>
                </c:pt>
                <c:pt idx="3">
                  <c:v>67.56575707097619</c:v>
                </c:pt>
                <c:pt idx="4">
                  <c:v>66.309462456896725</c:v>
                </c:pt>
                <c:pt idx="5">
                  <c:v>68.669561620961304</c:v>
                </c:pt>
                <c:pt idx="6">
                  <c:v>65.319676832254885</c:v>
                </c:pt>
                <c:pt idx="7">
                  <c:v>64.496777571511274</c:v>
                </c:pt>
                <c:pt idx="8">
                  <c:v>67.002533604233761</c:v>
                </c:pt>
              </c:numCache>
            </c:numRef>
          </c:val>
        </c:ser>
        <c:ser>
          <c:idx val="1"/>
          <c:order val="1"/>
          <c:tx>
            <c:strRef>
              <c:f>graf3!$C$13:$C$14</c:f>
              <c:strCache>
                <c:ptCount val="1"/>
                <c:pt idx="0">
                  <c:v>prémie a odmeny / Bonuses and allowances</c:v>
                </c:pt>
              </c:strCache>
            </c:strRef>
          </c:tx>
          <c:spPr>
            <a:pattFill prst="plaid">
              <a:fgClr>
                <a:srgbClr val="558ED5"/>
              </a:fgClr>
              <a:bgClr>
                <a:srgbClr val="FFFFFF"/>
              </a:bgClr>
            </a:patt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graf3!$A$15:$A$23</c:f>
              <c:strCache>
                <c:ptCount val="9"/>
                <c:pt idx="0">
                  <c:v>Vysokoškolské - 3. stupeň /
University -PhD. degree</c:v>
                </c:pt>
                <c:pt idx="1">
                  <c:v>Vysokoškolské  - 2. stupeň /
University - Master degree</c:v>
                </c:pt>
                <c:pt idx="2">
                  <c:v>Vysokoškolské - 1. stupeň /
University -Bachelor degree</c:v>
                </c:pt>
                <c:pt idx="3">
                  <c:v>Vyššie odborné /
Higher professional</c:v>
                </c:pt>
                <c:pt idx="4">
                  <c:v>Úplné stredné odborné / 
Secondary specialised
with maturita</c:v>
                </c:pt>
                <c:pt idx="5">
                  <c:v>Úplné stredné všeobecné / 
Secondary general with maturita</c:v>
                </c:pt>
                <c:pt idx="6">
                  <c:v>Úplné stred. odbor. (učňovské)
s maturitou / 
Secondary vocational with maturita</c:v>
                </c:pt>
                <c:pt idx="7">
                  <c:v>Stredné odborné (učňovské)
bez maturity / Secondary
 vocational without maturita</c:v>
                </c:pt>
                <c:pt idx="8">
                  <c:v>Základné / Basic</c:v>
                </c:pt>
              </c:strCache>
            </c:strRef>
          </c:cat>
          <c:val>
            <c:numRef>
              <c:f>graf3!$C$15:$C$23</c:f>
              <c:numCache>
                <c:formatCode>0.00</c:formatCode>
                <c:ptCount val="9"/>
                <c:pt idx="0">
                  <c:v>11.68850472257513</c:v>
                </c:pt>
                <c:pt idx="1">
                  <c:v>11.145462506157555</c:v>
                </c:pt>
                <c:pt idx="2">
                  <c:v>9.4993453369281564</c:v>
                </c:pt>
                <c:pt idx="3">
                  <c:v>6.3011044291886673</c:v>
                </c:pt>
                <c:pt idx="4">
                  <c:v>11.079542869691412</c:v>
                </c:pt>
                <c:pt idx="5">
                  <c:v>11.66657352074909</c:v>
                </c:pt>
                <c:pt idx="6">
                  <c:v>12.309708078687533</c:v>
                </c:pt>
                <c:pt idx="7">
                  <c:v>11.657003210408051</c:v>
                </c:pt>
                <c:pt idx="8">
                  <c:v>10.128562343632314</c:v>
                </c:pt>
              </c:numCache>
            </c:numRef>
          </c:val>
        </c:ser>
        <c:ser>
          <c:idx val="2"/>
          <c:order val="2"/>
          <c:tx>
            <c:strRef>
              <c:f>graf3!$D$13:$D$14</c:f>
              <c:strCache>
                <c:ptCount val="1"/>
                <c:pt idx="0">
                  <c:v>príplatky a doplatky / Special premium payments</c:v>
                </c:pt>
              </c:strCache>
            </c:strRef>
          </c:tx>
          <c:spPr>
            <a:pattFill prst="trellis">
              <a:fgClr>
                <a:srgbClr val="7F7F7F"/>
              </a:fgClr>
              <a:bgClr>
                <a:srgbClr val="FFFFFF"/>
              </a:bgClr>
            </a:pattFill>
            <a:ln w="19050">
              <a:solidFill>
                <a:srgbClr val="FF0000"/>
              </a:solidFill>
            </a:ln>
            <a:scene3d>
              <a:camera prst="orthographicFront"/>
              <a:lightRig rig="threePt" dir="t"/>
            </a:scene3d>
            <a:sp3d prstMaterial="matte">
              <a:bevelT/>
            </a:sp3d>
          </c:spPr>
          <c:invertIfNegative val="0"/>
          <c:cat>
            <c:strRef>
              <c:f>graf3!$A$15:$A$23</c:f>
              <c:strCache>
                <c:ptCount val="9"/>
                <c:pt idx="0">
                  <c:v>Vysokoškolské - 3. stupeň /
University -PhD. degree</c:v>
                </c:pt>
                <c:pt idx="1">
                  <c:v>Vysokoškolské  - 2. stupeň /
University - Master degree</c:v>
                </c:pt>
                <c:pt idx="2">
                  <c:v>Vysokoškolské - 1. stupeň /
University -Bachelor degree</c:v>
                </c:pt>
                <c:pt idx="3">
                  <c:v>Vyššie odborné /
Higher professional</c:v>
                </c:pt>
                <c:pt idx="4">
                  <c:v>Úplné stredné odborné / 
Secondary specialised
with maturita</c:v>
                </c:pt>
                <c:pt idx="5">
                  <c:v>Úplné stredné všeobecné / 
Secondary general with maturita</c:v>
                </c:pt>
                <c:pt idx="6">
                  <c:v>Úplné stred. odbor. (učňovské)
s maturitou / 
Secondary vocational with maturita</c:v>
                </c:pt>
                <c:pt idx="7">
                  <c:v>Stredné odborné (učňovské)
bez maturity / Secondary
 vocational without maturita</c:v>
                </c:pt>
                <c:pt idx="8">
                  <c:v>Základné / Basic</c:v>
                </c:pt>
              </c:strCache>
            </c:strRef>
          </c:cat>
          <c:val>
            <c:numRef>
              <c:f>graf3!$D$15:$D$23</c:f>
              <c:numCache>
                <c:formatCode>0.00</c:formatCode>
                <c:ptCount val="9"/>
                <c:pt idx="0">
                  <c:v>10.332362629894948</c:v>
                </c:pt>
                <c:pt idx="1">
                  <c:v>6.0364513029823073</c:v>
                </c:pt>
                <c:pt idx="2">
                  <c:v>7.3453079869405746</c:v>
                </c:pt>
                <c:pt idx="3">
                  <c:v>11.552886871893076</c:v>
                </c:pt>
                <c:pt idx="4">
                  <c:v>7.5337498532808178</c:v>
                </c:pt>
                <c:pt idx="5">
                  <c:v>5.5334324435854398</c:v>
                </c:pt>
                <c:pt idx="6">
                  <c:v>7.3728920778471752</c:v>
                </c:pt>
                <c:pt idx="7">
                  <c:v>8.803627783598106</c:v>
                </c:pt>
                <c:pt idx="8">
                  <c:v>8.2222387283048075</c:v>
                </c:pt>
              </c:numCache>
            </c:numRef>
          </c:val>
        </c:ser>
        <c:ser>
          <c:idx val="3"/>
          <c:order val="3"/>
          <c:tx>
            <c:strRef>
              <c:f>graf3!$E$13:$E$14</c:f>
              <c:strCache>
                <c:ptCount val="1"/>
                <c:pt idx="0">
                  <c:v>náhrady mzdy / Payments for days not worked</c:v>
                </c:pt>
              </c:strCache>
            </c:strRef>
          </c:tx>
          <c:spPr>
            <a:pattFill prst="sphere">
              <a:fgClr>
                <a:srgbClr val="FFFFFF"/>
              </a:fgClr>
              <a:bgClr>
                <a:srgbClr val="808080"/>
              </a:bgClr>
            </a:pattFill>
            <a:ln w="12700" cap="rnd">
              <a:solidFill>
                <a:srgbClr val="000000"/>
              </a:solidFill>
              <a:prstDash val="lgDashDot"/>
              <a:round/>
            </a:ln>
            <a:effectLst>
              <a:softEdge rad="317500"/>
            </a:effectLst>
            <a:scene3d>
              <a:camera prst="orthographicFront"/>
              <a:lightRig rig="brightRoom" dir="t">
                <a:rot lat="0" lon="0" rev="600000"/>
              </a:lightRig>
            </a:scene3d>
            <a:sp3d prstMaterial="matte">
              <a:bevelT w="31750" h="63500" prst="slope"/>
            </a:sp3d>
          </c:spPr>
          <c:invertIfNegative val="0"/>
          <c:cat>
            <c:strRef>
              <c:f>graf3!$A$15:$A$23</c:f>
              <c:strCache>
                <c:ptCount val="9"/>
                <c:pt idx="0">
                  <c:v>Vysokoškolské - 3. stupeň /
University -PhD. degree</c:v>
                </c:pt>
                <c:pt idx="1">
                  <c:v>Vysokoškolské  - 2. stupeň /
University - Master degree</c:v>
                </c:pt>
                <c:pt idx="2">
                  <c:v>Vysokoškolské - 1. stupeň /
University -Bachelor degree</c:v>
                </c:pt>
                <c:pt idx="3">
                  <c:v>Vyššie odborné /
Higher professional</c:v>
                </c:pt>
                <c:pt idx="4">
                  <c:v>Úplné stredné odborné / 
Secondary specialised
with maturita</c:v>
                </c:pt>
                <c:pt idx="5">
                  <c:v>Úplné stredné všeobecné / 
Secondary general with maturita</c:v>
                </c:pt>
                <c:pt idx="6">
                  <c:v>Úplné stred. odbor. (učňovské)
s maturitou / 
Secondary vocational with maturita</c:v>
                </c:pt>
                <c:pt idx="7">
                  <c:v>Stredné odborné (učňovské)
bez maturity / Secondary
 vocational without maturita</c:v>
                </c:pt>
                <c:pt idx="8">
                  <c:v>Základné / Basic</c:v>
                </c:pt>
              </c:strCache>
            </c:strRef>
          </c:cat>
          <c:val>
            <c:numRef>
              <c:f>graf3!$E$15:$E$23</c:f>
              <c:numCache>
                <c:formatCode>0.00</c:formatCode>
                <c:ptCount val="9"/>
                <c:pt idx="0">
                  <c:v>12.543619439916013</c:v>
                </c:pt>
                <c:pt idx="1">
                  <c:v>11.485132459528691</c:v>
                </c:pt>
                <c:pt idx="2">
                  <c:v>10.699319044768263</c:v>
                </c:pt>
                <c:pt idx="3">
                  <c:v>11.811172572839727</c:v>
                </c:pt>
                <c:pt idx="4">
                  <c:v>11.823916919268038</c:v>
                </c:pt>
                <c:pt idx="5">
                  <c:v>10.968196286042064</c:v>
                </c:pt>
                <c:pt idx="6">
                  <c:v>11.22859654130837</c:v>
                </c:pt>
                <c:pt idx="7">
                  <c:v>12.230944565624828</c:v>
                </c:pt>
                <c:pt idx="8">
                  <c:v>12.13852146239952</c:v>
                </c:pt>
              </c:numCache>
            </c:numRef>
          </c:val>
        </c:ser>
        <c:ser>
          <c:idx val="4"/>
          <c:order val="4"/>
          <c:tx>
            <c:strRef>
              <c:f>graf3!$F$13:$F$14</c:f>
              <c:strCache>
                <c:ptCount val="1"/>
                <c:pt idx="0">
                  <c:v>ostatné zložky mzdy / Other earnings components</c:v>
                </c:pt>
              </c:strCache>
            </c:strRef>
          </c:tx>
          <c:spPr>
            <a:pattFill prst="dkHorz">
              <a:fgClr>
                <a:schemeClr val="accent6"/>
              </a:fgClr>
              <a:bgClr>
                <a:srgbClr val="FFFF00"/>
              </a:bgClr>
            </a:pattFill>
            <a:ln w="22225" cap="flat">
              <a:solidFill>
                <a:srgbClr val="92D050"/>
              </a:solidFill>
              <a:prstDash val="solid"/>
              <a:bevel/>
            </a:ln>
            <a:scene3d>
              <a:camera prst="orthographicFront"/>
              <a:lightRig rig="threePt" dir="t"/>
            </a:scene3d>
            <a:sp3d prstMaterial="matte">
              <a:bevelT/>
            </a:sp3d>
          </c:spPr>
          <c:invertIfNegative val="0"/>
          <c:cat>
            <c:strRef>
              <c:f>graf3!$A$15:$A$23</c:f>
              <c:strCache>
                <c:ptCount val="9"/>
                <c:pt idx="0">
                  <c:v>Vysokoškolské - 3. stupeň /
University -PhD. degree</c:v>
                </c:pt>
                <c:pt idx="1">
                  <c:v>Vysokoškolské  - 2. stupeň /
University - Master degree</c:v>
                </c:pt>
                <c:pt idx="2">
                  <c:v>Vysokoškolské - 1. stupeň /
University -Bachelor degree</c:v>
                </c:pt>
                <c:pt idx="3">
                  <c:v>Vyššie odborné /
Higher professional</c:v>
                </c:pt>
                <c:pt idx="4">
                  <c:v>Úplné stredné odborné / 
Secondary specialised
with maturita</c:v>
                </c:pt>
                <c:pt idx="5">
                  <c:v>Úplné stredné všeobecné / 
Secondary general with maturita</c:v>
                </c:pt>
                <c:pt idx="6">
                  <c:v>Úplné stred. odbor. (učňovské)
s maturitou / 
Secondary vocational with maturita</c:v>
                </c:pt>
                <c:pt idx="7">
                  <c:v>Stredné odborné (učňovské)
bez maturity / Secondary
 vocational without maturita</c:v>
                </c:pt>
                <c:pt idx="8">
                  <c:v>Základné / Basic</c:v>
                </c:pt>
              </c:strCache>
            </c:strRef>
          </c:cat>
          <c:val>
            <c:numRef>
              <c:f>graf3!$F$15:$F$23</c:f>
              <c:numCache>
                <c:formatCode>0.00</c:formatCode>
                <c:ptCount val="9"/>
                <c:pt idx="0">
                  <c:v>1.9623017563274916</c:v>
                </c:pt>
                <c:pt idx="1">
                  <c:v>3.8711792131122866</c:v>
                </c:pt>
                <c:pt idx="2">
                  <c:v>3.1638838463827201</c:v>
                </c:pt>
                <c:pt idx="3">
                  <c:v>2.3323679243174729</c:v>
                </c:pt>
                <c:pt idx="4">
                  <c:v>3.154960314095872</c:v>
                </c:pt>
                <c:pt idx="5">
                  <c:v>3.0879787534973167</c:v>
                </c:pt>
                <c:pt idx="6">
                  <c:v>3.6519862033228248</c:v>
                </c:pt>
                <c:pt idx="7">
                  <c:v>2.7499926379193842</c:v>
                </c:pt>
                <c:pt idx="8">
                  <c:v>2.4690083919218586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6"/>
        <c:shape val="cylinder"/>
        <c:axId val="41922944"/>
        <c:axId val="41924480"/>
        <c:axId val="0"/>
      </c:bar3DChart>
      <c:catAx>
        <c:axId val="4192294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41924480"/>
        <c:crosses val="autoZero"/>
        <c:auto val="1"/>
        <c:lblAlgn val="ctr"/>
        <c:lblOffset val="100"/>
        <c:noMultiLvlLbl val="0"/>
      </c:catAx>
      <c:valAx>
        <c:axId val="41924480"/>
        <c:scaling>
          <c:orientation val="minMax"/>
          <c:max val="1"/>
          <c:min val="0"/>
        </c:scaling>
        <c:delete val="0"/>
        <c:axPos val="b"/>
        <c:majorGridlines>
          <c:spPr>
            <a:ln w="0">
              <a:solidFill>
                <a:schemeClr val="accent5"/>
              </a:solidFill>
            </a:ln>
            <a:effectLst>
              <a:outerShdw blurRad="50800" dist="38100" dir="18900000" algn="bl" rotWithShape="0">
                <a:schemeClr val="bg2">
                  <a:alpha val="40000"/>
                </a:schemeClr>
              </a:outerShdw>
            </a:effectLst>
          </c:spPr>
        </c:majorGridlines>
        <c:numFmt formatCode="0%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41922944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1.4684287812041116E-2"/>
          <c:y val="0.91517761392703501"/>
          <c:w val="0.90490732711274535"/>
          <c:h val="0.9936406995230525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-3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7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G4 Štruktúra priemernej hrubej mesačnej mzdy podľa vekových skupín </a:t>
            </a:r>
          </a:p>
          <a:p>
            <a:pPr algn="l">
              <a:defRPr sz="177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  Structure of average gross monthly earnings by age groups</a:t>
            </a:r>
          </a:p>
        </c:rich>
      </c:tx>
      <c:layout>
        <c:manualLayout>
          <c:xMode val="edge"/>
          <c:yMode val="edge"/>
          <c:x val="0.2591872527561962"/>
          <c:y val="4.6057065447464227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59"/>
      <c:rotY val="20"/>
      <c:depthPercent val="40"/>
      <c:rAngAx val="0"/>
      <c:perspective val="30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3175">
          <a:solidFill>
            <a:srgbClr val="808080"/>
          </a:solidFill>
          <a:prstDash val="lgDash"/>
        </a:ln>
      </c:spPr>
    </c:sideWall>
    <c:backWall>
      <c:thickness val="0"/>
      <c:spPr>
        <a:noFill/>
        <a:ln w="3175">
          <a:solidFill>
            <a:srgbClr val="808080"/>
          </a:solidFill>
          <a:prstDash val="lgDash"/>
        </a:ln>
      </c:spPr>
    </c:backWall>
    <c:plotArea>
      <c:layout>
        <c:manualLayout>
          <c:layoutTarget val="inner"/>
          <c:xMode val="edge"/>
          <c:yMode val="edge"/>
          <c:x val="0.14745246301442852"/>
          <c:y val="9.9504325686410669E-2"/>
          <c:w val="0.82529973119416555"/>
          <c:h val="0.77098833527672606"/>
        </c:manualLayout>
      </c:layout>
      <c:bar3DChart>
        <c:barDir val="bar"/>
        <c:grouping val="percentStacked"/>
        <c:varyColors val="0"/>
        <c:ser>
          <c:idx val="0"/>
          <c:order val="0"/>
          <c:tx>
            <c:strRef>
              <c:f>graf4!$B$18:$B$19</c:f>
              <c:strCache>
                <c:ptCount val="1"/>
                <c:pt idx="0">
                  <c:v>základná mzda / Basic earnings</c:v>
                </c:pt>
              </c:strCache>
            </c:strRef>
          </c:tx>
          <c:spPr>
            <a:pattFill prst="wdDnDiag">
              <a:fgClr>
                <a:schemeClr val="accent2"/>
              </a:fgClr>
              <a:bgClr>
                <a:schemeClr val="accent6">
                  <a:lumMod val="40000"/>
                  <a:lumOff val="60000"/>
                </a:schemeClr>
              </a:bgClr>
            </a:pattFill>
            <a:ln>
              <a:solidFill>
                <a:sysClr val="windowText" lastClr="000000"/>
              </a:solidFill>
            </a:ln>
          </c:spPr>
          <c:invertIfNegative val="0"/>
          <c:cat>
            <c:strRef>
              <c:f>graf4!$A$20:$A$29</c:f>
              <c:strCache>
                <c:ptCount val="10"/>
                <c:pt idx="0">
                  <c:v>60 a viac rokov/
60 years and over</c:v>
                </c:pt>
                <c:pt idx="1">
                  <c:v>55-59 rokov / years</c:v>
                </c:pt>
                <c:pt idx="2">
                  <c:v>50-54 rokov / years</c:v>
                </c:pt>
                <c:pt idx="3">
                  <c:v>45-49 rokov / years</c:v>
                </c:pt>
                <c:pt idx="4">
                  <c:v>40-44 rokov / years</c:v>
                </c:pt>
                <c:pt idx="5">
                  <c:v>35-39 rokov / years</c:v>
                </c:pt>
                <c:pt idx="6">
                  <c:v>30-34 rokov / years</c:v>
                </c:pt>
                <c:pt idx="7">
                  <c:v>25-29 rokov / years</c:v>
                </c:pt>
                <c:pt idx="8">
                  <c:v>20-24 rokov / years</c:v>
                </c:pt>
                <c:pt idx="9">
                  <c:v>do19 rokov /
up to 19 years</c:v>
                </c:pt>
              </c:strCache>
            </c:strRef>
          </c:cat>
          <c:val>
            <c:numRef>
              <c:f>graf4!$B$20:$B$29</c:f>
              <c:numCache>
                <c:formatCode>0.00</c:formatCode>
                <c:ptCount val="10"/>
                <c:pt idx="0">
                  <c:v>65.914308891740049</c:v>
                </c:pt>
                <c:pt idx="1">
                  <c:v>66.193821136123148</c:v>
                </c:pt>
                <c:pt idx="2">
                  <c:v>65.216631248260114</c:v>
                </c:pt>
                <c:pt idx="3">
                  <c:v>65.807929119236192</c:v>
                </c:pt>
                <c:pt idx="4">
                  <c:v>65.651229901286371</c:v>
                </c:pt>
                <c:pt idx="5">
                  <c:v>66.738040809865026</c:v>
                </c:pt>
                <c:pt idx="6">
                  <c:v>68.606164558068485</c:v>
                </c:pt>
                <c:pt idx="7">
                  <c:v>70.505968802606603</c:v>
                </c:pt>
                <c:pt idx="8">
                  <c:v>70.428368954024023</c:v>
                </c:pt>
                <c:pt idx="9">
                  <c:v>73.306706455824127</c:v>
                </c:pt>
              </c:numCache>
            </c:numRef>
          </c:val>
        </c:ser>
        <c:ser>
          <c:idx val="1"/>
          <c:order val="1"/>
          <c:tx>
            <c:strRef>
              <c:f>graf4!$C$18:$C$19</c:f>
              <c:strCache>
                <c:ptCount val="1"/>
                <c:pt idx="0">
                  <c:v>prémie a odmeny / Bonuses and allowances</c:v>
                </c:pt>
              </c:strCache>
            </c:strRef>
          </c:tx>
          <c:spPr>
            <a:pattFill prst="lgCheck">
              <a:fgClr>
                <a:srgbClr val="C4BD97"/>
              </a:fgClr>
              <a:bgClr>
                <a:srgbClr val="EEECE1"/>
              </a:bgClr>
            </a:patt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graf4!$A$20:$A$29</c:f>
              <c:strCache>
                <c:ptCount val="10"/>
                <c:pt idx="0">
                  <c:v>60 a viac rokov/
60 years and over</c:v>
                </c:pt>
                <c:pt idx="1">
                  <c:v>55-59 rokov / years</c:v>
                </c:pt>
                <c:pt idx="2">
                  <c:v>50-54 rokov / years</c:v>
                </c:pt>
                <c:pt idx="3">
                  <c:v>45-49 rokov / years</c:v>
                </c:pt>
                <c:pt idx="4">
                  <c:v>40-44 rokov / years</c:v>
                </c:pt>
                <c:pt idx="5">
                  <c:v>35-39 rokov / years</c:v>
                </c:pt>
                <c:pt idx="6">
                  <c:v>30-34 rokov / years</c:v>
                </c:pt>
                <c:pt idx="7">
                  <c:v>25-29 rokov / years</c:v>
                </c:pt>
                <c:pt idx="8">
                  <c:v>20-24 rokov / years</c:v>
                </c:pt>
                <c:pt idx="9">
                  <c:v>do19 rokov /
up to 19 years</c:v>
                </c:pt>
              </c:strCache>
            </c:strRef>
          </c:cat>
          <c:val>
            <c:numRef>
              <c:f>graf4!$C$20:$C$29</c:f>
              <c:numCache>
                <c:formatCode>0.00</c:formatCode>
                <c:ptCount val="10"/>
                <c:pt idx="0">
                  <c:v>10.507312640222944</c:v>
                </c:pt>
                <c:pt idx="1">
                  <c:v>10.961356244742412</c:v>
                </c:pt>
                <c:pt idx="2">
                  <c:v>11.705386804782256</c:v>
                </c:pt>
                <c:pt idx="3">
                  <c:v>11.238338751642377</c:v>
                </c:pt>
                <c:pt idx="4">
                  <c:v>12.038424209042507</c:v>
                </c:pt>
                <c:pt idx="5">
                  <c:v>11.64627361240364</c:v>
                </c:pt>
                <c:pt idx="6">
                  <c:v>11.108956884827071</c:v>
                </c:pt>
                <c:pt idx="7">
                  <c:v>10.361750113073658</c:v>
                </c:pt>
                <c:pt idx="8">
                  <c:v>10.516318645536431</c:v>
                </c:pt>
                <c:pt idx="9">
                  <c:v>9.7098001292702882</c:v>
                </c:pt>
              </c:numCache>
            </c:numRef>
          </c:val>
        </c:ser>
        <c:ser>
          <c:idx val="2"/>
          <c:order val="2"/>
          <c:tx>
            <c:strRef>
              <c:f>graf4!$D$18:$D$19</c:f>
              <c:strCache>
                <c:ptCount val="1"/>
                <c:pt idx="0">
                  <c:v>príplatky a doplatky / Special premium payments</c:v>
                </c:pt>
              </c:strCache>
            </c:strRef>
          </c:tx>
          <c:spPr>
            <a:pattFill prst="ltVert">
              <a:fgClr>
                <a:schemeClr val="tx2"/>
              </a:fgClr>
              <a:bgClr>
                <a:schemeClr val="tx2">
                  <a:lumMod val="20000"/>
                  <a:lumOff val="80000"/>
                </a:schemeClr>
              </a:bgClr>
            </a:pattFill>
            <a:ln w="2222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graf4!$A$20:$A$29</c:f>
              <c:strCache>
                <c:ptCount val="10"/>
                <c:pt idx="0">
                  <c:v>60 a viac rokov/
60 years and over</c:v>
                </c:pt>
                <c:pt idx="1">
                  <c:v>55-59 rokov / years</c:v>
                </c:pt>
                <c:pt idx="2">
                  <c:v>50-54 rokov / years</c:v>
                </c:pt>
                <c:pt idx="3">
                  <c:v>45-49 rokov / years</c:v>
                </c:pt>
                <c:pt idx="4">
                  <c:v>40-44 rokov / years</c:v>
                </c:pt>
                <c:pt idx="5">
                  <c:v>35-39 rokov / years</c:v>
                </c:pt>
                <c:pt idx="6">
                  <c:v>30-34 rokov / years</c:v>
                </c:pt>
                <c:pt idx="7">
                  <c:v>25-29 rokov / years</c:v>
                </c:pt>
                <c:pt idx="8">
                  <c:v>20-24 rokov / years</c:v>
                </c:pt>
                <c:pt idx="9">
                  <c:v>do19 rokov /
up to 19 years</c:v>
                </c:pt>
              </c:strCache>
            </c:strRef>
          </c:cat>
          <c:val>
            <c:numRef>
              <c:f>graf4!$D$20:$D$29</c:f>
              <c:numCache>
                <c:formatCode>0.00</c:formatCode>
                <c:ptCount val="10"/>
                <c:pt idx="0">
                  <c:v>7.7715501127217852</c:v>
                </c:pt>
                <c:pt idx="1">
                  <c:v>7.5645012075056943</c:v>
                </c:pt>
                <c:pt idx="2">
                  <c:v>7.4893112338787686</c:v>
                </c:pt>
                <c:pt idx="3">
                  <c:v>7.5664411070485631</c:v>
                </c:pt>
                <c:pt idx="4">
                  <c:v>6.9754716838620112</c:v>
                </c:pt>
                <c:pt idx="5">
                  <c:v>6.3816676458022163</c:v>
                </c:pt>
                <c:pt idx="6">
                  <c:v>6.2114975040656688</c:v>
                </c:pt>
                <c:pt idx="7">
                  <c:v>6.3190068551547061</c:v>
                </c:pt>
                <c:pt idx="8">
                  <c:v>7.5637833285299241</c:v>
                </c:pt>
                <c:pt idx="9">
                  <c:v>8.205187173559132</c:v>
                </c:pt>
              </c:numCache>
            </c:numRef>
          </c:val>
        </c:ser>
        <c:ser>
          <c:idx val="3"/>
          <c:order val="3"/>
          <c:tx>
            <c:strRef>
              <c:f>graf4!$E$18:$E$19</c:f>
              <c:strCache>
                <c:ptCount val="1"/>
                <c:pt idx="0">
                  <c:v>náhrady mzdy / Payments for days not worked</c:v>
                </c:pt>
              </c:strCache>
            </c:strRef>
          </c:tx>
          <c:spPr>
            <a:pattFill prst="sphere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 w="9525">
              <a:solidFill>
                <a:srgbClr val="000000"/>
              </a:solidFill>
              <a:prstDash val="solid"/>
            </a:ln>
            <a:effectLst>
              <a:outerShdw blurRad="50800" dist="50800" dir="5400000" algn="ctr" rotWithShape="0">
                <a:schemeClr val="bg2"/>
              </a:outerShdw>
            </a:effectLst>
          </c:spPr>
          <c:invertIfNegative val="0"/>
          <c:cat>
            <c:strRef>
              <c:f>graf4!$A$20:$A$29</c:f>
              <c:strCache>
                <c:ptCount val="10"/>
                <c:pt idx="0">
                  <c:v>60 a viac rokov/
60 years and over</c:v>
                </c:pt>
                <c:pt idx="1">
                  <c:v>55-59 rokov / years</c:v>
                </c:pt>
                <c:pt idx="2">
                  <c:v>50-54 rokov / years</c:v>
                </c:pt>
                <c:pt idx="3">
                  <c:v>45-49 rokov / years</c:v>
                </c:pt>
                <c:pt idx="4">
                  <c:v>40-44 rokov / years</c:v>
                </c:pt>
                <c:pt idx="5">
                  <c:v>35-39 rokov / years</c:v>
                </c:pt>
                <c:pt idx="6">
                  <c:v>30-34 rokov / years</c:v>
                </c:pt>
                <c:pt idx="7">
                  <c:v>25-29 rokov / years</c:v>
                </c:pt>
                <c:pt idx="8">
                  <c:v>20-24 rokov / years</c:v>
                </c:pt>
                <c:pt idx="9">
                  <c:v>do19 rokov /
up to 19 years</c:v>
                </c:pt>
              </c:strCache>
            </c:strRef>
          </c:cat>
          <c:val>
            <c:numRef>
              <c:f>graf4!$E$20:$E$29</c:f>
              <c:numCache>
                <c:formatCode>0.00</c:formatCode>
                <c:ptCount val="10"/>
                <c:pt idx="0">
                  <c:v>12.282980235234596</c:v>
                </c:pt>
                <c:pt idx="1">
                  <c:v>12.297516316560888</c:v>
                </c:pt>
                <c:pt idx="2">
                  <c:v>12.147838959078348</c:v>
                </c:pt>
                <c:pt idx="3">
                  <c:v>11.892186279779061</c:v>
                </c:pt>
                <c:pt idx="4">
                  <c:v>11.719889098188318</c:v>
                </c:pt>
                <c:pt idx="5">
                  <c:v>11.678977437133065</c:v>
                </c:pt>
                <c:pt idx="6">
                  <c:v>10.64420874513918</c:v>
                </c:pt>
                <c:pt idx="7">
                  <c:v>9.7291162907793645</c:v>
                </c:pt>
                <c:pt idx="8">
                  <c:v>9.0878943274904938</c:v>
                </c:pt>
                <c:pt idx="9">
                  <c:v>7.3613203396320852</c:v>
                </c:pt>
              </c:numCache>
            </c:numRef>
          </c:val>
        </c:ser>
        <c:ser>
          <c:idx val="4"/>
          <c:order val="4"/>
          <c:tx>
            <c:strRef>
              <c:f>graf4!$F$18:$F$19</c:f>
              <c:strCache>
                <c:ptCount val="1"/>
                <c:pt idx="0">
                  <c:v>ostatné zložky mzdy / Other earnings components</c:v>
                </c:pt>
              </c:strCache>
            </c:strRef>
          </c:tx>
          <c:spPr>
            <a:pattFill prst="shingle">
              <a:fgClr>
                <a:schemeClr val="accent6"/>
              </a:fgClr>
              <a:bgClr>
                <a:schemeClr val="accent6">
                  <a:lumMod val="20000"/>
                  <a:lumOff val="80000"/>
                </a:schemeClr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graf4!$A$20:$A$29</c:f>
              <c:strCache>
                <c:ptCount val="10"/>
                <c:pt idx="0">
                  <c:v>60 a viac rokov/
60 years and over</c:v>
                </c:pt>
                <c:pt idx="1">
                  <c:v>55-59 rokov / years</c:v>
                </c:pt>
                <c:pt idx="2">
                  <c:v>50-54 rokov / years</c:v>
                </c:pt>
                <c:pt idx="3">
                  <c:v>45-49 rokov / years</c:v>
                </c:pt>
                <c:pt idx="4">
                  <c:v>40-44 rokov / years</c:v>
                </c:pt>
                <c:pt idx="5">
                  <c:v>35-39 rokov / years</c:v>
                </c:pt>
                <c:pt idx="6">
                  <c:v>30-34 rokov / years</c:v>
                </c:pt>
                <c:pt idx="7">
                  <c:v>25-29 rokov / years</c:v>
                </c:pt>
                <c:pt idx="8">
                  <c:v>20-24 rokov / years</c:v>
                </c:pt>
                <c:pt idx="9">
                  <c:v>do19 rokov /
up to 19 years</c:v>
                </c:pt>
              </c:strCache>
            </c:strRef>
          </c:cat>
          <c:val>
            <c:numRef>
              <c:f>graf4!$F$20:$F$29</c:f>
              <c:numCache>
                <c:formatCode>0.00</c:formatCode>
                <c:ptCount val="10"/>
                <c:pt idx="0">
                  <c:v>3.3166693066602129</c:v>
                </c:pt>
                <c:pt idx="1">
                  <c:v>2.8612312855875066</c:v>
                </c:pt>
                <c:pt idx="2">
                  <c:v>3.3202123630267906</c:v>
                </c:pt>
                <c:pt idx="3">
                  <c:v>3.3205301956385491</c:v>
                </c:pt>
                <c:pt idx="4">
                  <c:v>3.4090240098217213</c:v>
                </c:pt>
                <c:pt idx="5">
                  <c:v>3.3830884483942376</c:v>
                </c:pt>
                <c:pt idx="6">
                  <c:v>3.1983175713351444</c:v>
                </c:pt>
                <c:pt idx="7">
                  <c:v>2.8854773195874075</c:v>
                </c:pt>
                <c:pt idx="8">
                  <c:v>2.3516293379404245</c:v>
                </c:pt>
                <c:pt idx="9">
                  <c:v>1.4049909148490669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1956864"/>
        <c:axId val="41958400"/>
        <c:axId val="0"/>
      </c:bar3DChart>
      <c:catAx>
        <c:axId val="4195686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41958400"/>
        <c:crosses val="autoZero"/>
        <c:auto val="1"/>
        <c:lblAlgn val="ctr"/>
        <c:lblOffset val="100"/>
        <c:noMultiLvlLbl val="0"/>
      </c:catAx>
      <c:valAx>
        <c:axId val="41958400"/>
        <c:scaling>
          <c:orientation val="minMax"/>
          <c:max val="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numFmt formatCode="0%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41956864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8.8593576965669985E-3"/>
          <c:y val="0.91435526204385742"/>
          <c:w val="0.99408178628834187"/>
          <c:h val="0.992419778172889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-3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G5 Štruktúra priemernej hrubej mesačnej mzdy podľa krajov</a:t>
            </a:r>
          </a:p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 Structure of average gross monthly earnings by regions</a:t>
            </a:r>
          </a:p>
        </c:rich>
      </c:tx>
      <c:layout>
        <c:manualLayout>
          <c:xMode val="edge"/>
          <c:yMode val="edge"/>
          <c:x val="0.25832850933159046"/>
          <c:y val="8.4934383202099738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61"/>
      <c:rotY val="20"/>
      <c:depthPercent val="20"/>
      <c:rAngAx val="0"/>
      <c:perspective val="0"/>
    </c:view3D>
    <c:floor>
      <c:thickness val="0"/>
      <c:spPr>
        <a:noFill/>
        <a:ln w="9525">
          <a:solidFill>
            <a:schemeClr val="bg1"/>
          </a:solidFill>
        </a:ln>
      </c:spPr>
    </c:floor>
    <c:sideWall>
      <c:thickness val="0"/>
      <c:spPr>
        <a:noFill/>
        <a:ln w="3175">
          <a:solidFill>
            <a:srgbClr val="000000"/>
          </a:solidFill>
          <a:prstDash val="solid"/>
        </a:ln>
      </c:spPr>
    </c:sideWall>
    <c:backWall>
      <c:thickness val="0"/>
      <c:spPr>
        <a:noFill/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511603539676118"/>
          <c:y val="7.4630280803940602E-2"/>
          <c:w val="0.80438984158600724"/>
          <c:h val="0.77570704346888142"/>
        </c:manualLayout>
      </c:layout>
      <c:bar3DChart>
        <c:barDir val="bar"/>
        <c:grouping val="percentStacked"/>
        <c:varyColors val="0"/>
        <c:ser>
          <c:idx val="5"/>
          <c:order val="0"/>
          <c:tx>
            <c:strRef>
              <c:f>graf5!$B$1:$B$2</c:f>
              <c:strCache>
                <c:ptCount val="1"/>
                <c:pt idx="0">
                  <c:v>zamest- nancov</c:v>
                </c:pt>
              </c:strCache>
            </c:strRef>
          </c:tx>
          <c:invertIfNegative val="0"/>
          <c:cat>
            <c:strRef>
              <c:f>graf5!$A$3:$A$13</c:f>
              <c:strCache>
                <c:ptCount val="8"/>
                <c:pt idx="0">
                  <c:v> Košický</c:v>
                </c:pt>
                <c:pt idx="1">
                  <c:v> Prešovský</c:v>
                </c:pt>
                <c:pt idx="2">
                  <c:v> Banskobystrický</c:v>
                </c:pt>
                <c:pt idx="3">
                  <c:v> Žilinský</c:v>
                </c:pt>
                <c:pt idx="4">
                  <c:v> Nitriansky</c:v>
                </c:pt>
                <c:pt idx="5">
                  <c:v> Trenčiansky</c:v>
                </c:pt>
                <c:pt idx="6">
                  <c:v> Trnavský</c:v>
                </c:pt>
                <c:pt idx="7">
                  <c:v> Bratislavský</c:v>
                </c:pt>
              </c:strCache>
            </c:strRef>
          </c:cat>
          <c:val>
            <c:numRef>
              <c:f>graf5!$B$3:$B$13</c:f>
            </c:numRef>
          </c:val>
          <c:shape val="box"/>
        </c:ser>
        <c:ser>
          <c:idx val="6"/>
          <c:order val="1"/>
          <c:tx>
            <c:strRef>
              <c:f>graf5!$C$1:$C$2</c:f>
              <c:strCache>
                <c:ptCount val="1"/>
                <c:pt idx="0">
                  <c:v>mzda celkom</c:v>
                </c:pt>
              </c:strCache>
            </c:strRef>
          </c:tx>
          <c:invertIfNegative val="0"/>
          <c:cat>
            <c:strRef>
              <c:f>graf5!$A$3:$A$13</c:f>
              <c:strCache>
                <c:ptCount val="8"/>
                <c:pt idx="0">
                  <c:v> Košický</c:v>
                </c:pt>
                <c:pt idx="1">
                  <c:v> Prešovský</c:v>
                </c:pt>
                <c:pt idx="2">
                  <c:v> Banskobystrický</c:v>
                </c:pt>
                <c:pt idx="3">
                  <c:v> Žilinský</c:v>
                </c:pt>
                <c:pt idx="4">
                  <c:v> Nitriansky</c:v>
                </c:pt>
                <c:pt idx="5">
                  <c:v> Trenčiansky</c:v>
                </c:pt>
                <c:pt idx="6">
                  <c:v> Trnavský</c:v>
                </c:pt>
                <c:pt idx="7">
                  <c:v> Bratislavský</c:v>
                </c:pt>
              </c:strCache>
            </c:strRef>
          </c:cat>
          <c:val>
            <c:numRef>
              <c:f>graf5!$C$3:$C$13</c:f>
            </c:numRef>
          </c:val>
          <c:shape val="box"/>
        </c:ser>
        <c:ser>
          <c:idx val="0"/>
          <c:order val="2"/>
          <c:tx>
            <c:strRef>
              <c:f>graf5!$D$1:$D$2</c:f>
              <c:strCache>
                <c:ptCount val="1"/>
                <c:pt idx="0">
                  <c:v>základná mzda / Basic earnings</c:v>
                </c:pt>
              </c:strCache>
            </c:strRef>
          </c:tx>
          <c:spPr>
            <a:solidFill>
              <a:srgbClr val="F79646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graf5!$A$3:$A$13</c:f>
              <c:strCache>
                <c:ptCount val="8"/>
                <c:pt idx="0">
                  <c:v> Košický</c:v>
                </c:pt>
                <c:pt idx="1">
                  <c:v> Prešovský</c:v>
                </c:pt>
                <c:pt idx="2">
                  <c:v> Banskobystrický</c:v>
                </c:pt>
                <c:pt idx="3">
                  <c:v> Žilinský</c:v>
                </c:pt>
                <c:pt idx="4">
                  <c:v> Nitriansky</c:v>
                </c:pt>
                <c:pt idx="5">
                  <c:v> Trenčiansky</c:v>
                </c:pt>
                <c:pt idx="6">
                  <c:v> Trnavský</c:v>
                </c:pt>
                <c:pt idx="7">
                  <c:v> Bratislavský</c:v>
                </c:pt>
              </c:strCache>
            </c:strRef>
          </c:cat>
          <c:val>
            <c:numRef>
              <c:f>graf5!$D$3:$D$13</c:f>
              <c:numCache>
                <c:formatCode>0.00</c:formatCode>
                <c:ptCount val="8"/>
                <c:pt idx="0">
                  <c:v>66.859928650054627</c:v>
                </c:pt>
                <c:pt idx="1">
                  <c:v>68.338770964917444</c:v>
                </c:pt>
                <c:pt idx="2">
                  <c:v>66.987191812340086</c:v>
                </c:pt>
                <c:pt idx="3">
                  <c:v>65.591326942061187</c:v>
                </c:pt>
                <c:pt idx="4">
                  <c:v>67.70405269345153</c:v>
                </c:pt>
                <c:pt idx="5">
                  <c:v>65.383096335019033</c:v>
                </c:pt>
                <c:pt idx="6">
                  <c:v>65.877437146629518</c:v>
                </c:pt>
                <c:pt idx="7">
                  <c:v>67.16054952208917</c:v>
                </c:pt>
              </c:numCache>
            </c:numRef>
          </c:val>
        </c:ser>
        <c:ser>
          <c:idx val="1"/>
          <c:order val="3"/>
          <c:tx>
            <c:strRef>
              <c:f>graf5!$E$1:$E$2</c:f>
              <c:strCache>
                <c:ptCount val="1"/>
                <c:pt idx="0">
                  <c:v>prémie a odmeny / Bonuses and allowances</c:v>
                </c:pt>
              </c:strCache>
            </c:strRef>
          </c:tx>
          <c:spPr>
            <a:pattFill prst="wdUpDiag">
              <a:fgClr>
                <a:schemeClr val="accent1"/>
              </a:fgClr>
              <a:bgClr>
                <a:schemeClr val="accent1">
                  <a:lumMod val="40000"/>
                  <a:lumOff val="60000"/>
                </a:schemeClr>
              </a:bgClr>
            </a:pattFill>
            <a:ln w="952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graf5!$A$3:$A$13</c:f>
              <c:strCache>
                <c:ptCount val="8"/>
                <c:pt idx="0">
                  <c:v> Košický</c:v>
                </c:pt>
                <c:pt idx="1">
                  <c:v> Prešovský</c:v>
                </c:pt>
                <c:pt idx="2">
                  <c:v> Banskobystrický</c:v>
                </c:pt>
                <c:pt idx="3">
                  <c:v> Žilinský</c:v>
                </c:pt>
                <c:pt idx="4">
                  <c:v> Nitriansky</c:v>
                </c:pt>
                <c:pt idx="5">
                  <c:v> Trenčiansky</c:v>
                </c:pt>
                <c:pt idx="6">
                  <c:v> Trnavský</c:v>
                </c:pt>
                <c:pt idx="7">
                  <c:v> Bratislavský</c:v>
                </c:pt>
              </c:strCache>
            </c:strRef>
          </c:cat>
          <c:val>
            <c:numRef>
              <c:f>graf5!$E$3:$E$13</c:f>
              <c:numCache>
                <c:formatCode>0.00</c:formatCode>
                <c:ptCount val="8"/>
                <c:pt idx="0">
                  <c:v>9.5360059959572911</c:v>
                </c:pt>
                <c:pt idx="1">
                  <c:v>9.9518421912202264</c:v>
                </c:pt>
                <c:pt idx="2">
                  <c:v>9.9345200451246729</c:v>
                </c:pt>
                <c:pt idx="3">
                  <c:v>11.904028521123106</c:v>
                </c:pt>
                <c:pt idx="4">
                  <c:v>10.817550652925856</c:v>
                </c:pt>
                <c:pt idx="5">
                  <c:v>11.688761117093089</c:v>
                </c:pt>
                <c:pt idx="6">
                  <c:v>11.657906396629921</c:v>
                </c:pt>
                <c:pt idx="7">
                  <c:v>12.326027584934279</c:v>
                </c:pt>
              </c:numCache>
            </c:numRef>
          </c:val>
        </c:ser>
        <c:ser>
          <c:idx val="2"/>
          <c:order val="4"/>
          <c:tx>
            <c:strRef>
              <c:f>graf5!$F$1:$F$2</c:f>
              <c:strCache>
                <c:ptCount val="1"/>
                <c:pt idx="0">
                  <c:v>príplatky a doplatky / Special premium payments</c:v>
                </c:pt>
              </c:strCache>
            </c:strRef>
          </c:tx>
          <c:spPr>
            <a:pattFill prst="horzBrick">
              <a:fgClr>
                <a:schemeClr val="accent2">
                  <a:lumMod val="75000"/>
                </a:schemeClr>
              </a:fgClr>
              <a:bgClr>
                <a:schemeClr val="accent2">
                  <a:lumMod val="60000"/>
                  <a:lumOff val="40000"/>
                </a:schemeClr>
              </a:bgClr>
            </a:pattFill>
            <a:ln w="1905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graf5!$A$3:$A$13</c:f>
              <c:strCache>
                <c:ptCount val="8"/>
                <c:pt idx="0">
                  <c:v> Košický</c:v>
                </c:pt>
                <c:pt idx="1">
                  <c:v> Prešovský</c:v>
                </c:pt>
                <c:pt idx="2">
                  <c:v> Banskobystrický</c:v>
                </c:pt>
                <c:pt idx="3">
                  <c:v> Žilinský</c:v>
                </c:pt>
                <c:pt idx="4">
                  <c:v> Nitriansky</c:v>
                </c:pt>
                <c:pt idx="5">
                  <c:v> Trenčiansky</c:v>
                </c:pt>
                <c:pt idx="6">
                  <c:v> Trnavský</c:v>
                </c:pt>
                <c:pt idx="7">
                  <c:v> Bratislavský</c:v>
                </c:pt>
              </c:strCache>
            </c:strRef>
          </c:cat>
          <c:val>
            <c:numRef>
              <c:f>graf5!$F$3:$F$13</c:f>
              <c:numCache>
                <c:formatCode>0.00</c:formatCode>
                <c:ptCount val="8"/>
                <c:pt idx="0">
                  <c:v>7.7530346497634977</c:v>
                </c:pt>
                <c:pt idx="1">
                  <c:v>7.1767421611915152</c:v>
                </c:pt>
                <c:pt idx="2">
                  <c:v>8.2395335166940455</c:v>
                </c:pt>
                <c:pt idx="3">
                  <c:v>7.3318657777583613</c:v>
                </c:pt>
                <c:pt idx="4">
                  <c:v>7.0114358243463322</c:v>
                </c:pt>
                <c:pt idx="5">
                  <c:v>7.6461460531540473</c:v>
                </c:pt>
                <c:pt idx="6">
                  <c:v>7.6364546834882292</c:v>
                </c:pt>
                <c:pt idx="7">
                  <c:v>5.9367086116477843</c:v>
                </c:pt>
              </c:numCache>
            </c:numRef>
          </c:val>
        </c:ser>
        <c:ser>
          <c:idx val="3"/>
          <c:order val="5"/>
          <c:tx>
            <c:strRef>
              <c:f>graf5!$G$1:$G$2</c:f>
              <c:strCache>
                <c:ptCount val="1"/>
                <c:pt idx="0">
                  <c:v>náhrady mzdy / Payments for days not worked</c:v>
                </c:pt>
              </c:strCache>
            </c:strRef>
          </c:tx>
          <c:spPr>
            <a:pattFill prst="diagBrick">
              <a:fgClr>
                <a:srgbClr val="00B0F0"/>
              </a:fgClr>
              <a:bgClr>
                <a:srgbClr val="C3D69B"/>
              </a:bgClr>
            </a:patt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graf5!$A$3:$A$13</c:f>
              <c:strCache>
                <c:ptCount val="8"/>
                <c:pt idx="0">
                  <c:v> Košický</c:v>
                </c:pt>
                <c:pt idx="1">
                  <c:v> Prešovský</c:v>
                </c:pt>
                <c:pt idx="2">
                  <c:v> Banskobystrický</c:v>
                </c:pt>
                <c:pt idx="3">
                  <c:v> Žilinský</c:v>
                </c:pt>
                <c:pt idx="4">
                  <c:v> Nitriansky</c:v>
                </c:pt>
                <c:pt idx="5">
                  <c:v> Trenčiansky</c:v>
                </c:pt>
                <c:pt idx="6">
                  <c:v> Trnavský</c:v>
                </c:pt>
                <c:pt idx="7">
                  <c:v> Bratislavský</c:v>
                </c:pt>
              </c:strCache>
            </c:strRef>
          </c:cat>
          <c:val>
            <c:numRef>
              <c:f>graf5!$G$3:$G$13</c:f>
              <c:numCache>
                <c:formatCode>0.00</c:formatCode>
                <c:ptCount val="8"/>
                <c:pt idx="0">
                  <c:v>12.02449306737175</c:v>
                </c:pt>
                <c:pt idx="1">
                  <c:v>11.958994867562858</c:v>
                </c:pt>
                <c:pt idx="2">
                  <c:v>11.765270686804316</c:v>
                </c:pt>
                <c:pt idx="3">
                  <c:v>11.346291069152684</c:v>
                </c:pt>
                <c:pt idx="4">
                  <c:v>11.674173757085663</c:v>
                </c:pt>
                <c:pt idx="5">
                  <c:v>11.947471212445111</c:v>
                </c:pt>
                <c:pt idx="6">
                  <c:v>11.810610703856868</c:v>
                </c:pt>
                <c:pt idx="7">
                  <c:v>10.937123642996923</c:v>
                </c:pt>
              </c:numCache>
            </c:numRef>
          </c:val>
        </c:ser>
        <c:ser>
          <c:idx val="7"/>
          <c:order val="6"/>
          <c:tx>
            <c:strRef>
              <c:f>graf5!$H$1:$H$2</c:f>
              <c:strCache>
                <c:ptCount val="1"/>
                <c:pt idx="0">
                  <c:v>ostatné zložky mzdy / Other earnings components</c:v>
                </c:pt>
              </c:strCache>
            </c:strRef>
          </c:tx>
          <c:invertIfNegative val="0"/>
          <c:cat>
            <c:strRef>
              <c:f>graf5!$A$3:$A$13</c:f>
              <c:strCache>
                <c:ptCount val="8"/>
                <c:pt idx="0">
                  <c:v> Košický</c:v>
                </c:pt>
                <c:pt idx="1">
                  <c:v> Prešovský</c:v>
                </c:pt>
                <c:pt idx="2">
                  <c:v> Banskobystrický</c:v>
                </c:pt>
                <c:pt idx="3">
                  <c:v> Žilinský</c:v>
                </c:pt>
                <c:pt idx="4">
                  <c:v> Nitriansky</c:v>
                </c:pt>
                <c:pt idx="5">
                  <c:v> Trenčiansky</c:v>
                </c:pt>
                <c:pt idx="6">
                  <c:v> Trnavský</c:v>
                </c:pt>
                <c:pt idx="7">
                  <c:v> Bratislavský</c:v>
                </c:pt>
              </c:strCache>
            </c:strRef>
          </c:cat>
          <c:val>
            <c:numRef>
              <c:f>graf5!$H$3:$H$13</c:f>
            </c:numRef>
          </c:val>
          <c:shape val="box"/>
        </c:ser>
        <c:ser>
          <c:idx val="8"/>
          <c:order val="7"/>
          <c:tx>
            <c:strRef>
              <c:f>graf5!$I$1:$I$2</c:f>
              <c:strCache>
                <c:ptCount val="1"/>
                <c:pt idx="0">
                  <c:v>čistej mzdy</c:v>
                </c:pt>
              </c:strCache>
            </c:strRef>
          </c:tx>
          <c:invertIfNegative val="0"/>
          <c:cat>
            <c:strRef>
              <c:f>graf5!$A$3:$A$13</c:f>
              <c:strCache>
                <c:ptCount val="8"/>
                <c:pt idx="0">
                  <c:v> Košický</c:v>
                </c:pt>
                <c:pt idx="1">
                  <c:v> Prešovský</c:v>
                </c:pt>
                <c:pt idx="2">
                  <c:v> Banskobystrický</c:v>
                </c:pt>
                <c:pt idx="3">
                  <c:v> Žilinský</c:v>
                </c:pt>
                <c:pt idx="4">
                  <c:v> Nitriansky</c:v>
                </c:pt>
                <c:pt idx="5">
                  <c:v> Trenčiansky</c:v>
                </c:pt>
                <c:pt idx="6">
                  <c:v> Trnavský</c:v>
                </c:pt>
                <c:pt idx="7">
                  <c:v> Bratislavský</c:v>
                </c:pt>
              </c:strCache>
            </c:strRef>
          </c:cat>
          <c:val>
            <c:numRef>
              <c:f>graf5!$I$3:$I$13</c:f>
            </c:numRef>
          </c:val>
          <c:shape val="box"/>
        </c:ser>
        <c:ser>
          <c:idx val="9"/>
          <c:order val="8"/>
          <c:tx>
            <c:strRef>
              <c:f>graf5!$J$1:$J$2</c:f>
              <c:strCache>
                <c:ptCount val="1"/>
                <c:pt idx="0">
                  <c:v>Plnenia zo</c:v>
                </c:pt>
              </c:strCache>
            </c:strRef>
          </c:tx>
          <c:invertIfNegative val="0"/>
          <c:cat>
            <c:strRef>
              <c:f>graf5!$A$3:$A$13</c:f>
              <c:strCache>
                <c:ptCount val="8"/>
                <c:pt idx="0">
                  <c:v> Košický</c:v>
                </c:pt>
                <c:pt idx="1">
                  <c:v> Prešovský</c:v>
                </c:pt>
                <c:pt idx="2">
                  <c:v> Banskobystrický</c:v>
                </c:pt>
                <c:pt idx="3">
                  <c:v> Žilinský</c:v>
                </c:pt>
                <c:pt idx="4">
                  <c:v> Nitriansky</c:v>
                </c:pt>
                <c:pt idx="5">
                  <c:v> Trenčiansky</c:v>
                </c:pt>
                <c:pt idx="6">
                  <c:v> Trnavský</c:v>
                </c:pt>
                <c:pt idx="7">
                  <c:v> Bratislavský</c:v>
                </c:pt>
              </c:strCache>
            </c:strRef>
          </c:cat>
          <c:val>
            <c:numRef>
              <c:f>graf5!$J$3:$J$13</c:f>
            </c:numRef>
          </c:val>
          <c:shape val="box"/>
        </c:ser>
        <c:ser>
          <c:idx val="10"/>
          <c:order val="9"/>
          <c:tx>
            <c:strRef>
              <c:f>graf5!$K$1:$K$2</c:f>
              <c:strCache>
                <c:ptCount val="1"/>
                <c:pt idx="0">
                  <c:v>Odmeny za</c:v>
                </c:pt>
              </c:strCache>
            </c:strRef>
          </c:tx>
          <c:invertIfNegative val="0"/>
          <c:cat>
            <c:strRef>
              <c:f>graf5!$A$3:$A$13</c:f>
              <c:strCache>
                <c:ptCount val="8"/>
                <c:pt idx="0">
                  <c:v> Košický</c:v>
                </c:pt>
                <c:pt idx="1">
                  <c:v> Prešovský</c:v>
                </c:pt>
                <c:pt idx="2">
                  <c:v> Banskobystrický</c:v>
                </c:pt>
                <c:pt idx="3">
                  <c:v> Žilinský</c:v>
                </c:pt>
                <c:pt idx="4">
                  <c:v> Nitriansky</c:v>
                </c:pt>
                <c:pt idx="5">
                  <c:v> Trenčiansky</c:v>
                </c:pt>
                <c:pt idx="6">
                  <c:v> Trnavský</c:v>
                </c:pt>
                <c:pt idx="7">
                  <c:v> Bratislavský</c:v>
                </c:pt>
              </c:strCache>
            </c:strRef>
          </c:cat>
          <c:val>
            <c:numRef>
              <c:f>graf5!$K$3:$K$13</c:f>
            </c:numRef>
          </c:val>
          <c:shape val="box"/>
        </c:ser>
        <c:ser>
          <c:idx val="4"/>
          <c:order val="10"/>
          <c:tx>
            <c:strRef>
              <c:f>graf5!$L$1:$L$2</c:f>
              <c:strCache>
                <c:ptCount val="1"/>
                <c:pt idx="0">
                  <c:v>ostatné zložky mzdy / Other earnings components</c:v>
                </c:pt>
              </c:strCache>
            </c:strRef>
          </c:tx>
          <c:spPr>
            <a:pattFill prst="dkHorz">
              <a:fgClr>
                <a:schemeClr val="accent3"/>
              </a:fgClr>
              <a:bgClr>
                <a:srgbClr val="FFC000"/>
              </a:bgClr>
            </a:pattFill>
            <a:ln w="9525">
              <a:solidFill>
                <a:srgbClr val="000000"/>
              </a:solidFill>
              <a:prstDash val="solid"/>
            </a:ln>
            <a:effectLst>
              <a:outerShdw blurRad="50800" dist="50800" dir="5400000" algn="ctr" rotWithShape="0">
                <a:schemeClr val="bg1"/>
              </a:outerShdw>
            </a:effectLst>
          </c:spPr>
          <c:invertIfNegative val="0"/>
          <c:cat>
            <c:strRef>
              <c:f>graf5!$A$3:$A$13</c:f>
              <c:strCache>
                <c:ptCount val="8"/>
                <c:pt idx="0">
                  <c:v> Košický</c:v>
                </c:pt>
                <c:pt idx="1">
                  <c:v> Prešovský</c:v>
                </c:pt>
                <c:pt idx="2">
                  <c:v> Banskobystrický</c:v>
                </c:pt>
                <c:pt idx="3">
                  <c:v> Žilinský</c:v>
                </c:pt>
                <c:pt idx="4">
                  <c:v> Nitriansky</c:v>
                </c:pt>
                <c:pt idx="5">
                  <c:v> Trenčiansky</c:v>
                </c:pt>
                <c:pt idx="6">
                  <c:v> Trnavský</c:v>
                </c:pt>
                <c:pt idx="7">
                  <c:v> Bratislavský</c:v>
                </c:pt>
              </c:strCache>
            </c:strRef>
          </c:cat>
          <c:val>
            <c:numRef>
              <c:f>graf5!$L$3:$L$13</c:f>
              <c:numCache>
                <c:formatCode>0.00</c:formatCode>
                <c:ptCount val="8"/>
                <c:pt idx="0">
                  <c:v>3.6139024035107328</c:v>
                </c:pt>
                <c:pt idx="1">
                  <c:v>2.3204707763852244</c:v>
                </c:pt>
                <c:pt idx="2">
                  <c:v>2.8678658527862533</c:v>
                </c:pt>
                <c:pt idx="3">
                  <c:v>3.5411540780778261</c:v>
                </c:pt>
                <c:pt idx="4">
                  <c:v>2.6820989147480163</c:v>
                </c:pt>
                <c:pt idx="5">
                  <c:v>3.1456984622200137</c:v>
                </c:pt>
                <c:pt idx="6">
                  <c:v>2.9745696402278283</c:v>
                </c:pt>
                <c:pt idx="7">
                  <c:v>3.4987741366898528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1"/>
        <c:gapDepth val="155"/>
        <c:shape val="cylinder"/>
        <c:axId val="42020224"/>
        <c:axId val="42034304"/>
        <c:axId val="0"/>
      </c:bar3DChart>
      <c:catAx>
        <c:axId val="420202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effectLst>
            <a:glow rad="25400">
              <a:schemeClr val="accent1">
                <a:alpha val="38000"/>
              </a:schemeClr>
            </a:glow>
          </a:effectLst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42034304"/>
        <c:crosses val="autoZero"/>
        <c:auto val="0"/>
        <c:lblAlgn val="ctr"/>
        <c:lblOffset val="100"/>
        <c:noMultiLvlLbl val="0"/>
      </c:catAx>
      <c:valAx>
        <c:axId val="42034304"/>
        <c:scaling>
          <c:orientation val="minMax"/>
          <c:max val="1"/>
          <c:min val="0"/>
        </c:scaling>
        <c:delete val="0"/>
        <c:axPos val="b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42020224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1.3677549199630677E-2"/>
          <c:y val="0.89490195232445258"/>
          <c:w val="0.8933485834033591"/>
          <c:h val="0.9748444252687591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3175" cap="sq">
      <a:gradFill flip="none" rotWithShape="1">
        <a:gsLst>
          <a:gs pos="0">
            <a:schemeClr val="accent1">
              <a:lumMod val="2000"/>
              <a:lumOff val="98000"/>
            </a:schemeClr>
          </a:gs>
          <a:gs pos="74000">
            <a:schemeClr val="accent1">
              <a:lumMod val="45000"/>
              <a:lumOff val="55000"/>
            </a:schemeClr>
          </a:gs>
          <a:gs pos="83000">
            <a:schemeClr val="accent1">
              <a:lumMod val="45000"/>
              <a:lumOff val="55000"/>
            </a:schemeClr>
          </a:gs>
          <a:gs pos="100000">
            <a:schemeClr val="accent1">
              <a:lumMod val="30000"/>
              <a:lumOff val="70000"/>
            </a:schemeClr>
          </a:gs>
        </a:gsLst>
        <a:path path="circle">
          <a:fillToRect l="100000" t="100000"/>
        </a:path>
        <a:tileRect r="-100000" b="-100000"/>
      </a:gradFill>
      <a:prstDash val="solid"/>
      <a:beve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-3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G6 Priemerná hrubá mesačná mzda podľa vekových skupín a pohlavia</a:t>
            </a:r>
          </a:p>
          <a:p>
            <a:pPr algn="l"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  Average gross monthly earnings by age groups and gender</a:t>
            </a:r>
          </a:p>
        </c:rich>
      </c:tx>
      <c:layout>
        <c:manualLayout>
          <c:xMode val="edge"/>
          <c:yMode val="edge"/>
          <c:x val="0.18108709774208301"/>
          <c:y val="1.329484449652504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982012841615138E-2"/>
          <c:y val="0.10802537492000779"/>
          <c:w val="0.82462268487625479"/>
          <c:h val="0.71817905270675086"/>
        </c:manualLayout>
      </c:layout>
      <c:barChart>
        <c:barDir val="col"/>
        <c:grouping val="clustered"/>
        <c:varyColors val="0"/>
        <c:ser>
          <c:idx val="5"/>
          <c:order val="0"/>
          <c:tx>
            <c:strRef>
              <c:f>graf6!$D$1</c:f>
              <c:strCache>
                <c:ptCount val="1"/>
                <c:pt idx="0">
                  <c:v>Priemer za SR / Average of the SR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dLbls>
            <c:dLbl>
              <c:idx val="0"/>
              <c:layout>
                <c:manualLayout>
                  <c:x val="0.11299435028248588"/>
                  <c:y val="4.3399638336347197E-2"/>
                </c:manualLayout>
              </c:layout>
              <c:tx>
                <c:rich>
                  <a:bodyPr/>
                  <a:lstStyle/>
                  <a:p>
                    <a:pPr>
                      <a:defRPr sz="850"/>
                    </a:pPr>
                    <a:r>
                      <a:rPr lang="en-US" sz="850"/>
                      <a:t>997 Eur</a:t>
                    </a:r>
                  </a:p>
                </c:rich>
              </c:tx>
              <c:spPr/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3332401152408667E-2"/>
                  <c:y val="7.3440731569331145E-3"/>
                </c:manualLayout>
              </c:layout>
              <c:tx>
                <c:rich>
                  <a:bodyPr/>
                  <a:lstStyle/>
                  <a:p>
                    <a:pPr>
                      <a:defRPr sz="850"/>
                    </a:pPr>
                    <a:r>
                      <a:rPr lang="en-US" sz="850"/>
                      <a:t>Priemer za SR / Average of the SR</a:t>
                    </a:r>
                  </a:p>
                </c:rich>
              </c:tx>
              <c:spPr/>
              <c:dLblPos val="outEnd"/>
              <c:showLegendKey val="1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50"/>
                </a:pPr>
                <a:endParaRPr lang="sk-SK"/>
              </a:p>
            </c:txPr>
            <c:dLblPos val="outEnd"/>
            <c:showLegendKey val="1"/>
            <c:showVal val="1"/>
            <c:showCatName val="0"/>
            <c:showSerName val="1"/>
            <c:showPercent val="0"/>
            <c:showBubbleSize val="0"/>
            <c:showLeaderLines val="0"/>
          </c:dLbls>
          <c:trendline>
            <c:spPr>
              <a:ln w="28575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graf6!$D$2:$D$11</c:f>
              <c:numCache>
                <c:formatCode>0</c:formatCode>
                <c:ptCount val="10"/>
                <c:pt idx="0">
                  <c:v>997</c:v>
                </c:pt>
                <c:pt idx="1">
                  <c:v>997</c:v>
                </c:pt>
                <c:pt idx="2">
                  <c:v>997</c:v>
                </c:pt>
                <c:pt idx="3">
                  <c:v>997</c:v>
                </c:pt>
                <c:pt idx="4">
                  <c:v>997</c:v>
                </c:pt>
                <c:pt idx="5">
                  <c:v>997</c:v>
                </c:pt>
                <c:pt idx="6">
                  <c:v>997</c:v>
                </c:pt>
                <c:pt idx="7">
                  <c:v>997</c:v>
                </c:pt>
                <c:pt idx="8">
                  <c:v>997</c:v>
                </c:pt>
                <c:pt idx="9">
                  <c:v>997</c:v>
                </c:pt>
              </c:numCache>
            </c:numRef>
          </c:val>
        </c:ser>
        <c:ser>
          <c:idx val="1"/>
          <c:order val="1"/>
          <c:tx>
            <c:strRef>
              <c:f>graf6!$E$1</c:f>
              <c:strCache>
                <c:ptCount val="1"/>
                <c:pt idx="0">
                  <c:v>muži / Men</c:v>
                </c:pt>
              </c:strCache>
            </c:strRef>
          </c:tx>
          <c:spPr>
            <a:pattFill prst="dkHorz">
              <a:fgClr>
                <a:srgbClr val="00B0F0"/>
              </a:fgClr>
              <a:bgClr>
                <a:srgbClr val="B9CDE5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graf6!$E$2:$E$11</c:f>
              <c:numCache>
                <c:formatCode>0</c:formatCode>
                <c:ptCount val="10"/>
                <c:pt idx="0">
                  <c:v>620.07847905908898</c:v>
                </c:pt>
                <c:pt idx="1">
                  <c:v>729.46815654605302</c:v>
                </c:pt>
                <c:pt idx="2">
                  <c:v>930.05619973664795</c:v>
                </c:pt>
                <c:pt idx="3">
                  <c:v>1143.5299164979299</c:v>
                </c:pt>
                <c:pt idx="4">
                  <c:v>1259.26332974408</c:v>
                </c:pt>
                <c:pt idx="5">
                  <c:v>1269.3190380508499</c:v>
                </c:pt>
                <c:pt idx="6">
                  <c:v>1178.23840711655</c:v>
                </c:pt>
                <c:pt idx="7">
                  <c:v>1109.1692555122099</c:v>
                </c:pt>
                <c:pt idx="8">
                  <c:v>1054.5142959571001</c:v>
                </c:pt>
                <c:pt idx="9">
                  <c:v>1083.64008447471</c:v>
                </c:pt>
              </c:numCache>
            </c:numRef>
          </c:val>
        </c:ser>
        <c:ser>
          <c:idx val="2"/>
          <c:order val="2"/>
          <c:tx>
            <c:strRef>
              <c:f>graf6!$G$1</c:f>
              <c:strCache>
                <c:ptCount val="1"/>
                <c:pt idx="0">
                  <c:v>ženy / Women</c:v>
                </c:pt>
              </c:strCache>
            </c:strRef>
          </c:tx>
          <c:spPr>
            <a:pattFill prst="narHorz">
              <a:fgClr>
                <a:srgbClr val="FF0000"/>
              </a:fgClr>
              <a:bgClr>
                <a:srgbClr val="FAC09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graf6!$G$2:$G$11</c:f>
              <c:numCache>
                <c:formatCode>0</c:formatCode>
                <c:ptCount val="10"/>
                <c:pt idx="0">
                  <c:v>501.09023255809501</c:v>
                </c:pt>
                <c:pt idx="1">
                  <c:v>620.03273110999305</c:v>
                </c:pt>
                <c:pt idx="2">
                  <c:v>831.75813623972397</c:v>
                </c:pt>
                <c:pt idx="3">
                  <c:v>933.724712536075</c:v>
                </c:pt>
                <c:pt idx="4">
                  <c:v>926.66885934219101</c:v>
                </c:pt>
                <c:pt idx="5">
                  <c:v>890.40923747562204</c:v>
                </c:pt>
                <c:pt idx="6">
                  <c:v>857.86180786324996</c:v>
                </c:pt>
                <c:pt idx="7">
                  <c:v>854.61778936577298</c:v>
                </c:pt>
                <c:pt idx="8">
                  <c:v>844.045470360732</c:v>
                </c:pt>
                <c:pt idx="9">
                  <c:v>888.227879732519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126720"/>
        <c:axId val="42132992"/>
      </c:barChart>
      <c:lineChart>
        <c:grouping val="standard"/>
        <c:varyColors val="0"/>
        <c:ser>
          <c:idx val="3"/>
          <c:order val="3"/>
          <c:tx>
            <c:strRef>
              <c:f>graf6!$H$1</c:f>
              <c:strCache>
                <c:ptCount val="1"/>
                <c:pt idx="0">
                  <c:v>Počet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graf6!$H$2:$H$11</c:f>
            </c:numRef>
          </c:val>
          <c:smooth val="0"/>
        </c:ser>
        <c:ser>
          <c:idx val="8"/>
          <c:order val="4"/>
          <c:tx>
            <c:strRef>
              <c:f>graf6!$I$1</c:f>
              <c:strCache>
                <c:ptCount val="1"/>
                <c:pt idx="0">
                  <c:v>Mzda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graf6!$I$2:$I$11</c:f>
            </c:numRef>
          </c:val>
          <c:smooth val="0"/>
        </c:ser>
        <c:ser>
          <c:idx val="9"/>
          <c:order val="5"/>
          <c:tx>
            <c:strRef>
              <c:f>graf6!$J$1</c:f>
              <c:strCache>
                <c:ptCount val="1"/>
                <c:pt idx="0">
                  <c:v>Počet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graf6!$J$2:$J$11</c:f>
            </c:numRef>
          </c:val>
          <c:smooth val="0"/>
        </c:ser>
        <c:ser>
          <c:idx val="10"/>
          <c:order val="6"/>
          <c:tx>
            <c:strRef>
              <c:f>graf6!$K$1</c:f>
              <c:strCache>
                <c:ptCount val="1"/>
                <c:pt idx="0">
                  <c:v>Mzda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graf6!$K$2:$K$11</c:f>
            </c:numRef>
          </c:val>
          <c:smooth val="0"/>
        </c:ser>
        <c:ser>
          <c:idx val="11"/>
          <c:order val="7"/>
          <c:tx>
            <c:strRef>
              <c:f>graf6!$L$1</c:f>
              <c:strCache>
                <c:ptCount val="1"/>
                <c:pt idx="0">
                  <c:v>Počet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graf6!$L$2:$L$11</c:f>
            </c:numRef>
          </c:val>
          <c:smooth val="0"/>
        </c:ser>
        <c:ser>
          <c:idx val="12"/>
          <c:order val="8"/>
          <c:tx>
            <c:strRef>
              <c:f>graf6!$M$1</c:f>
              <c:strCache>
                <c:ptCount val="1"/>
                <c:pt idx="0">
                  <c:v>Mzda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graf6!$M$2:$M$11</c:f>
            </c:numRef>
          </c:val>
          <c:smooth val="0"/>
        </c:ser>
        <c:ser>
          <c:idx val="13"/>
          <c:order val="9"/>
          <c:tx>
            <c:strRef>
              <c:f>graf6!$N$1</c:f>
              <c:strCache>
                <c:ptCount val="1"/>
                <c:pt idx="0">
                  <c:v>Počet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graf6!$N$2:$N$11</c:f>
            </c:numRef>
          </c:val>
          <c:smooth val="0"/>
        </c:ser>
        <c:ser>
          <c:idx val="14"/>
          <c:order val="10"/>
          <c:tx>
            <c:strRef>
              <c:f>graf6!$O$1</c:f>
              <c:strCache>
                <c:ptCount val="1"/>
                <c:pt idx="0">
                  <c:v>Mzda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graf6!$O$2:$O$11</c:f>
            </c:numRef>
          </c:val>
          <c:smooth val="0"/>
        </c:ser>
        <c:ser>
          <c:idx val="7"/>
          <c:order val="11"/>
          <c:tx>
            <c:strRef>
              <c:f>graf6!$P$1</c:f>
              <c:strCache>
                <c:ptCount val="1"/>
                <c:pt idx="0">
                  <c:v>% podiel mzdy žien zo mzdy mužov / % ratio between women and men earnings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graf6!$P$2:$P$11</c:f>
              <c:numCache>
                <c:formatCode>0.00</c:formatCode>
                <c:ptCount val="10"/>
                <c:pt idx="0">
                  <c:v>80.810776293744695</c:v>
                </c:pt>
                <c:pt idx="1">
                  <c:v>84.997916022239551</c:v>
                </c:pt>
                <c:pt idx="2">
                  <c:v>89.430954438585772</c:v>
                </c:pt>
                <c:pt idx="3">
                  <c:v>81.652845200203856</c:v>
                </c:pt>
                <c:pt idx="4">
                  <c:v>73.588171548719501</c:v>
                </c:pt>
                <c:pt idx="5">
                  <c:v>70.14857658189095</c:v>
                </c:pt>
                <c:pt idx="6">
                  <c:v>72.808847740981108</c:v>
                </c:pt>
                <c:pt idx="7">
                  <c:v>77.050259472898389</c:v>
                </c:pt>
                <c:pt idx="8">
                  <c:v>80.04115957429083</c:v>
                </c:pt>
                <c:pt idx="9">
                  <c:v>81.967056447813462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34912"/>
        <c:axId val="42210432"/>
      </c:lineChart>
      <c:catAx>
        <c:axId val="4212672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42132992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42132992"/>
        <c:scaling>
          <c:orientation val="minMax"/>
          <c:max val="1300"/>
          <c:min val="0"/>
        </c:scaling>
        <c:delete val="0"/>
        <c:axPos val="l"/>
        <c:majorGridlines>
          <c:spPr>
            <a:ln w="3175" cap="sq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  <a:prstDash val="lgDashDotDot"/>
              <a:bevel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Eur</a:t>
                </a:r>
              </a:p>
            </c:rich>
          </c:tx>
          <c:layout>
            <c:manualLayout>
              <c:xMode val="edge"/>
              <c:yMode val="edge"/>
              <c:x val="7.1052461394600919E-2"/>
              <c:y val="6.3139221934826198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42126720"/>
        <c:crosses val="autoZero"/>
        <c:crossBetween val="between"/>
        <c:majorUnit val="50"/>
      </c:valAx>
      <c:catAx>
        <c:axId val="42134912"/>
        <c:scaling>
          <c:orientation val="minMax"/>
        </c:scaling>
        <c:delete val="1"/>
        <c:axPos val="b"/>
        <c:majorTickMark val="out"/>
        <c:minorTickMark val="none"/>
        <c:tickLblPos val="nextTo"/>
        <c:crossAx val="42210432"/>
        <c:crosses val="autoZero"/>
        <c:auto val="0"/>
        <c:lblAlgn val="ctr"/>
        <c:lblOffset val="100"/>
        <c:noMultiLvlLbl val="0"/>
      </c:catAx>
      <c:valAx>
        <c:axId val="42210432"/>
        <c:scaling>
          <c:orientation val="minMax"/>
          <c:max val="100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%</a:t>
                </a:r>
              </a:p>
            </c:rich>
          </c:tx>
          <c:layout>
            <c:manualLayout>
              <c:xMode val="edge"/>
              <c:yMode val="edge"/>
              <c:x val="0.89005823217713764"/>
              <c:y val="6.921245552109979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42134912"/>
        <c:crosses val="max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wMode val="edge"/>
          <c:hMode val="edge"/>
          <c:x val="1.379231591611537E-2"/>
          <c:y val="0.92159709618874774"/>
          <c:w val="0.89593761379161685"/>
          <c:h val="0.985480943738657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12700">
      <a:gradFill>
        <a:gsLst>
          <a:gs pos="0">
            <a:schemeClr val="accent1">
              <a:tint val="66000"/>
              <a:satMod val="160000"/>
            </a:schemeClr>
          </a:gs>
          <a:gs pos="50000">
            <a:schemeClr val="accent1">
              <a:tint val="44500"/>
              <a:satMod val="160000"/>
            </a:schemeClr>
          </a:gs>
          <a:gs pos="100000">
            <a:schemeClr val="accent1">
              <a:tint val="23500"/>
              <a:satMod val="160000"/>
            </a:schemeClr>
          </a:gs>
        </a:gsLst>
        <a:lin ang="5400000" scaled="0"/>
      </a:gra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-3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G7 Priemerná hrubá mesačná mzda podľa vzdelania a pohlavia</a:t>
            </a:r>
          </a:p>
          <a:p>
            <a:pPr algn="l"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  Average gross monthly earnings by education and gender</a:t>
            </a:r>
          </a:p>
        </c:rich>
      </c:tx>
      <c:layout>
        <c:manualLayout>
          <c:xMode val="edge"/>
          <c:yMode val="edge"/>
          <c:x val="0.21875186892691639"/>
          <c:y val="1.239270766829821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721930097720835"/>
          <c:y val="9.2845932201139278E-2"/>
          <c:w val="0.77038539674066153"/>
          <c:h val="0.58700787401574817"/>
        </c:manualLayout>
      </c:layout>
      <c:barChart>
        <c:barDir val="col"/>
        <c:grouping val="clustered"/>
        <c:varyColors val="0"/>
        <c:ser>
          <c:idx val="5"/>
          <c:order val="0"/>
          <c:tx>
            <c:strRef>
              <c:f>graf7!$D$2</c:f>
              <c:strCache>
                <c:ptCount val="1"/>
                <c:pt idx="0">
                  <c:v>Priemer za SR / Average of the SR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dLbls>
            <c:dLbl>
              <c:idx val="0"/>
              <c:layout>
                <c:manualLayout>
                  <c:x val="0.10852575477895385"/>
                  <c:y val="3.6484003688728055E-2"/>
                </c:manualLayout>
              </c:layout>
              <c:tx>
                <c:rich>
                  <a:bodyPr/>
                  <a:lstStyle/>
                  <a:p>
                    <a:pPr>
                      <a:defRPr sz="850"/>
                    </a:pPr>
                    <a:r>
                      <a:rPr lang="en-US" sz="850"/>
                      <a:t>997 Eur</a:t>
                    </a:r>
                  </a:p>
                </c:rich>
              </c:tx>
              <c:spPr/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7115387473508053E-2"/>
                  <c:y val="-1.8335638788394736E-2"/>
                </c:manualLayout>
              </c:layout>
              <c:tx>
                <c:rich>
                  <a:bodyPr/>
                  <a:lstStyle/>
                  <a:p>
                    <a:pPr>
                      <a:defRPr sz="850"/>
                    </a:pPr>
                    <a:r>
                      <a:rPr lang="en-US" sz="850"/>
                      <a:t>Priemer za SR / Average o the SR</a:t>
                    </a:r>
                  </a:p>
                </c:rich>
              </c:tx>
              <c:spPr/>
              <c:dLblPos val="outEnd"/>
              <c:showLegendKey val="1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/>
                </a:pPr>
                <a:endParaRPr lang="sk-SK"/>
              </a:p>
            </c:txPr>
            <c:dLblPos val="outEnd"/>
            <c:showLegendKey val="1"/>
            <c:showVal val="1"/>
            <c:showCatName val="0"/>
            <c:showSerName val="1"/>
            <c:showPercent val="0"/>
            <c:showBubbleSize val="0"/>
            <c:showLeaderLines val="0"/>
          </c:dLbls>
          <c:trendline>
            <c:spPr>
              <a:ln w="28575"/>
            </c:spPr>
            <c:trendlineType val="linear"/>
            <c:dispRSqr val="0"/>
            <c:dispEq val="0"/>
          </c:trendline>
          <c:cat>
            <c:strRef>
              <c:f>graf7!$A$3:$A$11</c:f>
              <c:strCache>
                <c:ptCount val="9"/>
                <c:pt idx="0">
                  <c:v>1 Základné / 
Basic</c:v>
                </c:pt>
                <c:pt idx="1">
                  <c:v>2 Stredné odborné
(učňovské)
 bez maturity / Secondary
vocational without
maturita </c:v>
                </c:pt>
                <c:pt idx="2">
                  <c:v>3 Úplné stredné odborné
(učňovské) s maturitou /
Secondary vocational
with maturita</c:v>
                </c:pt>
                <c:pt idx="3">
                  <c:v>4 Úplné stredné 
všeobecné /
Secondary general
 with maturita</c:v>
                </c:pt>
                <c:pt idx="4">
                  <c:v>5 Úplné stredné odborné / 
Secondaryspecialised
with maturita</c:v>
                </c:pt>
                <c:pt idx="5">
                  <c:v>6 Vyššie odborné /
Higher professional</c:v>
                </c:pt>
                <c:pt idx="6">
                  <c:v>7 Vysokoškolské
- 1. stupeň /
University -
Bachelor degree</c:v>
                </c:pt>
                <c:pt idx="7">
                  <c:v>8 Vysokoškolské
  - 2. stupeň /
University -
Master degree</c:v>
                </c:pt>
                <c:pt idx="8">
                  <c:v>9 Vysokoškolské
  - 3. stupeň /
University -
PhD. degree</c:v>
                </c:pt>
              </c:strCache>
            </c:strRef>
          </c:cat>
          <c:val>
            <c:numRef>
              <c:f>graf7!$D$3:$D$11</c:f>
              <c:numCache>
                <c:formatCode>0</c:formatCode>
                <c:ptCount val="9"/>
                <c:pt idx="0">
                  <c:v>997</c:v>
                </c:pt>
                <c:pt idx="1">
                  <c:v>997</c:v>
                </c:pt>
                <c:pt idx="2">
                  <c:v>997</c:v>
                </c:pt>
                <c:pt idx="3">
                  <c:v>997</c:v>
                </c:pt>
                <c:pt idx="4">
                  <c:v>997</c:v>
                </c:pt>
                <c:pt idx="5">
                  <c:v>997</c:v>
                </c:pt>
                <c:pt idx="6">
                  <c:v>997</c:v>
                </c:pt>
                <c:pt idx="7">
                  <c:v>997</c:v>
                </c:pt>
                <c:pt idx="8">
                  <c:v>997</c:v>
                </c:pt>
              </c:numCache>
            </c:numRef>
          </c:val>
        </c:ser>
        <c:ser>
          <c:idx val="1"/>
          <c:order val="1"/>
          <c:tx>
            <c:strRef>
              <c:f>graf7!$E$2</c:f>
              <c:strCache>
                <c:ptCount val="1"/>
                <c:pt idx="0">
                  <c:v>muži / Men</c:v>
                </c:pt>
              </c:strCache>
            </c:strRef>
          </c:tx>
          <c:spPr>
            <a:pattFill prst="lgConfetti">
              <a:fgClr>
                <a:schemeClr val="accent6"/>
              </a:fgClr>
              <a:bgClr>
                <a:srgbClr val="FFFF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graf7!$A$3:$A$11</c:f>
              <c:strCache>
                <c:ptCount val="9"/>
                <c:pt idx="0">
                  <c:v>1 Základné / 
Basic</c:v>
                </c:pt>
                <c:pt idx="1">
                  <c:v>2 Stredné odborné
(učňovské)
 bez maturity / Secondary
vocational without
maturita </c:v>
                </c:pt>
                <c:pt idx="2">
                  <c:v>3 Úplné stredné odborné
(učňovské) s maturitou /
Secondary vocational
with maturita</c:v>
                </c:pt>
                <c:pt idx="3">
                  <c:v>4 Úplné stredné 
všeobecné /
Secondary general
 with maturita</c:v>
                </c:pt>
                <c:pt idx="4">
                  <c:v>5 Úplné stredné odborné / 
Secondaryspecialised
with maturita</c:v>
                </c:pt>
                <c:pt idx="5">
                  <c:v>6 Vyššie odborné /
Higher professional</c:v>
                </c:pt>
                <c:pt idx="6">
                  <c:v>7 Vysokoškolské
- 1. stupeň /
University -
Bachelor degree</c:v>
                </c:pt>
                <c:pt idx="7">
                  <c:v>8 Vysokoškolské
  - 2. stupeň /
University -
Master degree</c:v>
                </c:pt>
                <c:pt idx="8">
                  <c:v>9 Vysokoškolské
  - 3. stupeň /
University -
PhD. degree</c:v>
                </c:pt>
              </c:strCache>
            </c:strRef>
          </c:cat>
          <c:val>
            <c:numRef>
              <c:f>graf7!$E$3:$E$11</c:f>
              <c:numCache>
                <c:formatCode>0</c:formatCode>
                <c:ptCount val="9"/>
                <c:pt idx="0">
                  <c:v>734.86047102488396</c:v>
                </c:pt>
                <c:pt idx="1">
                  <c:v>842.91093970934196</c:v>
                </c:pt>
                <c:pt idx="2">
                  <c:v>1014.97088922835</c:v>
                </c:pt>
                <c:pt idx="3">
                  <c:v>1037.06653247129</c:v>
                </c:pt>
                <c:pt idx="4">
                  <c:v>1084.96369035573</c:v>
                </c:pt>
                <c:pt idx="5">
                  <c:v>1154.643864976</c:v>
                </c:pt>
                <c:pt idx="6">
                  <c:v>1278.4844572566001</c:v>
                </c:pt>
                <c:pt idx="7">
                  <c:v>1725.7294443452699</c:v>
                </c:pt>
                <c:pt idx="8">
                  <c:v>1563.4099194973001</c:v>
                </c:pt>
              </c:numCache>
            </c:numRef>
          </c:val>
        </c:ser>
        <c:ser>
          <c:idx val="2"/>
          <c:order val="2"/>
          <c:tx>
            <c:strRef>
              <c:f>graf7!$G$2</c:f>
              <c:strCache>
                <c:ptCount val="1"/>
                <c:pt idx="0">
                  <c:v>ženy / Women</c:v>
                </c:pt>
              </c:strCache>
            </c:strRef>
          </c:tx>
          <c:spPr>
            <a:pattFill prst="dkHorz">
              <a:fgClr>
                <a:schemeClr val="accent3"/>
              </a:fgClr>
              <a:bgClr>
                <a:schemeClr val="accent1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graf7!$A$3:$A$11</c:f>
              <c:strCache>
                <c:ptCount val="9"/>
                <c:pt idx="0">
                  <c:v>1 Základné / 
Basic</c:v>
                </c:pt>
                <c:pt idx="1">
                  <c:v>2 Stredné odborné
(učňovské)
 bez maturity / Secondary
vocational without
maturita </c:v>
                </c:pt>
                <c:pt idx="2">
                  <c:v>3 Úplné stredné odborné
(učňovské) s maturitou /
Secondary vocational
with maturita</c:v>
                </c:pt>
                <c:pt idx="3">
                  <c:v>4 Úplné stredné 
všeobecné /
Secondary general
 with maturita</c:v>
                </c:pt>
                <c:pt idx="4">
                  <c:v>5 Úplné stredné odborné / 
Secondaryspecialised
with maturita</c:v>
                </c:pt>
                <c:pt idx="5">
                  <c:v>6 Vyššie odborné /
Higher professional</c:v>
                </c:pt>
                <c:pt idx="6">
                  <c:v>7 Vysokoškolské
- 1. stupeň /
University -
Bachelor degree</c:v>
                </c:pt>
                <c:pt idx="7">
                  <c:v>8 Vysokoškolské
  - 2. stupeň /
University -
Master degree</c:v>
                </c:pt>
                <c:pt idx="8">
                  <c:v>9 Vysokoškolské
  - 3. stupeň /
University -
PhD. degree</c:v>
                </c:pt>
              </c:strCache>
            </c:strRef>
          </c:cat>
          <c:val>
            <c:numRef>
              <c:f>graf7!$G$3:$G$11</c:f>
              <c:numCache>
                <c:formatCode>0</c:formatCode>
                <c:ptCount val="9"/>
                <c:pt idx="0">
                  <c:v>553.79674945904299</c:v>
                </c:pt>
                <c:pt idx="1">
                  <c:v>599.57266203718098</c:v>
                </c:pt>
                <c:pt idx="2">
                  <c:v>719.537803044984</c:v>
                </c:pt>
                <c:pt idx="3">
                  <c:v>801.02385093647399</c:v>
                </c:pt>
                <c:pt idx="4">
                  <c:v>836.21889574167801</c:v>
                </c:pt>
                <c:pt idx="5">
                  <c:v>946.66404746100102</c:v>
                </c:pt>
                <c:pt idx="6">
                  <c:v>924.49114635107003</c:v>
                </c:pt>
                <c:pt idx="7">
                  <c:v>1209.5442598213201</c:v>
                </c:pt>
                <c:pt idx="8">
                  <c:v>1283.7160157809401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921344"/>
        <c:axId val="42287104"/>
      </c:barChart>
      <c:lineChart>
        <c:grouping val="standard"/>
        <c:varyColors val="0"/>
        <c:ser>
          <c:idx val="3"/>
          <c:order val="3"/>
          <c:tx>
            <c:strRef>
              <c:f>graf6!$H$1</c:f>
              <c:strCache>
                <c:ptCount val="1"/>
                <c:pt idx="0">
                  <c:v>Počet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graf6!$H$2:$H$11</c:f>
            </c:numRef>
          </c:val>
          <c:smooth val="0"/>
        </c:ser>
        <c:ser>
          <c:idx val="8"/>
          <c:order val="4"/>
          <c:tx>
            <c:strRef>
              <c:f>graf6!$I$1</c:f>
              <c:strCache>
                <c:ptCount val="1"/>
                <c:pt idx="0">
                  <c:v>Mzda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graf6!$I$2:$I$11</c:f>
            </c:numRef>
          </c:val>
          <c:smooth val="0"/>
        </c:ser>
        <c:ser>
          <c:idx val="9"/>
          <c:order val="5"/>
          <c:tx>
            <c:strRef>
              <c:f>graf6!$J$1</c:f>
              <c:strCache>
                <c:ptCount val="1"/>
                <c:pt idx="0">
                  <c:v>Počet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graf6!$J$2:$J$11</c:f>
            </c:numRef>
          </c:val>
          <c:smooth val="0"/>
        </c:ser>
        <c:ser>
          <c:idx val="10"/>
          <c:order val="6"/>
          <c:tx>
            <c:strRef>
              <c:f>graf6!$K$1</c:f>
              <c:strCache>
                <c:ptCount val="1"/>
                <c:pt idx="0">
                  <c:v>Mzda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graf6!$K$2:$K$11</c:f>
            </c:numRef>
          </c:val>
          <c:smooth val="0"/>
        </c:ser>
        <c:ser>
          <c:idx val="11"/>
          <c:order val="7"/>
          <c:tx>
            <c:strRef>
              <c:f>graf6!$L$1</c:f>
              <c:strCache>
                <c:ptCount val="1"/>
                <c:pt idx="0">
                  <c:v>Počet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graf6!$L$2:$L$11</c:f>
            </c:numRef>
          </c:val>
          <c:smooth val="0"/>
        </c:ser>
        <c:ser>
          <c:idx val="12"/>
          <c:order val="8"/>
          <c:tx>
            <c:strRef>
              <c:f>graf6!$M$1</c:f>
              <c:strCache>
                <c:ptCount val="1"/>
                <c:pt idx="0">
                  <c:v>Mzda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graf6!$M$2:$M$11</c:f>
            </c:numRef>
          </c:val>
          <c:smooth val="0"/>
        </c:ser>
        <c:ser>
          <c:idx val="13"/>
          <c:order val="9"/>
          <c:tx>
            <c:strRef>
              <c:f>graf6!$N$1</c:f>
              <c:strCache>
                <c:ptCount val="1"/>
                <c:pt idx="0">
                  <c:v>Počet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graf6!$N$2:$N$11</c:f>
            </c:numRef>
          </c:val>
          <c:smooth val="0"/>
        </c:ser>
        <c:ser>
          <c:idx val="14"/>
          <c:order val="10"/>
          <c:tx>
            <c:strRef>
              <c:f>graf6!$O$1</c:f>
              <c:strCache>
                <c:ptCount val="1"/>
                <c:pt idx="0">
                  <c:v>Mzda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graf6!$O$2:$O$11</c:f>
            </c:numRef>
          </c:val>
          <c:smooth val="0"/>
        </c:ser>
        <c:ser>
          <c:idx val="7"/>
          <c:order val="11"/>
          <c:tx>
            <c:strRef>
              <c:f>graf7!$P$2</c:f>
              <c:strCache>
                <c:ptCount val="1"/>
                <c:pt idx="0">
                  <c:v>% podiel mzdy žien zo mzdy mužov / % ratio between women and men earnings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graf7!$A$3:$A$11</c:f>
              <c:strCache>
                <c:ptCount val="9"/>
                <c:pt idx="0">
                  <c:v>1 Základné / 
Basic</c:v>
                </c:pt>
                <c:pt idx="1">
                  <c:v>2 Stredné odborné
(učňovské)
 bez maturity / Secondary
vocational without
maturita </c:v>
                </c:pt>
                <c:pt idx="2">
                  <c:v>3 Úplné stredné odborné
(učňovské) s maturitou /
Secondary vocational
with maturita</c:v>
                </c:pt>
                <c:pt idx="3">
                  <c:v>4 Úplné stredné 
všeobecné /
Secondary general
 with maturita</c:v>
                </c:pt>
                <c:pt idx="4">
                  <c:v>5 Úplné stredné odborné / 
Secondaryspecialised
with maturita</c:v>
                </c:pt>
                <c:pt idx="5">
                  <c:v>6 Vyššie odborné /
Higher professional</c:v>
                </c:pt>
                <c:pt idx="6">
                  <c:v>7 Vysokoškolské
- 1. stupeň /
University -
Bachelor degree</c:v>
                </c:pt>
                <c:pt idx="7">
                  <c:v>8 Vysokoškolské
  - 2. stupeň /
University -
Master degree</c:v>
                </c:pt>
                <c:pt idx="8">
                  <c:v>9 Vysokoškolské
  - 3. stupeň /
University -
PhD. degree</c:v>
                </c:pt>
              </c:strCache>
            </c:strRef>
          </c:cat>
          <c:val>
            <c:numRef>
              <c:f>graf7!$P$3:$P$11</c:f>
              <c:numCache>
                <c:formatCode>0.00</c:formatCode>
                <c:ptCount val="9"/>
                <c:pt idx="0">
                  <c:v>75.360802668659289</c:v>
                </c:pt>
                <c:pt idx="1">
                  <c:v>71.131199488753765</c:v>
                </c:pt>
                <c:pt idx="2">
                  <c:v>70.892457180917347</c:v>
                </c:pt>
                <c:pt idx="3">
                  <c:v>77.239388781321935</c:v>
                </c:pt>
                <c:pt idx="4">
                  <c:v>77.073445238292223</c:v>
                </c:pt>
                <c:pt idx="5">
                  <c:v>81.987535393060611</c:v>
                </c:pt>
                <c:pt idx="6">
                  <c:v>72.311488896381519</c:v>
                </c:pt>
                <c:pt idx="7">
                  <c:v>70.088869595674836</c:v>
                </c:pt>
                <c:pt idx="8">
                  <c:v>82.110008371554088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88640"/>
        <c:axId val="42290176"/>
      </c:lineChart>
      <c:catAx>
        <c:axId val="104921344"/>
        <c:scaling>
          <c:orientation val="minMax"/>
        </c:scaling>
        <c:delete val="0"/>
        <c:axPos val="b"/>
        <c:numFmt formatCode="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42287104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42287104"/>
        <c:scaling>
          <c:orientation val="minMax"/>
          <c:max val="1800"/>
          <c:min val="0"/>
        </c:scaling>
        <c:delete val="0"/>
        <c:axPos val="l"/>
        <c:majorGridlines>
          <c:spPr>
            <a:ln w="3175" cap="sq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  <a:prstDash val="lgDashDotDot"/>
              <a:bevel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Eur</a:t>
                </a:r>
              </a:p>
            </c:rich>
          </c:tx>
          <c:layout>
            <c:manualLayout>
              <c:xMode val="edge"/>
              <c:yMode val="edge"/>
              <c:x val="9.24896335862887E-2"/>
              <c:y val="4.033393629850323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104921344"/>
        <c:crosses val="autoZero"/>
        <c:crossBetween val="between"/>
        <c:majorUnit val="100"/>
      </c:valAx>
      <c:catAx>
        <c:axId val="42288640"/>
        <c:scaling>
          <c:orientation val="minMax"/>
        </c:scaling>
        <c:delete val="1"/>
        <c:axPos val="b"/>
        <c:majorTickMark val="out"/>
        <c:minorTickMark val="none"/>
        <c:tickLblPos val="nextTo"/>
        <c:crossAx val="42290176"/>
        <c:crossesAt val="60"/>
        <c:auto val="0"/>
        <c:lblAlgn val="ctr"/>
        <c:lblOffset val="100"/>
        <c:noMultiLvlLbl val="0"/>
      </c:catAx>
      <c:valAx>
        <c:axId val="42290176"/>
        <c:scaling>
          <c:orientation val="minMax"/>
          <c:max val="85"/>
          <c:min val="60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%</a:t>
                </a:r>
              </a:p>
            </c:rich>
          </c:tx>
          <c:layout>
            <c:manualLayout>
              <c:xMode val="edge"/>
              <c:yMode val="edge"/>
              <c:x val="0.90933568751244709"/>
              <c:y val="4.2267858409590686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42288640"/>
        <c:crosses val="max"/>
        <c:crossBetween val="between"/>
        <c:majorUnit val="2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wMode val="edge"/>
          <c:hMode val="edge"/>
          <c:x val="4.2280105700264248E-2"/>
          <c:y val="0.93916861743633395"/>
          <c:w val="0.9184274559111596"/>
          <c:h val="0.9996846846846846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12700">
      <a:gradFill>
        <a:gsLst>
          <a:gs pos="0">
            <a:schemeClr val="accent1">
              <a:tint val="66000"/>
              <a:satMod val="160000"/>
            </a:schemeClr>
          </a:gs>
          <a:gs pos="50000">
            <a:schemeClr val="accent1">
              <a:tint val="44500"/>
              <a:satMod val="160000"/>
            </a:schemeClr>
          </a:gs>
          <a:gs pos="100000">
            <a:schemeClr val="accent1">
              <a:tint val="23500"/>
              <a:satMod val="160000"/>
            </a:schemeClr>
          </a:gs>
        </a:gsLst>
        <a:lin ang="5400000" scaled="0"/>
      </a:gra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-3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1"/>
            </a:pPr>
            <a:r>
              <a:rPr lang="sk-SK" sz="1100" b="1"/>
              <a:t>G8 Priemerná hrubá mesačná mzda podľa ekonomických činností a pohlavia</a:t>
            </a:r>
          </a:p>
          <a:p>
            <a:pPr algn="l">
              <a:defRPr sz="1100" b="1"/>
            </a:pPr>
            <a:r>
              <a:rPr lang="sk-SK" sz="1100" b="1"/>
              <a:t>      Average gross monthly earnings by economic activities and gender</a:t>
            </a:r>
          </a:p>
        </c:rich>
      </c:tx>
      <c:layout>
        <c:manualLayout>
          <c:xMode val="edge"/>
          <c:yMode val="edge"/>
          <c:x val="0.15781039766723373"/>
          <c:y val="3.302396478790666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634645669291337E-2"/>
          <c:y val="8.520800184950976E-2"/>
          <c:w val="0.88328347386328787"/>
          <c:h val="0.59587885711177291"/>
        </c:manualLayout>
      </c:layout>
      <c:barChart>
        <c:barDir val="col"/>
        <c:grouping val="clustered"/>
        <c:varyColors val="0"/>
        <c:ser>
          <c:idx val="5"/>
          <c:order val="0"/>
          <c:tx>
            <c:strRef>
              <c:f>graf8!$D$2</c:f>
              <c:strCache>
                <c:ptCount val="1"/>
                <c:pt idx="0">
                  <c:v>Priemer za SR / Average of the SR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dLbls>
            <c:dLbl>
              <c:idx val="0"/>
              <c:layout>
                <c:manualLayout>
                  <c:x val="0.34485288512489654"/>
                  <c:y val="-2.3662727438258035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997 Eur</a:t>
                    </a:r>
                  </a:p>
                </c:rich>
              </c:tx>
              <c:spPr/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29212207978134963"/>
                  <c:y val="-5.0578271624676319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Priemer za SR / </a:t>
                    </a:r>
                  </a:p>
                  <a:p>
                    <a:pPr>
                      <a:defRPr/>
                    </a:pPr>
                    <a:r>
                      <a:rPr lang="en-US"/>
                      <a:t>Average of the SR</a:t>
                    </a:r>
                  </a:p>
                </c:rich>
              </c:tx>
              <c:spPr/>
              <c:dLblPos val="outEnd"/>
              <c:showLegendKey val="1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dLbl>
              <c:idx val="18"/>
              <c:delete val="1"/>
            </c:dLbl>
            <c:spPr>
              <a:noFill/>
              <a:ln w="25400">
                <a:noFill/>
              </a:ln>
            </c:spPr>
            <c:dLblPos val="outEnd"/>
            <c:showLegendKey val="1"/>
            <c:showVal val="1"/>
            <c:showCatName val="0"/>
            <c:showSerName val="1"/>
            <c:showPercent val="0"/>
            <c:showBubbleSize val="0"/>
            <c:showLeaderLines val="0"/>
          </c:dLbls>
          <c:trendline>
            <c:spPr>
              <a:ln w="28575"/>
            </c:spPr>
            <c:trendlineType val="linear"/>
            <c:dispRSqr val="0"/>
            <c:dispEq val="0"/>
          </c:trendline>
          <c:cat>
            <c:strRef>
              <c:f>graf8!$A$3:$A$21</c:f>
              <c:strCache>
                <c:ptCount val="19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 </c:v>
                </c:pt>
                <c:pt idx="12">
                  <c:v>M </c:v>
                </c:pt>
                <c:pt idx="13">
                  <c:v>N </c:v>
                </c:pt>
                <c:pt idx="14">
                  <c:v>O </c:v>
                </c:pt>
                <c:pt idx="15">
                  <c:v>P </c:v>
                </c:pt>
                <c:pt idx="16">
                  <c:v>Q </c:v>
                </c:pt>
                <c:pt idx="17">
                  <c:v>R </c:v>
                </c:pt>
                <c:pt idx="18">
                  <c:v>S</c:v>
                </c:pt>
              </c:strCache>
            </c:strRef>
          </c:cat>
          <c:val>
            <c:numRef>
              <c:f>graf8!$D$3:$D$21</c:f>
              <c:numCache>
                <c:formatCode>0</c:formatCode>
                <c:ptCount val="19"/>
                <c:pt idx="0">
                  <c:v>997</c:v>
                </c:pt>
                <c:pt idx="1">
                  <c:v>997</c:v>
                </c:pt>
                <c:pt idx="2">
                  <c:v>997</c:v>
                </c:pt>
                <c:pt idx="3">
                  <c:v>997</c:v>
                </c:pt>
                <c:pt idx="4">
                  <c:v>997</c:v>
                </c:pt>
                <c:pt idx="5">
                  <c:v>997</c:v>
                </c:pt>
                <c:pt idx="6">
                  <c:v>997</c:v>
                </c:pt>
                <c:pt idx="7">
                  <c:v>997</c:v>
                </c:pt>
                <c:pt idx="8">
                  <c:v>997</c:v>
                </c:pt>
                <c:pt idx="9">
                  <c:v>997</c:v>
                </c:pt>
                <c:pt idx="10">
                  <c:v>997</c:v>
                </c:pt>
                <c:pt idx="11">
                  <c:v>997</c:v>
                </c:pt>
                <c:pt idx="12">
                  <c:v>997</c:v>
                </c:pt>
                <c:pt idx="13">
                  <c:v>997</c:v>
                </c:pt>
                <c:pt idx="14">
                  <c:v>997</c:v>
                </c:pt>
                <c:pt idx="15">
                  <c:v>997</c:v>
                </c:pt>
                <c:pt idx="16">
                  <c:v>997</c:v>
                </c:pt>
                <c:pt idx="17">
                  <c:v>997</c:v>
                </c:pt>
                <c:pt idx="18">
                  <c:v>997</c:v>
                </c:pt>
              </c:numCache>
            </c:numRef>
          </c:val>
        </c:ser>
        <c:ser>
          <c:idx val="1"/>
          <c:order val="1"/>
          <c:tx>
            <c:strRef>
              <c:f>graf8!$E$2</c:f>
              <c:strCache>
                <c:ptCount val="1"/>
                <c:pt idx="0">
                  <c:v>muži / Men</c:v>
                </c:pt>
              </c:strCache>
            </c:strRef>
          </c:tx>
          <c:spPr>
            <a:pattFill prst="lgCheck">
              <a:fgClr>
                <a:schemeClr val="tx2">
                  <a:lumMod val="20000"/>
                  <a:lumOff val="80000"/>
                </a:schemeClr>
              </a:fgClr>
              <a:bgClr>
                <a:schemeClr val="accent5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graf8!$A$3:$A$21</c:f>
              <c:strCache>
                <c:ptCount val="19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 </c:v>
                </c:pt>
                <c:pt idx="12">
                  <c:v>M </c:v>
                </c:pt>
                <c:pt idx="13">
                  <c:v>N </c:v>
                </c:pt>
                <c:pt idx="14">
                  <c:v>O </c:v>
                </c:pt>
                <c:pt idx="15">
                  <c:v>P </c:v>
                </c:pt>
                <c:pt idx="16">
                  <c:v>Q </c:v>
                </c:pt>
                <c:pt idx="17">
                  <c:v>R </c:v>
                </c:pt>
                <c:pt idx="18">
                  <c:v>S</c:v>
                </c:pt>
              </c:strCache>
            </c:strRef>
          </c:cat>
          <c:val>
            <c:numRef>
              <c:f>graf8!$E$3:$E$21</c:f>
              <c:numCache>
                <c:formatCode>0</c:formatCode>
                <c:ptCount val="19"/>
                <c:pt idx="0">
                  <c:v>855.88504614806197</c:v>
                </c:pt>
                <c:pt idx="1">
                  <c:v>1090.8332346019899</c:v>
                </c:pt>
                <c:pt idx="2">
                  <c:v>1152.36519921285</c:v>
                </c:pt>
                <c:pt idx="3">
                  <c:v>1559.51556299238</c:v>
                </c:pt>
                <c:pt idx="4">
                  <c:v>872.82767605783101</c:v>
                </c:pt>
                <c:pt idx="5">
                  <c:v>908.43613197550701</c:v>
                </c:pt>
                <c:pt idx="6">
                  <c:v>1131.4414306655201</c:v>
                </c:pt>
                <c:pt idx="7">
                  <c:v>915.77409561512798</c:v>
                </c:pt>
                <c:pt idx="8">
                  <c:v>647.11548106410805</c:v>
                </c:pt>
                <c:pt idx="9">
                  <c:v>2039.0964640329701</c:v>
                </c:pt>
                <c:pt idx="10">
                  <c:v>2359.2799930800702</c:v>
                </c:pt>
                <c:pt idx="11">
                  <c:v>1117.16993599547</c:v>
                </c:pt>
                <c:pt idx="12">
                  <c:v>1413.80785614349</c:v>
                </c:pt>
                <c:pt idx="13">
                  <c:v>777.56160070688895</c:v>
                </c:pt>
                <c:pt idx="14">
                  <c:v>1137.68046558637</c:v>
                </c:pt>
                <c:pt idx="15">
                  <c:v>935.59836869801597</c:v>
                </c:pt>
                <c:pt idx="16">
                  <c:v>1207.75517879266</c:v>
                </c:pt>
                <c:pt idx="17">
                  <c:v>890.121951540944</c:v>
                </c:pt>
                <c:pt idx="18">
                  <c:v>714.69970203750199</c:v>
                </c:pt>
              </c:numCache>
            </c:numRef>
          </c:val>
        </c:ser>
        <c:ser>
          <c:idx val="2"/>
          <c:order val="2"/>
          <c:tx>
            <c:strRef>
              <c:f>graf8!$G$2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chemeClr val="accent6"/>
            </a:solidFill>
            <a:ln w="2222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graf8!$A$3:$A$21</c:f>
              <c:strCache>
                <c:ptCount val="19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 </c:v>
                </c:pt>
                <c:pt idx="12">
                  <c:v>M </c:v>
                </c:pt>
                <c:pt idx="13">
                  <c:v>N </c:v>
                </c:pt>
                <c:pt idx="14">
                  <c:v>O </c:v>
                </c:pt>
                <c:pt idx="15">
                  <c:v>P </c:v>
                </c:pt>
                <c:pt idx="16">
                  <c:v>Q </c:v>
                </c:pt>
                <c:pt idx="17">
                  <c:v>R </c:v>
                </c:pt>
                <c:pt idx="18">
                  <c:v>S</c:v>
                </c:pt>
              </c:strCache>
            </c:strRef>
          </c:cat>
          <c:val>
            <c:numRef>
              <c:f>graf8!$G$3:$G$21</c:f>
              <c:numCache>
                <c:formatCode>0</c:formatCode>
                <c:ptCount val="19"/>
                <c:pt idx="0">
                  <c:v>725.86507440856406</c:v>
                </c:pt>
                <c:pt idx="1">
                  <c:v>875.54446211337302</c:v>
                </c:pt>
                <c:pt idx="2">
                  <c:v>802.920162021495</c:v>
                </c:pt>
                <c:pt idx="3">
                  <c:v>1406.9990635148899</c:v>
                </c:pt>
                <c:pt idx="4">
                  <c:v>894.52800349179904</c:v>
                </c:pt>
                <c:pt idx="5">
                  <c:v>844.932560724425</c:v>
                </c:pt>
                <c:pt idx="6">
                  <c:v>806.196789715676</c:v>
                </c:pt>
                <c:pt idx="7">
                  <c:v>843.99824221436904</c:v>
                </c:pt>
                <c:pt idx="8">
                  <c:v>561.09199249140397</c:v>
                </c:pt>
                <c:pt idx="9">
                  <c:v>1433.8375517264001</c:v>
                </c:pt>
                <c:pt idx="10">
                  <c:v>1441.39977532382</c:v>
                </c:pt>
                <c:pt idx="11">
                  <c:v>820.31603208681304</c:v>
                </c:pt>
                <c:pt idx="12">
                  <c:v>1133.05776649067</c:v>
                </c:pt>
                <c:pt idx="13">
                  <c:v>689.23549569504905</c:v>
                </c:pt>
                <c:pt idx="14">
                  <c:v>893.392175641623</c:v>
                </c:pt>
                <c:pt idx="15">
                  <c:v>824.61935753310604</c:v>
                </c:pt>
                <c:pt idx="16">
                  <c:v>896.52823066335702</c:v>
                </c:pt>
                <c:pt idx="17">
                  <c:v>697.40538866780901</c:v>
                </c:pt>
                <c:pt idx="18">
                  <c:v>739.69912404624199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359808"/>
        <c:axId val="42382464"/>
      </c:barChart>
      <c:lineChart>
        <c:grouping val="standard"/>
        <c:varyColors val="0"/>
        <c:ser>
          <c:idx val="3"/>
          <c:order val="3"/>
          <c:tx>
            <c:strRef>
              <c:f>graf6!$H$1</c:f>
              <c:strCache>
                <c:ptCount val="1"/>
                <c:pt idx="0">
                  <c:v>Počet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graf6!$H$2:$H$11</c:f>
            </c:numRef>
          </c:val>
          <c:smooth val="0"/>
        </c:ser>
        <c:ser>
          <c:idx val="8"/>
          <c:order val="4"/>
          <c:tx>
            <c:strRef>
              <c:f>graf6!$I$1</c:f>
              <c:strCache>
                <c:ptCount val="1"/>
                <c:pt idx="0">
                  <c:v>Mzda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graf6!$I$2:$I$11</c:f>
            </c:numRef>
          </c:val>
          <c:smooth val="0"/>
        </c:ser>
        <c:ser>
          <c:idx val="9"/>
          <c:order val="5"/>
          <c:tx>
            <c:strRef>
              <c:f>graf6!$J$1</c:f>
              <c:strCache>
                <c:ptCount val="1"/>
                <c:pt idx="0">
                  <c:v>Počet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graf6!$J$2:$J$11</c:f>
            </c:numRef>
          </c:val>
          <c:smooth val="0"/>
        </c:ser>
        <c:ser>
          <c:idx val="10"/>
          <c:order val="6"/>
          <c:tx>
            <c:strRef>
              <c:f>graf6!$K$1</c:f>
              <c:strCache>
                <c:ptCount val="1"/>
                <c:pt idx="0">
                  <c:v>Mzda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graf6!$K$2:$K$11</c:f>
            </c:numRef>
          </c:val>
          <c:smooth val="0"/>
        </c:ser>
        <c:ser>
          <c:idx val="11"/>
          <c:order val="7"/>
          <c:tx>
            <c:strRef>
              <c:f>graf6!$L$1</c:f>
              <c:strCache>
                <c:ptCount val="1"/>
                <c:pt idx="0">
                  <c:v>Počet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graf6!$L$2:$L$11</c:f>
            </c:numRef>
          </c:val>
          <c:smooth val="0"/>
        </c:ser>
        <c:ser>
          <c:idx val="12"/>
          <c:order val="8"/>
          <c:tx>
            <c:strRef>
              <c:f>graf6!$M$1</c:f>
              <c:strCache>
                <c:ptCount val="1"/>
                <c:pt idx="0">
                  <c:v>Mzda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graf6!$M$2:$M$11</c:f>
            </c:numRef>
          </c:val>
          <c:smooth val="0"/>
        </c:ser>
        <c:ser>
          <c:idx val="13"/>
          <c:order val="9"/>
          <c:tx>
            <c:strRef>
              <c:f>graf6!$N$1</c:f>
              <c:strCache>
                <c:ptCount val="1"/>
                <c:pt idx="0">
                  <c:v>Počet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graf6!$N$2:$N$11</c:f>
            </c:numRef>
          </c:val>
          <c:smooth val="0"/>
        </c:ser>
        <c:ser>
          <c:idx val="14"/>
          <c:order val="10"/>
          <c:tx>
            <c:strRef>
              <c:f>graf6!$O$1</c:f>
              <c:strCache>
                <c:ptCount val="1"/>
                <c:pt idx="0">
                  <c:v>Mzda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graf6!$O$2:$O$11</c:f>
            </c:numRef>
          </c:val>
          <c:smooth val="0"/>
        </c:ser>
        <c:ser>
          <c:idx val="7"/>
          <c:order val="11"/>
          <c:tx>
            <c:strRef>
              <c:f>graf8!$P$2</c:f>
              <c:strCache>
                <c:ptCount val="1"/>
                <c:pt idx="0">
                  <c:v>% podiel mzdy žien zo mzdy mužov / % ratio between women and men earnings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graf8!$A$3:$A$21</c:f>
              <c:strCache>
                <c:ptCount val="19"/>
                <c:pt idx="0">
                  <c:v>A </c:v>
                </c:pt>
                <c:pt idx="1">
                  <c:v>B </c:v>
                </c:pt>
                <c:pt idx="2">
                  <c:v>C </c:v>
                </c:pt>
                <c:pt idx="3">
                  <c:v>D </c:v>
                </c:pt>
                <c:pt idx="4">
                  <c:v>E </c:v>
                </c:pt>
                <c:pt idx="5">
                  <c:v>F</c:v>
                </c:pt>
                <c:pt idx="6">
                  <c:v>G </c:v>
                </c:pt>
                <c:pt idx="7">
                  <c:v>H </c:v>
                </c:pt>
                <c:pt idx="8">
                  <c:v>I </c:v>
                </c:pt>
                <c:pt idx="9">
                  <c:v>J </c:v>
                </c:pt>
                <c:pt idx="10">
                  <c:v>K </c:v>
                </c:pt>
                <c:pt idx="11">
                  <c:v>L </c:v>
                </c:pt>
                <c:pt idx="12">
                  <c:v>M </c:v>
                </c:pt>
                <c:pt idx="13">
                  <c:v>N </c:v>
                </c:pt>
                <c:pt idx="14">
                  <c:v>O </c:v>
                </c:pt>
                <c:pt idx="15">
                  <c:v>P </c:v>
                </c:pt>
                <c:pt idx="16">
                  <c:v>Q </c:v>
                </c:pt>
                <c:pt idx="17">
                  <c:v>R </c:v>
                </c:pt>
                <c:pt idx="18">
                  <c:v>S</c:v>
                </c:pt>
              </c:strCache>
            </c:strRef>
          </c:cat>
          <c:val>
            <c:numRef>
              <c:f>graf8!$P$3:$P$21</c:f>
              <c:numCache>
                <c:formatCode>0.00</c:formatCode>
                <c:ptCount val="19"/>
                <c:pt idx="0">
                  <c:v>84.808710898191649</c:v>
                </c:pt>
                <c:pt idx="1">
                  <c:v>80.263823501200079</c:v>
                </c:pt>
                <c:pt idx="2">
                  <c:v>69.675842568826994</c:v>
                </c:pt>
                <c:pt idx="3">
                  <c:v>90.22026435024199</c:v>
                </c:pt>
                <c:pt idx="4">
                  <c:v>102.4862098245989</c:v>
                </c:pt>
                <c:pt idx="5">
                  <c:v>93.009572273068258</c:v>
                </c:pt>
                <c:pt idx="6">
                  <c:v>71.253956931864039</c:v>
                </c:pt>
                <c:pt idx="7">
                  <c:v>92.162275200354202</c:v>
                </c:pt>
                <c:pt idx="8">
                  <c:v>86.706624846735508</c:v>
                </c:pt>
                <c:pt idx="9">
                  <c:v>70.317298716242419</c:v>
                </c:pt>
                <c:pt idx="10">
                  <c:v>61.094900967733558</c:v>
                </c:pt>
                <c:pt idx="11">
                  <c:v>73.428043993670386</c:v>
                </c:pt>
                <c:pt idx="12">
                  <c:v>80.142274041492797</c:v>
                </c:pt>
                <c:pt idx="13">
                  <c:v>88.640629252840967</c:v>
                </c:pt>
                <c:pt idx="14">
                  <c:v>78.527513011411443</c:v>
                </c:pt>
                <c:pt idx="15">
                  <c:v>88.138178210020939</c:v>
                </c:pt>
                <c:pt idx="16">
                  <c:v>74.23095726731448</c:v>
                </c:pt>
                <c:pt idx="17">
                  <c:v>78.349420263199704</c:v>
                </c:pt>
                <c:pt idx="18">
                  <c:v>103.49789176313777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84384"/>
        <c:axId val="42386176"/>
      </c:lineChart>
      <c:catAx>
        <c:axId val="42359808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sk-SK"/>
          </a:p>
        </c:txPr>
        <c:crossAx val="42382464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42382464"/>
        <c:scaling>
          <c:orientation val="minMax"/>
          <c:max val="2400"/>
          <c:min val="0"/>
        </c:scaling>
        <c:delete val="0"/>
        <c:axPos val="l"/>
        <c:majorGridlines>
          <c:spPr>
            <a:ln w="3175" cap="sq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  <a:prstDash val="lgDashDotDot"/>
              <a:bevel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sk-SK"/>
                  <a:t>Eur</a:t>
                </a:r>
              </a:p>
            </c:rich>
          </c:tx>
          <c:layout>
            <c:manualLayout>
              <c:xMode val="edge"/>
              <c:yMode val="edge"/>
              <c:x val="1.1923509561304836E-2"/>
              <c:y val="4.0885894417836945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/>
            </a:pPr>
            <a:endParaRPr lang="sk-SK"/>
          </a:p>
        </c:txPr>
        <c:crossAx val="42359808"/>
        <c:crosses val="autoZero"/>
        <c:crossBetween val="between"/>
        <c:majorUnit val="100"/>
      </c:valAx>
      <c:catAx>
        <c:axId val="42384384"/>
        <c:scaling>
          <c:orientation val="minMax"/>
        </c:scaling>
        <c:delete val="1"/>
        <c:axPos val="b"/>
        <c:majorTickMark val="out"/>
        <c:minorTickMark val="none"/>
        <c:tickLblPos val="nextTo"/>
        <c:crossAx val="42386176"/>
        <c:crosses val="autoZero"/>
        <c:auto val="0"/>
        <c:lblAlgn val="ctr"/>
        <c:lblOffset val="100"/>
        <c:noMultiLvlLbl val="0"/>
      </c:catAx>
      <c:valAx>
        <c:axId val="42386176"/>
        <c:scaling>
          <c:orientation val="minMax"/>
          <c:max val="106"/>
          <c:min val="0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sk-SK"/>
                  <a:t>%</a:t>
                </a:r>
              </a:p>
            </c:rich>
          </c:tx>
          <c:layout>
            <c:manualLayout>
              <c:xMode val="edge"/>
              <c:yMode val="edge"/>
              <c:x val="0.95326782499295026"/>
              <c:y val="4.8621551172082875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/>
            </a:pPr>
            <a:endParaRPr lang="sk-SK"/>
          </a:p>
        </c:txPr>
        <c:crossAx val="42384384"/>
        <c:crosses val="max"/>
        <c:crossBetween val="between"/>
        <c:majorUnit val="10"/>
        <c:minorUnit val="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wMode val="edge"/>
          <c:hMode val="edge"/>
          <c:x val="0"/>
          <c:y val="0.93955046856256375"/>
          <c:w val="1"/>
          <c:h val="0.9885452462772050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12700">
      <a:gradFill>
        <a:gsLst>
          <a:gs pos="0">
            <a:schemeClr val="accent1">
              <a:tint val="66000"/>
              <a:satMod val="160000"/>
            </a:schemeClr>
          </a:gs>
          <a:gs pos="50000">
            <a:schemeClr val="accent1">
              <a:tint val="44500"/>
              <a:satMod val="160000"/>
            </a:schemeClr>
          </a:gs>
          <a:gs pos="100000">
            <a:schemeClr val="accent1">
              <a:tint val="23500"/>
              <a:satMod val="160000"/>
            </a:schemeClr>
          </a:gs>
        </a:gsLst>
        <a:lin ang="5400000" scaled="0"/>
      </a:gra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k-SK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-3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1"/>
            </a:pPr>
            <a:r>
              <a:rPr lang="sk-SK" sz="1100" b="1"/>
              <a:t>G9 Priemerná hrubá mesačná mzda podľa krajov a pohlavia</a:t>
            </a:r>
          </a:p>
          <a:p>
            <a:pPr algn="l">
              <a:defRPr sz="1100" b="1"/>
            </a:pPr>
            <a:r>
              <a:rPr lang="sk-SK" sz="1100" b="1"/>
              <a:t>      Average gross monthly earnings by regions and gender</a:t>
            </a:r>
          </a:p>
        </c:rich>
      </c:tx>
      <c:layout>
        <c:manualLayout>
          <c:xMode val="edge"/>
          <c:yMode val="edge"/>
          <c:x val="0.1886200157183742"/>
          <c:y val="1.239310030895584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968830167415508E-2"/>
          <c:y val="0.11487102086922679"/>
          <c:w val="0.82462268487625479"/>
          <c:h val="0.71111199707631478"/>
        </c:manualLayout>
      </c:layout>
      <c:barChart>
        <c:barDir val="col"/>
        <c:grouping val="clustered"/>
        <c:varyColors val="0"/>
        <c:ser>
          <c:idx val="5"/>
          <c:order val="0"/>
          <c:tx>
            <c:strRef>
              <c:f>graf9!$D$2</c:f>
              <c:strCache>
                <c:ptCount val="1"/>
                <c:pt idx="0">
                  <c:v>Priemer za SR / Average of the SR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dLbls>
            <c:dLbl>
              <c:idx val="0"/>
              <c:layout>
                <c:manualLayout>
                  <c:x val="0.53182674199623348"/>
                  <c:y val="-7.2332730560578659E-3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997 Eur</a:t>
                    </a:r>
                  </a:p>
                </c:rich>
              </c:tx>
              <c:spPr/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40979296232038781"/>
                  <c:y val="-4.5094575355202414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Priemer za SR / Average of the SR</a:t>
                    </a:r>
                  </a:p>
                </c:rich>
              </c:tx>
              <c:spPr/>
              <c:dLblPos val="outEnd"/>
              <c:showLegendKey val="1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spPr>
              <a:noFill/>
              <a:ln w="25400">
                <a:noFill/>
              </a:ln>
            </c:spPr>
            <c:dLblPos val="outEnd"/>
            <c:showLegendKey val="1"/>
            <c:showVal val="1"/>
            <c:showCatName val="0"/>
            <c:showSerName val="1"/>
            <c:showPercent val="0"/>
            <c:showBubbleSize val="0"/>
            <c:showLeaderLines val="0"/>
          </c:dLbls>
          <c:trendline>
            <c:spPr>
              <a:ln w="28575"/>
            </c:spPr>
            <c:trendlineType val="linear"/>
            <c:dispRSqr val="0"/>
            <c:dispEq val="0"/>
          </c:trendline>
          <c:cat>
            <c:strRef>
              <c:f>graf9!$A$3:$A$10</c:f>
              <c:strCache>
                <c:ptCount val="8"/>
                <c:pt idx="0">
                  <c:v> Bratislavský</c:v>
                </c:pt>
                <c:pt idx="1">
                  <c:v> Trnavský</c:v>
                </c:pt>
                <c:pt idx="2">
                  <c:v> Trenčiansky</c:v>
                </c:pt>
                <c:pt idx="3">
                  <c:v> Nitriansky</c:v>
                </c:pt>
                <c:pt idx="4">
                  <c:v> Žilinský</c:v>
                </c:pt>
                <c:pt idx="5">
                  <c:v> Banskobystrický</c:v>
                </c:pt>
                <c:pt idx="6">
                  <c:v> Prešovský</c:v>
                </c:pt>
                <c:pt idx="7">
                  <c:v> Košický</c:v>
                </c:pt>
              </c:strCache>
            </c:strRef>
          </c:cat>
          <c:val>
            <c:numRef>
              <c:f>graf9!$D$3:$D$10</c:f>
              <c:numCache>
                <c:formatCode>0</c:formatCode>
                <c:ptCount val="8"/>
                <c:pt idx="0">
                  <c:v>997</c:v>
                </c:pt>
                <c:pt idx="1">
                  <c:v>997</c:v>
                </c:pt>
                <c:pt idx="2">
                  <c:v>997</c:v>
                </c:pt>
                <c:pt idx="3">
                  <c:v>997</c:v>
                </c:pt>
                <c:pt idx="4">
                  <c:v>997</c:v>
                </c:pt>
                <c:pt idx="5">
                  <c:v>997</c:v>
                </c:pt>
                <c:pt idx="6">
                  <c:v>997</c:v>
                </c:pt>
                <c:pt idx="7">
                  <c:v>997</c:v>
                </c:pt>
              </c:numCache>
            </c:numRef>
          </c:val>
        </c:ser>
        <c:ser>
          <c:idx val="1"/>
          <c:order val="1"/>
          <c:tx>
            <c:strRef>
              <c:f>graf9!$E$2</c:f>
              <c:strCache>
                <c:ptCount val="1"/>
                <c:pt idx="0">
                  <c:v>muži / Men</c:v>
                </c:pt>
              </c:strCache>
            </c:strRef>
          </c:tx>
          <c:spPr>
            <a:pattFill prst="lgConfetti">
              <a:fgClr>
                <a:schemeClr val="tx2">
                  <a:lumMod val="40000"/>
                  <a:lumOff val="60000"/>
                </a:schemeClr>
              </a:fgClr>
              <a:bgClr>
                <a:schemeClr val="tx2">
                  <a:lumMod val="20000"/>
                  <a:lumOff val="80000"/>
                </a:schemeClr>
              </a:bgClr>
            </a:pattFill>
            <a:ln w="952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graf9!$A$3:$A$10</c:f>
              <c:strCache>
                <c:ptCount val="8"/>
                <c:pt idx="0">
                  <c:v> Bratislavský</c:v>
                </c:pt>
                <c:pt idx="1">
                  <c:v> Trnavský</c:v>
                </c:pt>
                <c:pt idx="2">
                  <c:v> Trenčiansky</c:v>
                </c:pt>
                <c:pt idx="3">
                  <c:v> Nitriansky</c:v>
                </c:pt>
                <c:pt idx="4">
                  <c:v> Žilinský</c:v>
                </c:pt>
                <c:pt idx="5">
                  <c:v> Banskobystrický</c:v>
                </c:pt>
                <c:pt idx="6">
                  <c:v> Prešovský</c:v>
                </c:pt>
                <c:pt idx="7">
                  <c:v> Košický</c:v>
                </c:pt>
              </c:strCache>
            </c:strRef>
          </c:cat>
          <c:val>
            <c:numRef>
              <c:f>graf9!$E$3:$E$10</c:f>
              <c:numCache>
                <c:formatCode>0</c:formatCode>
                <c:ptCount val="8"/>
                <c:pt idx="0">
                  <c:v>1489.62503909066</c:v>
                </c:pt>
                <c:pt idx="1">
                  <c:v>1062.39142295495</c:v>
                </c:pt>
                <c:pt idx="2">
                  <c:v>1038.5978975811199</c:v>
                </c:pt>
                <c:pt idx="3">
                  <c:v>949.65417075024197</c:v>
                </c:pt>
                <c:pt idx="4">
                  <c:v>1044.76154163655</c:v>
                </c:pt>
                <c:pt idx="5">
                  <c:v>947.31191430175295</c:v>
                </c:pt>
                <c:pt idx="6">
                  <c:v>861.34981999152001</c:v>
                </c:pt>
                <c:pt idx="7">
                  <c:v>1054.02506636507</c:v>
                </c:pt>
              </c:numCache>
            </c:numRef>
          </c:val>
        </c:ser>
        <c:ser>
          <c:idx val="2"/>
          <c:order val="2"/>
          <c:tx>
            <c:strRef>
              <c:f>graf9!$G$2</c:f>
              <c:strCache>
                <c:ptCount val="1"/>
                <c:pt idx="0">
                  <c:v>ženy / Women</c:v>
                </c:pt>
              </c:strCache>
            </c:strRef>
          </c:tx>
          <c:spPr>
            <a:pattFill prst="dkHorz">
              <a:fgClr>
                <a:schemeClr val="accent3"/>
              </a:fgClr>
              <a:bgClr>
                <a:schemeClr val="bg2"/>
              </a:bgClr>
            </a:pattFill>
            <a:ln w="952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graf9!$A$3:$A$10</c:f>
              <c:strCache>
                <c:ptCount val="8"/>
                <c:pt idx="0">
                  <c:v> Bratislavský</c:v>
                </c:pt>
                <c:pt idx="1">
                  <c:v> Trnavský</c:v>
                </c:pt>
                <c:pt idx="2">
                  <c:v> Trenčiansky</c:v>
                </c:pt>
                <c:pt idx="3">
                  <c:v> Nitriansky</c:v>
                </c:pt>
                <c:pt idx="4">
                  <c:v> Žilinský</c:v>
                </c:pt>
                <c:pt idx="5">
                  <c:v> Banskobystrický</c:v>
                </c:pt>
                <c:pt idx="6">
                  <c:v> Prešovský</c:v>
                </c:pt>
                <c:pt idx="7">
                  <c:v> Košický</c:v>
                </c:pt>
              </c:strCache>
            </c:strRef>
          </c:cat>
          <c:val>
            <c:numRef>
              <c:f>graf9!$G$3:$G$10</c:f>
              <c:numCache>
                <c:formatCode>0</c:formatCode>
                <c:ptCount val="8"/>
                <c:pt idx="0">
                  <c:v>1139.3650386402401</c:v>
                </c:pt>
                <c:pt idx="1">
                  <c:v>798.898291253651</c:v>
                </c:pt>
                <c:pt idx="2">
                  <c:v>768.66923013586995</c:v>
                </c:pt>
                <c:pt idx="3">
                  <c:v>758.79795072361696</c:v>
                </c:pt>
                <c:pt idx="4">
                  <c:v>786.10699296186499</c:v>
                </c:pt>
                <c:pt idx="5">
                  <c:v>784.09444559534495</c:v>
                </c:pt>
                <c:pt idx="6">
                  <c:v>739.23001985329495</c:v>
                </c:pt>
                <c:pt idx="7">
                  <c:v>824.47156336208502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347712"/>
        <c:axId val="103349632"/>
      </c:barChart>
      <c:lineChart>
        <c:grouping val="standard"/>
        <c:varyColors val="0"/>
        <c:ser>
          <c:idx val="3"/>
          <c:order val="3"/>
          <c:tx>
            <c:strRef>
              <c:f>graf6!$H$1</c:f>
              <c:strCache>
                <c:ptCount val="1"/>
                <c:pt idx="0">
                  <c:v>Počet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graf6!$H$2:$H$11</c:f>
            </c:numRef>
          </c:val>
          <c:smooth val="0"/>
        </c:ser>
        <c:ser>
          <c:idx val="8"/>
          <c:order val="4"/>
          <c:tx>
            <c:strRef>
              <c:f>graf6!$I$1</c:f>
              <c:strCache>
                <c:ptCount val="1"/>
                <c:pt idx="0">
                  <c:v>Mzda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graf6!$I$2:$I$11</c:f>
            </c:numRef>
          </c:val>
          <c:smooth val="0"/>
        </c:ser>
        <c:ser>
          <c:idx val="9"/>
          <c:order val="5"/>
          <c:tx>
            <c:strRef>
              <c:f>graf6!$J$1</c:f>
              <c:strCache>
                <c:ptCount val="1"/>
                <c:pt idx="0">
                  <c:v>Počet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graf6!$J$2:$J$11</c:f>
            </c:numRef>
          </c:val>
          <c:smooth val="0"/>
        </c:ser>
        <c:ser>
          <c:idx val="10"/>
          <c:order val="6"/>
          <c:tx>
            <c:strRef>
              <c:f>graf6!$K$1</c:f>
              <c:strCache>
                <c:ptCount val="1"/>
                <c:pt idx="0">
                  <c:v>Mzda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graf6!$K$2:$K$11</c:f>
            </c:numRef>
          </c:val>
          <c:smooth val="0"/>
        </c:ser>
        <c:ser>
          <c:idx val="11"/>
          <c:order val="7"/>
          <c:tx>
            <c:strRef>
              <c:f>graf6!$L$1</c:f>
              <c:strCache>
                <c:ptCount val="1"/>
                <c:pt idx="0">
                  <c:v>Počet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graf6!$L$2:$L$11</c:f>
            </c:numRef>
          </c:val>
          <c:smooth val="0"/>
        </c:ser>
        <c:ser>
          <c:idx val="12"/>
          <c:order val="8"/>
          <c:tx>
            <c:strRef>
              <c:f>graf6!$M$1</c:f>
              <c:strCache>
                <c:ptCount val="1"/>
                <c:pt idx="0">
                  <c:v>Mzda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graf6!$M$2:$M$11</c:f>
            </c:numRef>
          </c:val>
          <c:smooth val="0"/>
        </c:ser>
        <c:ser>
          <c:idx val="13"/>
          <c:order val="9"/>
          <c:tx>
            <c:strRef>
              <c:f>graf6!$N$1</c:f>
              <c:strCache>
                <c:ptCount val="1"/>
                <c:pt idx="0">
                  <c:v>Počet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graf6!$N$2:$N$11</c:f>
            </c:numRef>
          </c:val>
          <c:smooth val="0"/>
        </c:ser>
        <c:ser>
          <c:idx val="14"/>
          <c:order val="10"/>
          <c:tx>
            <c:strRef>
              <c:f>graf6!$O$1</c:f>
              <c:strCache>
                <c:ptCount val="1"/>
                <c:pt idx="0">
                  <c:v>Mzda</c:v>
                </c:pt>
              </c:strCache>
            </c:strRef>
          </c:tx>
          <c:cat>
            <c:strRef>
              <c:f>graf6!$A$2:$A$11</c:f>
              <c:strCache>
                <c:ptCount val="10"/>
                <c:pt idx="0">
                  <c:v>do 19 rokov / up to 19 years</c:v>
                </c:pt>
                <c:pt idx="1">
                  <c:v>20 - 24 rokov / years</c:v>
                </c:pt>
                <c:pt idx="2">
                  <c:v>25 - 29 rokov / years</c:v>
                </c:pt>
                <c:pt idx="3">
                  <c:v>30 - 34 rokov / years</c:v>
                </c:pt>
                <c:pt idx="4">
                  <c:v>35 - 39 rokov / years</c:v>
                </c:pt>
                <c:pt idx="5">
                  <c:v>40 - 44 rokov / years</c:v>
                </c:pt>
                <c:pt idx="6">
                  <c:v>45 - 49 rokov / years</c:v>
                </c:pt>
                <c:pt idx="7">
                  <c:v>50 - 54 rokov / years</c:v>
                </c:pt>
                <c:pt idx="8">
                  <c:v>55 - 59 rokov years</c:v>
                </c:pt>
                <c:pt idx="9">
                  <c:v>60 a viac rokov / 60 and more years</c:v>
                </c:pt>
              </c:strCache>
            </c:strRef>
          </c:cat>
          <c:val>
            <c:numRef>
              <c:f>graf6!$O$2:$O$11</c:f>
            </c:numRef>
          </c:val>
          <c:smooth val="0"/>
        </c:ser>
        <c:ser>
          <c:idx val="7"/>
          <c:order val="11"/>
          <c:tx>
            <c:strRef>
              <c:f>graf9!$P$2</c:f>
              <c:strCache>
                <c:ptCount val="1"/>
                <c:pt idx="0">
                  <c:v>% podiel mzdy žien zo mzdy mužov / % ratio between women and men earnings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graf9!$A$3:$A$10</c:f>
              <c:strCache>
                <c:ptCount val="8"/>
                <c:pt idx="0">
                  <c:v> Bratislavský</c:v>
                </c:pt>
                <c:pt idx="1">
                  <c:v> Trnavský</c:v>
                </c:pt>
                <c:pt idx="2">
                  <c:v> Trenčiansky</c:v>
                </c:pt>
                <c:pt idx="3">
                  <c:v> Nitriansky</c:v>
                </c:pt>
                <c:pt idx="4">
                  <c:v> Žilinský</c:v>
                </c:pt>
                <c:pt idx="5">
                  <c:v> Banskobystrický</c:v>
                </c:pt>
                <c:pt idx="6">
                  <c:v> Prešovský</c:v>
                </c:pt>
                <c:pt idx="7">
                  <c:v> Košický</c:v>
                </c:pt>
              </c:strCache>
            </c:strRef>
          </c:cat>
          <c:val>
            <c:numRef>
              <c:f>graf9!$P$3:$P$10</c:f>
              <c:numCache>
                <c:formatCode>0.00</c:formatCode>
                <c:ptCount val="8"/>
                <c:pt idx="0">
                  <c:v>76.486700259534047</c:v>
                </c:pt>
                <c:pt idx="1">
                  <c:v>75.198111919200585</c:v>
                </c:pt>
                <c:pt idx="2">
                  <c:v>74.010281739072454</c:v>
                </c:pt>
                <c:pt idx="3">
                  <c:v>79.902555487557592</c:v>
                </c:pt>
                <c:pt idx="4">
                  <c:v>75.242719188388222</c:v>
                </c:pt>
                <c:pt idx="5">
                  <c:v>82.770461741029322</c:v>
                </c:pt>
                <c:pt idx="6">
                  <c:v>85.822276001703074</c:v>
                </c:pt>
                <c:pt idx="7">
                  <c:v>78.221248210478777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364096"/>
        <c:axId val="103365632"/>
      </c:lineChart>
      <c:catAx>
        <c:axId val="103347712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sk-SK"/>
          </a:p>
        </c:txPr>
        <c:crossAx val="103349632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103349632"/>
        <c:scaling>
          <c:orientation val="minMax"/>
          <c:max val="1500"/>
          <c:min val="0"/>
        </c:scaling>
        <c:delete val="0"/>
        <c:axPos val="l"/>
        <c:majorGridlines>
          <c:spPr>
            <a:ln w="3175" cap="sq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  <a:prstDash val="lgDashDotDot"/>
              <a:bevel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sk-SK"/>
                  <a:t>Eur</a:t>
                </a:r>
              </a:p>
            </c:rich>
          </c:tx>
          <c:layout>
            <c:manualLayout>
              <c:xMode val="edge"/>
              <c:yMode val="edge"/>
              <c:x val="3.5081513115945248E-2"/>
              <c:y val="6.3174206545215064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sk-SK"/>
          </a:p>
        </c:txPr>
        <c:crossAx val="103347712"/>
        <c:crosses val="autoZero"/>
        <c:crossBetween val="between"/>
        <c:majorUnit val="50"/>
      </c:valAx>
      <c:catAx>
        <c:axId val="103364096"/>
        <c:scaling>
          <c:orientation val="minMax"/>
        </c:scaling>
        <c:delete val="1"/>
        <c:axPos val="b"/>
        <c:majorTickMark val="out"/>
        <c:minorTickMark val="none"/>
        <c:tickLblPos val="nextTo"/>
        <c:crossAx val="103365632"/>
        <c:crosses val="autoZero"/>
        <c:auto val="0"/>
        <c:lblAlgn val="ctr"/>
        <c:lblOffset val="100"/>
        <c:noMultiLvlLbl val="0"/>
      </c:catAx>
      <c:valAx>
        <c:axId val="103365632"/>
        <c:scaling>
          <c:orientation val="minMax"/>
          <c:max val="90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sk-SK"/>
                  <a:t>%</a:t>
                </a:r>
              </a:p>
            </c:rich>
          </c:tx>
          <c:layout>
            <c:manualLayout>
              <c:xMode val="edge"/>
              <c:yMode val="edge"/>
              <c:x val="0.91879045627771105"/>
              <c:y val="6.9127853483259241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/>
            </a:pPr>
            <a:endParaRPr lang="sk-SK"/>
          </a:p>
        </c:txPr>
        <c:crossAx val="103364096"/>
        <c:crosses val="max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wMode val="edge"/>
          <c:hMode val="edge"/>
          <c:x val="6.0263653483992466E-3"/>
          <c:y val="0.92021210448324953"/>
          <c:w val="0.93220338983050854"/>
          <c:h val="0.992619926199261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>
              <a:latin typeface="Arial" panose="020B0604020202020204" pitchFamily="34" charset="0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12700">
      <a:gradFill>
        <a:gsLst>
          <a:gs pos="0">
            <a:schemeClr val="accent1">
              <a:tint val="66000"/>
              <a:satMod val="160000"/>
            </a:schemeClr>
          </a:gs>
          <a:gs pos="50000">
            <a:schemeClr val="accent1">
              <a:tint val="44500"/>
              <a:satMod val="160000"/>
            </a:schemeClr>
          </a:gs>
          <a:gs pos="100000">
            <a:schemeClr val="accent1">
              <a:tint val="23500"/>
              <a:satMod val="160000"/>
            </a:schemeClr>
          </a:gs>
        </a:gsLst>
        <a:lin ang="5400000" scaled="0"/>
      </a:gra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-3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5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G10 Podiely zamestnancov podľa pásiem priemernej hrubej mesačnej mzdy</a:t>
            </a:r>
          </a:p>
          <a:p>
            <a:pPr algn="l">
              <a:defRPr sz="1525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sk-SK" sz="11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   Share of employees by bands of average gross monthly earnings</a:t>
            </a:r>
          </a:p>
        </c:rich>
      </c:tx>
      <c:layout>
        <c:manualLayout>
          <c:xMode val="edge"/>
          <c:yMode val="edge"/>
          <c:x val="0.15030819413469271"/>
          <c:y val="6.2166180276416506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703184500781333E-2"/>
          <c:y val="7.3891981560226624E-2"/>
          <c:w val="0.9244332377527954"/>
          <c:h val="0.7554727162601178"/>
        </c:manualLayout>
      </c:layout>
      <c:lineChart>
        <c:grouping val="standard"/>
        <c:varyColors val="0"/>
        <c:ser>
          <c:idx val="0"/>
          <c:order val="0"/>
          <c:tx>
            <c:strRef>
              <c:f>graf10!$B$2</c:f>
              <c:strCache>
                <c:ptCount val="1"/>
                <c:pt idx="0">
                  <c:v>spolu / Total</c:v>
                </c:pt>
              </c:strCache>
            </c:strRef>
          </c:tx>
          <c:spPr>
            <a:ln w="38100">
              <a:solidFill>
                <a:srgbClr val="424242"/>
              </a:solidFill>
              <a:prstDash val="solid"/>
            </a:ln>
          </c:spPr>
          <c:marker>
            <c:symbol val="circle"/>
            <c:size val="9"/>
            <c:spPr>
              <a:ln>
                <a:solidFill>
                  <a:schemeClr val="tx1">
                    <a:alpha val="55000"/>
                  </a:schemeClr>
                </a:solidFill>
                <a:prstDash val="solid"/>
              </a:ln>
            </c:spPr>
          </c:marker>
          <c:cat>
            <c:strRef>
              <c:f>graf10!$A$3:$A$26</c:f>
              <c:strCache>
                <c:ptCount val="24"/>
                <c:pt idx="0">
                  <c:v>do / up to 250</c:v>
                </c:pt>
                <c:pt idx="1">
                  <c:v>250,01 - 300</c:v>
                </c:pt>
                <c:pt idx="2">
                  <c:v>300,01 - 350</c:v>
                </c:pt>
                <c:pt idx="3">
                  <c:v>350,01 - 400</c:v>
                </c:pt>
                <c:pt idx="4">
                  <c:v>400,01 - 450</c:v>
                </c:pt>
                <c:pt idx="5">
                  <c:v>450,01 - 500</c:v>
                </c:pt>
                <c:pt idx="6">
                  <c:v>500,01 - 550</c:v>
                </c:pt>
                <c:pt idx="7">
                  <c:v>550,01 - 600</c:v>
                </c:pt>
                <c:pt idx="8">
                  <c:v>600,01 - 650</c:v>
                </c:pt>
                <c:pt idx="9">
                  <c:v>650,01 - 700</c:v>
                </c:pt>
                <c:pt idx="10">
                  <c:v>700,01 - 750</c:v>
                </c:pt>
                <c:pt idx="11">
                  <c:v>750,01 - 800</c:v>
                </c:pt>
                <c:pt idx="12">
                  <c:v>800,01 - 850</c:v>
                </c:pt>
                <c:pt idx="13">
                  <c:v>850,01 - 900</c:v>
                </c:pt>
                <c:pt idx="14">
                  <c:v>900,01 - 950</c:v>
                </c:pt>
                <c:pt idx="15">
                  <c:v>950,01 - 1000</c:v>
                </c:pt>
                <c:pt idx="16">
                  <c:v>1000,01 - 1100</c:v>
                </c:pt>
                <c:pt idx="17">
                  <c:v>1100,01 - 1200</c:v>
                </c:pt>
                <c:pt idx="18">
                  <c:v>1200,01 - 1300</c:v>
                </c:pt>
                <c:pt idx="19">
                  <c:v>1300,01 - 1400</c:v>
                </c:pt>
                <c:pt idx="20">
                  <c:v>1400,01 - 1500</c:v>
                </c:pt>
                <c:pt idx="21">
                  <c:v>1500,01 - 1600</c:v>
                </c:pt>
                <c:pt idx="22">
                  <c:v>1600,01 - 1700</c:v>
                </c:pt>
                <c:pt idx="23">
                  <c:v>1700,01 - 1800</c:v>
                </c:pt>
              </c:strCache>
            </c:strRef>
          </c:cat>
          <c:val>
            <c:numRef>
              <c:f>graf10!$B$3:$B$26</c:f>
              <c:numCache>
                <c:formatCode>0.00</c:formatCode>
                <c:ptCount val="24"/>
                <c:pt idx="0">
                  <c:v>1.5179643674697052</c:v>
                </c:pt>
                <c:pt idx="1">
                  <c:v>0.52145949277687109</c:v>
                </c:pt>
                <c:pt idx="2">
                  <c:v>0.94408261929457027</c:v>
                </c:pt>
                <c:pt idx="3">
                  <c:v>5.3143552328840551</c:v>
                </c:pt>
                <c:pt idx="4">
                  <c:v>4.8303484486168768</c:v>
                </c:pt>
                <c:pt idx="5">
                  <c:v>5.9759773461593646</c:v>
                </c:pt>
                <c:pt idx="6">
                  <c:v>5.5871261509225203</c:v>
                </c:pt>
                <c:pt idx="7">
                  <c:v>5.5129757781253002</c:v>
                </c:pt>
                <c:pt idx="8">
                  <c:v>5.694271955250926</c:v>
                </c:pt>
                <c:pt idx="9">
                  <c:v>5.7656021908065291</c:v>
                </c:pt>
                <c:pt idx="10">
                  <c:v>5.6127306449119185</c:v>
                </c:pt>
                <c:pt idx="11">
                  <c:v>5.2922086586828101</c:v>
                </c:pt>
                <c:pt idx="12">
                  <c:v>4.9627183791327516</c:v>
                </c:pt>
                <c:pt idx="13">
                  <c:v>4.3502546536911399</c:v>
                </c:pt>
                <c:pt idx="14">
                  <c:v>3.9404355559500859</c:v>
                </c:pt>
                <c:pt idx="15">
                  <c:v>3.6230399398060449</c:v>
                </c:pt>
                <c:pt idx="16">
                  <c:v>6.0068848366055683</c:v>
                </c:pt>
                <c:pt idx="17">
                  <c:v>4.5517116571492418</c:v>
                </c:pt>
                <c:pt idx="18">
                  <c:v>3.5879484153333614</c:v>
                </c:pt>
                <c:pt idx="19">
                  <c:v>2.8456718927145843</c:v>
                </c:pt>
                <c:pt idx="20">
                  <c:v>2.2081343868493084</c:v>
                </c:pt>
                <c:pt idx="21">
                  <c:v>1.7922695845077905</c:v>
                </c:pt>
                <c:pt idx="22">
                  <c:v>1.4412032404962223</c:v>
                </c:pt>
                <c:pt idx="23">
                  <c:v>1.0967178943091525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graf10!$C$2</c:f>
              <c:strCache>
                <c:ptCount val="1"/>
                <c:pt idx="0">
                  <c:v>muži / Men</c:v>
                </c:pt>
              </c:strCache>
            </c:strRef>
          </c:tx>
          <c:spPr>
            <a:ln w="9525" cap="rnd">
              <a:solidFill>
                <a:srgbClr val="C0C0C0"/>
              </a:solidFill>
              <a:prstDash val="solid"/>
              <a:miter lim="800000"/>
              <a:headEnd type="none"/>
            </a:ln>
          </c:spPr>
          <c:marker>
            <c:symbol val="square"/>
            <c:size val="5"/>
          </c:marker>
          <c:cat>
            <c:strRef>
              <c:f>graf10!$A$3:$A$26</c:f>
              <c:strCache>
                <c:ptCount val="24"/>
                <c:pt idx="0">
                  <c:v>do / up to 250</c:v>
                </c:pt>
                <c:pt idx="1">
                  <c:v>250,01 - 300</c:v>
                </c:pt>
                <c:pt idx="2">
                  <c:v>300,01 - 350</c:v>
                </c:pt>
                <c:pt idx="3">
                  <c:v>350,01 - 400</c:v>
                </c:pt>
                <c:pt idx="4">
                  <c:v>400,01 - 450</c:v>
                </c:pt>
                <c:pt idx="5">
                  <c:v>450,01 - 500</c:v>
                </c:pt>
                <c:pt idx="6">
                  <c:v>500,01 - 550</c:v>
                </c:pt>
                <c:pt idx="7">
                  <c:v>550,01 - 600</c:v>
                </c:pt>
                <c:pt idx="8">
                  <c:v>600,01 - 650</c:v>
                </c:pt>
                <c:pt idx="9">
                  <c:v>650,01 - 700</c:v>
                </c:pt>
                <c:pt idx="10">
                  <c:v>700,01 - 750</c:v>
                </c:pt>
                <c:pt idx="11">
                  <c:v>750,01 - 800</c:v>
                </c:pt>
                <c:pt idx="12">
                  <c:v>800,01 - 850</c:v>
                </c:pt>
                <c:pt idx="13">
                  <c:v>850,01 - 900</c:v>
                </c:pt>
                <c:pt idx="14">
                  <c:v>900,01 - 950</c:v>
                </c:pt>
                <c:pt idx="15">
                  <c:v>950,01 - 1000</c:v>
                </c:pt>
                <c:pt idx="16">
                  <c:v>1000,01 - 1100</c:v>
                </c:pt>
                <c:pt idx="17">
                  <c:v>1100,01 - 1200</c:v>
                </c:pt>
                <c:pt idx="18">
                  <c:v>1200,01 - 1300</c:v>
                </c:pt>
                <c:pt idx="19">
                  <c:v>1300,01 - 1400</c:v>
                </c:pt>
                <c:pt idx="20">
                  <c:v>1400,01 - 1500</c:v>
                </c:pt>
                <c:pt idx="21">
                  <c:v>1500,01 - 1600</c:v>
                </c:pt>
                <c:pt idx="22">
                  <c:v>1600,01 - 1700</c:v>
                </c:pt>
                <c:pt idx="23">
                  <c:v>1700,01 - 1800</c:v>
                </c:pt>
              </c:strCache>
            </c:strRef>
          </c:cat>
          <c:val>
            <c:numRef>
              <c:f>graf10!$C$3:$C$26</c:f>
              <c:numCache>
                <c:formatCode>0.00</c:formatCode>
                <c:ptCount val="24"/>
                <c:pt idx="0">
                  <c:v>1.2069131230970296</c:v>
                </c:pt>
                <c:pt idx="1">
                  <c:v>0.28082745655778485</c:v>
                </c:pt>
                <c:pt idx="2">
                  <c:v>0.74865583939545255</c:v>
                </c:pt>
                <c:pt idx="3">
                  <c:v>5.0554407167265873</c:v>
                </c:pt>
                <c:pt idx="4">
                  <c:v>3.5796142750724047</c:v>
                </c:pt>
                <c:pt idx="5">
                  <c:v>4.8521085369387427</c:v>
                </c:pt>
                <c:pt idx="6">
                  <c:v>4.4767164294079018</c:v>
                </c:pt>
                <c:pt idx="7">
                  <c:v>4.5569387832197901</c:v>
                </c:pt>
                <c:pt idx="8">
                  <c:v>4.993272802644837</c:v>
                </c:pt>
                <c:pt idx="9">
                  <c:v>5.405765295119199</c:v>
                </c:pt>
                <c:pt idx="10">
                  <c:v>5.3752466937863064</c:v>
                </c:pt>
                <c:pt idx="11">
                  <c:v>5.2199986685639397</c:v>
                </c:pt>
                <c:pt idx="12">
                  <c:v>5.0585626611032071</c:v>
                </c:pt>
                <c:pt idx="13">
                  <c:v>4.5283622400222123</c:v>
                </c:pt>
                <c:pt idx="14">
                  <c:v>4.2224323940062547</c:v>
                </c:pt>
                <c:pt idx="15">
                  <c:v>3.862688451419241</c:v>
                </c:pt>
                <c:pt idx="16">
                  <c:v>6.3729498234109991</c:v>
                </c:pt>
                <c:pt idx="17">
                  <c:v>4.8528701695853442</c:v>
                </c:pt>
                <c:pt idx="18">
                  <c:v>4.1048007805428979</c:v>
                </c:pt>
                <c:pt idx="19">
                  <c:v>3.4090643106707397</c:v>
                </c:pt>
                <c:pt idx="20">
                  <c:v>2.7037795080359337</c:v>
                </c:pt>
                <c:pt idx="21">
                  <c:v>2.2788850807427727</c:v>
                </c:pt>
                <c:pt idx="22">
                  <c:v>1.8447757854795119</c:v>
                </c:pt>
                <c:pt idx="23">
                  <c:v>1.418558039546044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graf10!$D$2</c:f>
              <c:strCache>
                <c:ptCount val="1"/>
                <c:pt idx="0">
                  <c:v>ženy / Women</c:v>
                </c:pt>
              </c:strCache>
            </c:strRef>
          </c:tx>
          <c:spPr>
            <a:ln w="12700">
              <a:solidFill>
                <a:srgbClr val="424242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4F81BD"/>
              </a:solidFill>
              <a:ln>
                <a:solidFill>
                  <a:srgbClr val="424242"/>
                </a:solidFill>
                <a:prstDash val="solid"/>
              </a:ln>
            </c:spPr>
          </c:marker>
          <c:cat>
            <c:strRef>
              <c:f>graf10!$A$3:$A$26</c:f>
              <c:strCache>
                <c:ptCount val="24"/>
                <c:pt idx="0">
                  <c:v>do / up to 250</c:v>
                </c:pt>
                <c:pt idx="1">
                  <c:v>250,01 - 300</c:v>
                </c:pt>
                <c:pt idx="2">
                  <c:v>300,01 - 350</c:v>
                </c:pt>
                <c:pt idx="3">
                  <c:v>350,01 - 400</c:v>
                </c:pt>
                <c:pt idx="4">
                  <c:v>400,01 - 450</c:v>
                </c:pt>
                <c:pt idx="5">
                  <c:v>450,01 - 500</c:v>
                </c:pt>
                <c:pt idx="6">
                  <c:v>500,01 - 550</c:v>
                </c:pt>
                <c:pt idx="7">
                  <c:v>550,01 - 600</c:v>
                </c:pt>
                <c:pt idx="8">
                  <c:v>600,01 - 650</c:v>
                </c:pt>
                <c:pt idx="9">
                  <c:v>650,01 - 700</c:v>
                </c:pt>
                <c:pt idx="10">
                  <c:v>700,01 - 750</c:v>
                </c:pt>
                <c:pt idx="11">
                  <c:v>750,01 - 800</c:v>
                </c:pt>
                <c:pt idx="12">
                  <c:v>800,01 - 850</c:v>
                </c:pt>
                <c:pt idx="13">
                  <c:v>850,01 - 900</c:v>
                </c:pt>
                <c:pt idx="14">
                  <c:v>900,01 - 950</c:v>
                </c:pt>
                <c:pt idx="15">
                  <c:v>950,01 - 1000</c:v>
                </c:pt>
                <c:pt idx="16">
                  <c:v>1000,01 - 1100</c:v>
                </c:pt>
                <c:pt idx="17">
                  <c:v>1100,01 - 1200</c:v>
                </c:pt>
                <c:pt idx="18">
                  <c:v>1200,01 - 1300</c:v>
                </c:pt>
                <c:pt idx="19">
                  <c:v>1300,01 - 1400</c:v>
                </c:pt>
                <c:pt idx="20">
                  <c:v>1400,01 - 1500</c:v>
                </c:pt>
                <c:pt idx="21">
                  <c:v>1500,01 - 1600</c:v>
                </c:pt>
                <c:pt idx="22">
                  <c:v>1600,01 - 1700</c:v>
                </c:pt>
                <c:pt idx="23">
                  <c:v>1700,01 - 1800</c:v>
                </c:pt>
              </c:strCache>
            </c:strRef>
          </c:cat>
          <c:val>
            <c:numRef>
              <c:f>graf10!$D$3:$D$26</c:f>
              <c:numCache>
                <c:formatCode>0.00</c:formatCode>
                <c:ptCount val="24"/>
                <c:pt idx="0">
                  <c:v>1.854422194319709</c:v>
                </c:pt>
                <c:pt idx="1">
                  <c:v>0.78174628937899715</c:v>
                </c:pt>
                <c:pt idx="2">
                  <c:v>1.1554718063263181</c:v>
                </c:pt>
                <c:pt idx="3">
                  <c:v>5.5944178174959953</c:v>
                </c:pt>
                <c:pt idx="4">
                  <c:v>6.1832422550598407</c:v>
                </c:pt>
                <c:pt idx="5">
                  <c:v>7.1916434592389074</c:v>
                </c:pt>
                <c:pt idx="6">
                  <c:v>6.7882338416109747</c:v>
                </c:pt>
                <c:pt idx="7">
                  <c:v>6.5471016191682256</c:v>
                </c:pt>
                <c:pt idx="8">
                  <c:v>6.4525285312220628</c:v>
                </c:pt>
                <c:pt idx="9">
                  <c:v>6.1548304679263115</c:v>
                </c:pt>
                <c:pt idx="10">
                  <c:v>5.869612221670228</c:v>
                </c:pt>
                <c:pt idx="11">
                  <c:v>5.3703167414869437</c:v>
                </c:pt>
                <c:pt idx="12">
                  <c:v>4.8590455618340851</c:v>
                </c:pt>
                <c:pt idx="13">
                  <c:v>4.1575992873253265</c:v>
                </c:pt>
                <c:pt idx="14">
                  <c:v>3.6354052915538588</c:v>
                </c:pt>
                <c:pt idx="15">
                  <c:v>3.3638170018345139</c:v>
                </c:pt>
                <c:pt idx="16">
                  <c:v>5.6109197595463813</c:v>
                </c:pt>
                <c:pt idx="17">
                  <c:v>4.2259545979327253</c:v>
                </c:pt>
                <c:pt idx="18">
                  <c:v>3.0288796871164827</c:v>
                </c:pt>
                <c:pt idx="19">
                  <c:v>2.2362617326861352</c:v>
                </c:pt>
                <c:pt idx="20">
                  <c:v>1.6720051046780866</c:v>
                </c:pt>
                <c:pt idx="21">
                  <c:v>1.2659074646403514</c:v>
                </c:pt>
                <c:pt idx="22">
                  <c:v>1.0046669979366205</c:v>
                </c:pt>
                <c:pt idx="23">
                  <c:v>0.74858993205553059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041728"/>
        <c:axId val="108044288"/>
      </c:lineChart>
      <c:catAx>
        <c:axId val="108041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Eur</a:t>
                </a:r>
              </a:p>
            </c:rich>
          </c:tx>
          <c:layout>
            <c:manualLayout>
              <c:xMode val="edge"/>
              <c:yMode val="edge"/>
              <c:x val="3.5493453491723941E-2"/>
              <c:y val="0.88469027035956171"/>
            </c:manualLayout>
          </c:layout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108044288"/>
        <c:crosses val="autoZero"/>
        <c:auto val="1"/>
        <c:lblAlgn val="ctr"/>
        <c:lblOffset val="100"/>
        <c:noMultiLvlLbl val="0"/>
      </c:catAx>
      <c:valAx>
        <c:axId val="108044288"/>
        <c:scaling>
          <c:orientation val="minMax"/>
          <c:max val="8"/>
          <c:min val="0"/>
        </c:scaling>
        <c:delete val="0"/>
        <c:axPos val="l"/>
        <c:majorGridlines>
          <c:spPr>
            <a:ln w="3175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  <a:prstDash val="lg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%</a:t>
                </a:r>
              </a:p>
            </c:rich>
          </c:tx>
          <c:layout>
            <c:manualLayout>
              <c:xMode val="edge"/>
              <c:yMode val="edge"/>
              <c:x val="3.6049580507638859E-2"/>
              <c:y val="1.87757649174972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108041728"/>
        <c:crosses val="autoZero"/>
        <c:crossBetween val="between"/>
        <c:majorUnit val="1"/>
        <c:minorUnit val="0.2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t"/>
      <c:layout>
        <c:manualLayout>
          <c:xMode val="edge"/>
          <c:yMode val="edge"/>
          <c:wMode val="edge"/>
          <c:hMode val="edge"/>
          <c:x val="0.53980732177263968"/>
          <c:y val="0.1437062937062937"/>
          <c:w val="0.96354224508063657"/>
          <c:h val="0.18530440687921002"/>
        </c:manualLayout>
      </c:layout>
      <c:overlay val="0"/>
      <c:spPr>
        <a:gradFill>
          <a:gsLst>
            <a:gs pos="0">
              <a:srgbClr val="FFEFD1"/>
            </a:gs>
            <a:gs pos="64999">
              <a:srgbClr val="F0EBD5"/>
            </a:gs>
            <a:gs pos="100000">
              <a:srgbClr val="D1C39F"/>
            </a:gs>
          </a:gsLst>
          <a:lin ang="5400000" scaled="0"/>
        </a:gradFill>
        <a:ln w="15875" cmpd="sng">
          <a:solidFill>
            <a:schemeClr val="accent3">
              <a:lumMod val="20000"/>
              <a:lumOff val="80000"/>
            </a:schemeClr>
          </a:solidFill>
          <a:prstDash val="sysDot"/>
        </a:ln>
      </c:spPr>
      <c:txPr>
        <a:bodyPr/>
        <a:lstStyle/>
        <a:p>
          <a:pPr>
            <a:defRPr sz="8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sk-SK"/>
              <a:t>G11</a:t>
            </a:r>
            <a:r>
              <a:rPr lang="sk-SK" baseline="0"/>
              <a:t> </a:t>
            </a:r>
            <a:r>
              <a:rPr lang="sk-SK"/>
              <a:t>Popisné štatist.charakteristiky priemer.hrubých mesač.miezd (percentily) podľa pohlavia Descriptive statistics of average gross monthly earnings (percentiles) by gender
</a:t>
            </a:r>
          </a:p>
        </c:rich>
      </c:tx>
      <c:layout>
        <c:manualLayout>
          <c:xMode val="edge"/>
          <c:yMode val="edge"/>
          <c:x val="0.1083313212850682"/>
          <c:y val="7.91809863546062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405959266533331E-2"/>
          <c:y val="0.1040145072774994"/>
          <c:w val="0.8638495588509103"/>
          <c:h val="0.7792190431641588"/>
        </c:manualLayout>
      </c:layout>
      <c:lineChart>
        <c:grouping val="standard"/>
        <c:varyColors val="0"/>
        <c:ser>
          <c:idx val="0"/>
          <c:order val="0"/>
          <c:tx>
            <c:strRef>
              <c:f>graf11!$B$2</c:f>
              <c:strCache>
                <c:ptCount val="1"/>
                <c:pt idx="0">
                  <c:v>SR</c:v>
                </c:pt>
              </c:strCache>
            </c:strRef>
          </c:tx>
          <c:spPr>
            <a:ln w="63500" cmpd="sng">
              <a:solidFill>
                <a:schemeClr val="tx1"/>
              </a:solidFill>
              <a:prstDash val="sysDash"/>
            </a:ln>
          </c:spPr>
          <c:marker>
            <c:symbol val="diamond"/>
            <c:size val="11"/>
            <c:spPr>
              <a:solidFill>
                <a:srgbClr val="FFFF00">
                  <a:alpha val="84000"/>
                </a:srgbClr>
              </a:solidFill>
              <a:ln w="41275" cap="rnd" cmpd="thickThin">
                <a:solidFill>
                  <a:srgbClr val="FFFF00"/>
                </a:solidFill>
                <a:prstDash val="dashDot"/>
                <a:miter lim="800000"/>
                <a:headEnd type="triangle"/>
                <a:tailEnd type="triangle" w="lg" len="lg"/>
              </a:ln>
              <a:scene3d>
                <a:camera prst="orthographicFront"/>
                <a:lightRig rig="threePt" dir="t"/>
              </a:scene3d>
              <a:sp3d>
                <a:bevelT prst="relaxedInset"/>
              </a:sp3d>
            </c:spPr>
          </c:marker>
          <c:dLbls>
            <c:dLbl>
              <c:idx val="0"/>
              <c:layout>
                <c:manualLayout>
                  <c:x val="2.4971020498867846E-2"/>
                  <c:y val="1.81287520878071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9.3274953903070535E-4"/>
                  <c:y val="1.26957766642805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5.1737869150794953E-3"/>
                  <c:y val="2.4157098544500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467738157444267E-2"/>
                  <c:y val="-3.704127893104359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4.8323993825715693E-3"/>
                  <c:y val="-1.51839656406585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3.0511060259344014E-3"/>
                  <c:y val="1.32013201320132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9525">
                <a:solidFill>
                  <a:sysClr val="windowText" lastClr="000000"/>
                </a:solidFill>
              </a:ln>
            </c:spPr>
            <c:txPr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graf11!$C$1:$H$1</c:f>
              <c:strCache>
                <c:ptCount val="6"/>
                <c:pt idx="0">
                  <c:v>x5</c:v>
                </c:pt>
                <c:pt idx="1">
                  <c:v>x10</c:v>
                </c:pt>
                <c:pt idx="2">
                  <c:v>x25</c:v>
                </c:pt>
                <c:pt idx="3">
                  <c:v>x50</c:v>
                </c:pt>
                <c:pt idx="4">
                  <c:v>x75</c:v>
                </c:pt>
                <c:pt idx="5">
                  <c:v>x90</c:v>
                </c:pt>
              </c:strCache>
            </c:strRef>
          </c:cat>
          <c:val>
            <c:numRef>
              <c:f>graf11!$C$2:$H$2</c:f>
              <c:numCache>
                <c:formatCode>#,##0</c:formatCode>
                <c:ptCount val="6"/>
                <c:pt idx="0">
                  <c:v>371.99</c:v>
                </c:pt>
                <c:pt idx="1">
                  <c:v>419.8</c:v>
                </c:pt>
                <c:pt idx="2">
                  <c:v>552.5</c:v>
                </c:pt>
                <c:pt idx="3">
                  <c:v>775.21</c:v>
                </c:pt>
                <c:pt idx="4">
                  <c:v>1091.79</c:v>
                </c:pt>
                <c:pt idx="5">
                  <c:v>1573.53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graf11!$B$3</c:f>
              <c:strCache>
                <c:ptCount val="1"/>
                <c:pt idx="0">
                  <c:v>Muži</c:v>
                </c:pt>
              </c:strCache>
            </c:strRef>
          </c:tx>
          <c:spPr>
            <a:ln w="19050" cmpd="sng">
              <a:gradFill flip="none" rotWithShape="1">
                <a:gsLst>
                  <a:gs pos="0">
                    <a:srgbClr val="00B050"/>
                  </a:gs>
                  <a:gs pos="23000">
                    <a:srgbClr val="FF0000"/>
                  </a:gs>
                  <a:gs pos="69000">
                    <a:schemeClr val="accent5">
                      <a:lumMod val="75000"/>
                    </a:schemeClr>
                  </a:gs>
                  <a:gs pos="49266">
                    <a:srgbClr val="92D050"/>
                  </a:gs>
                  <a:gs pos="97000">
                    <a:srgbClr val="00B050"/>
                  </a:gs>
                </a:gsLst>
                <a:lin ang="2700000" scaled="1"/>
                <a:tileRect/>
              </a:gradFill>
              <a:prstDash val="solid"/>
            </a:ln>
          </c:spPr>
          <c:marker>
            <c:symbol val="square"/>
            <c:size val="8"/>
            <c:spPr>
              <a:solidFill>
                <a:schemeClr val="accent5"/>
              </a:solidFill>
              <a:ln w="3175">
                <a:solidFill>
                  <a:schemeClr val="accent5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6046295128440752E-3"/>
                  <c:y val="-3.62630908760167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5.3569613866916548E-2"/>
                  <c:y val="-2.88062992125985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4.9326053922893506E-2"/>
                  <c:y val="-2.91122882366976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4.4255211805618117E-2"/>
                  <c:y val="-3.28440944881890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5.6769311158759619E-2"/>
                  <c:y val="-1.84030541636840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3.7869751406934497E-3"/>
                  <c:y val="-1.6064710093056551E-2"/>
                </c:manualLayout>
              </c:layout>
              <c:tx>
                <c:rich>
                  <a:bodyPr/>
                  <a:lstStyle/>
                  <a:p>
                    <a:r>
                      <a:t>1 768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12700">
                <a:solidFill>
                  <a:sysClr val="windowText" lastClr="000000"/>
                </a:solidFill>
              </a:ln>
            </c:spPr>
            <c:txPr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graf11!$C$1:$H$1</c:f>
              <c:strCache>
                <c:ptCount val="6"/>
                <c:pt idx="0">
                  <c:v>x5</c:v>
                </c:pt>
                <c:pt idx="1">
                  <c:v>x10</c:v>
                </c:pt>
                <c:pt idx="2">
                  <c:v>x25</c:v>
                </c:pt>
                <c:pt idx="3">
                  <c:v>x50</c:v>
                </c:pt>
                <c:pt idx="4">
                  <c:v>x75</c:v>
                </c:pt>
                <c:pt idx="5">
                  <c:v>x90</c:v>
                </c:pt>
              </c:strCache>
            </c:strRef>
          </c:cat>
          <c:val>
            <c:numRef>
              <c:f>graf11!$C$3:$H$3</c:f>
              <c:numCache>
                <c:formatCode>#,##0</c:formatCode>
                <c:ptCount val="6"/>
                <c:pt idx="0">
                  <c:v>380</c:v>
                </c:pt>
                <c:pt idx="1">
                  <c:v>439.44</c:v>
                </c:pt>
                <c:pt idx="2">
                  <c:v>601.95000000000005</c:v>
                </c:pt>
                <c:pt idx="3">
                  <c:v>841.79</c:v>
                </c:pt>
                <c:pt idx="4">
                  <c:v>1207.51</c:v>
                </c:pt>
                <c:pt idx="5">
                  <c:v>1768.12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graf11!$B$4</c:f>
              <c:strCache>
                <c:ptCount val="1"/>
                <c:pt idx="0">
                  <c:v>Ženy</c:v>
                </c:pt>
              </c:strCache>
            </c:strRef>
          </c:tx>
          <c:spPr>
            <a:ln w="19050" cmpd="sng">
              <a:gradFill>
                <a:gsLst>
                  <a:gs pos="0">
                    <a:srgbClr val="FF0000"/>
                  </a:gs>
                  <a:gs pos="74000">
                    <a:srgbClr val="FF0000"/>
                  </a:gs>
                  <a:gs pos="83000">
                    <a:srgbClr val="FF0000"/>
                  </a:gs>
                  <a:gs pos="100000">
                    <a:srgbClr val="FF0000"/>
                  </a:gs>
                </a:gsLst>
                <a:lin ang="5400000" scaled="1"/>
              </a:gradFill>
              <a:prstDash val="solid"/>
              <a:bevel/>
            </a:ln>
          </c:spPr>
          <c:marker>
            <c:symbol val="triangle"/>
            <c:size val="10"/>
            <c:spPr>
              <a:solidFill>
                <a:schemeClr val="accent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1.1444050042943731E-2"/>
                  <c:y val="4.63553328561201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5.0170393460542861E-2"/>
                  <c:y val="3.51314722023382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4.916809311879488E-2"/>
                  <c:y val="3.23976139346217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5.0354180555805921E-2"/>
                  <c:y val="3.08539250775471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4.7991014853120476E-2"/>
                  <c:y val="4.95572417084227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8.229217343255546E-3"/>
                  <c:y val="3.7532617513719876E-2"/>
                </c:manualLayout>
              </c:layout>
              <c:tx>
                <c:rich>
                  <a:bodyPr/>
                  <a:lstStyle/>
                  <a:p>
                    <a:r>
                      <a:t>  1 348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0">
                <a:solidFill>
                  <a:sysClr val="windowText" lastClr="000000"/>
                </a:solidFill>
              </a:ln>
            </c:spPr>
            <c:txPr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graf11!$C$1:$H$1</c:f>
              <c:strCache>
                <c:ptCount val="6"/>
                <c:pt idx="0">
                  <c:v>x5</c:v>
                </c:pt>
                <c:pt idx="1">
                  <c:v>x10</c:v>
                </c:pt>
                <c:pt idx="2">
                  <c:v>x25</c:v>
                </c:pt>
                <c:pt idx="3">
                  <c:v>x50</c:v>
                </c:pt>
                <c:pt idx="4">
                  <c:v>x75</c:v>
                </c:pt>
                <c:pt idx="5">
                  <c:v>x90</c:v>
                </c:pt>
              </c:strCache>
            </c:strRef>
          </c:cat>
          <c:val>
            <c:numRef>
              <c:f>graf11!$C$4:$H$4</c:f>
              <c:numCache>
                <c:formatCode>#,##0</c:formatCode>
                <c:ptCount val="6"/>
                <c:pt idx="0">
                  <c:v>365.31</c:v>
                </c:pt>
                <c:pt idx="1">
                  <c:v>405</c:v>
                </c:pt>
                <c:pt idx="2">
                  <c:v>515.83000000000004</c:v>
                </c:pt>
                <c:pt idx="3">
                  <c:v>710.23</c:v>
                </c:pt>
                <c:pt idx="4">
                  <c:v>984.97</c:v>
                </c:pt>
                <c:pt idx="5">
                  <c:v>1347.67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3175">
              <a:solidFill>
                <a:srgbClr val="000000"/>
              </a:solidFill>
              <a:prstDash val="solid"/>
            </a:ln>
          </c:spPr>
        </c:dropLines>
        <c:marker val="1"/>
        <c:smooth val="0"/>
        <c:axId val="41828352"/>
        <c:axId val="41830272"/>
      </c:lineChart>
      <c:catAx>
        <c:axId val="41828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sk-SK" sz="850"/>
                  <a:t>percentily</a:t>
                </a:r>
              </a:p>
            </c:rich>
          </c:tx>
          <c:layout>
            <c:manualLayout>
              <c:xMode val="edge"/>
              <c:yMode val="edge"/>
              <c:x val="0.45763491234076287"/>
              <c:y val="0.92855846057916791"/>
            </c:manualLayout>
          </c:layout>
          <c:overlay val="0"/>
          <c:spPr>
            <a:noFill/>
            <a:ln w="3175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k-SK"/>
          </a:p>
        </c:txPr>
        <c:crossAx val="41830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830272"/>
        <c:scaling>
          <c:orientation val="minMax"/>
          <c:max val="1780"/>
          <c:min val="0"/>
        </c:scaling>
        <c:delete val="0"/>
        <c:axPos val="l"/>
        <c:majorGridlines>
          <c:spPr>
            <a:ln w="12700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sk-SK" sz="800"/>
                  <a:t>Eur</a:t>
                </a:r>
              </a:p>
            </c:rich>
          </c:tx>
          <c:layout>
            <c:manualLayout>
              <c:xMode val="edge"/>
              <c:yMode val="edge"/>
              <c:x val="2.4507828969891347E-2"/>
              <c:y val="6.4502931608687045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sk-SK"/>
          </a:p>
        </c:txPr>
        <c:crossAx val="41828352"/>
        <c:crosses val="autoZero"/>
        <c:crossBetween val="midCat"/>
        <c:majorUnit val="100"/>
        <c:minorUnit val="50"/>
      </c:valAx>
      <c:spPr>
        <a:solidFill>
          <a:srgbClr val="FFFFFF"/>
        </a:solidFill>
        <a:ln w="12700">
          <a:solidFill>
            <a:srgbClr val="C0C0C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4876244016408703"/>
          <c:y val="0.18566281424766656"/>
          <c:w val="0.7979689724139174"/>
          <c:h val="0.22893867548324415"/>
        </c:manualLayout>
      </c:layout>
      <c:overlay val="0"/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  <c:txPr>
        <a:bodyPr/>
        <a:lstStyle/>
        <a:p>
          <a:pPr>
            <a:defRPr sz="8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15</xdr:col>
      <xdr:colOff>438150</xdr:colOff>
      <xdr:row>0</xdr:row>
      <xdr:rowOff>0</xdr:rowOff>
    </xdr:to>
    <xdr:graphicFrame macro="">
      <xdr:nvGraphicFramePr>
        <xdr:cNvPr id="765864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7</xdr:row>
      <xdr:rowOff>47625</xdr:rowOff>
    </xdr:from>
    <xdr:to>
      <xdr:col>20</xdr:col>
      <xdr:colOff>495300</xdr:colOff>
      <xdr:row>42</xdr:row>
      <xdr:rowOff>104775</xdr:rowOff>
    </xdr:to>
    <xdr:graphicFrame macro="">
      <xdr:nvGraphicFramePr>
        <xdr:cNvPr id="765864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1209675</xdr:colOff>
      <xdr:row>18</xdr:row>
      <xdr:rowOff>123825</xdr:rowOff>
    </xdr:from>
    <xdr:to>
      <xdr:col>14</xdr:col>
      <xdr:colOff>342900</xdr:colOff>
      <xdr:row>56</xdr:row>
      <xdr:rowOff>47625</xdr:rowOff>
    </xdr:to>
    <xdr:graphicFrame macro="">
      <xdr:nvGraphicFramePr>
        <xdr:cNvPr id="43737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24</xdr:row>
      <xdr:rowOff>47625</xdr:rowOff>
    </xdr:from>
    <xdr:to>
      <xdr:col>13</xdr:col>
      <xdr:colOff>47625</xdr:colOff>
      <xdr:row>61</xdr:row>
      <xdr:rowOff>47625</xdr:rowOff>
    </xdr:to>
    <xdr:graphicFrame macro="">
      <xdr:nvGraphicFramePr>
        <xdr:cNvPr id="43031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31</xdr:row>
      <xdr:rowOff>57150</xdr:rowOff>
    </xdr:from>
    <xdr:to>
      <xdr:col>13</xdr:col>
      <xdr:colOff>228600</xdr:colOff>
      <xdr:row>67</xdr:row>
      <xdr:rowOff>133350</xdr:rowOff>
    </xdr:to>
    <xdr:graphicFrame macro="">
      <xdr:nvGraphicFramePr>
        <xdr:cNvPr id="4769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24</xdr:row>
      <xdr:rowOff>57150</xdr:rowOff>
    </xdr:from>
    <xdr:to>
      <xdr:col>21</xdr:col>
      <xdr:colOff>57150</xdr:colOff>
      <xdr:row>67</xdr:row>
      <xdr:rowOff>47625</xdr:rowOff>
    </xdr:to>
    <xdr:graphicFrame macro="">
      <xdr:nvGraphicFramePr>
        <xdr:cNvPr id="5281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14</xdr:row>
      <xdr:rowOff>28575</xdr:rowOff>
    </xdr:from>
    <xdr:to>
      <xdr:col>25</xdr:col>
      <xdr:colOff>133350</xdr:colOff>
      <xdr:row>46</xdr:row>
      <xdr:rowOff>95250</xdr:rowOff>
    </xdr:to>
    <xdr:graphicFrame macro="">
      <xdr:nvGraphicFramePr>
        <xdr:cNvPr id="2004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13</xdr:row>
      <xdr:rowOff>19050</xdr:rowOff>
    </xdr:from>
    <xdr:to>
      <xdr:col>25</xdr:col>
      <xdr:colOff>180975</xdr:colOff>
      <xdr:row>47</xdr:row>
      <xdr:rowOff>152400</xdr:rowOff>
    </xdr:to>
    <xdr:graphicFrame macro="">
      <xdr:nvGraphicFramePr>
        <xdr:cNvPr id="462460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21</xdr:row>
      <xdr:rowOff>133350</xdr:rowOff>
    </xdr:from>
    <xdr:to>
      <xdr:col>24</xdr:col>
      <xdr:colOff>438150</xdr:colOff>
      <xdr:row>56</xdr:row>
      <xdr:rowOff>9525</xdr:rowOff>
    </xdr:to>
    <xdr:graphicFrame macro="">
      <xdr:nvGraphicFramePr>
        <xdr:cNvPr id="49307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0.05417</cdr:x>
      <cdr:y>0.71574</cdr:y>
    </cdr:from>
    <cdr:to>
      <cdr:x>0.945</cdr:x>
      <cdr:y>0.89848</cdr:y>
    </cdr:to>
    <cdr:pic>
      <cdr:nvPicPr>
        <cdr:cNvPr id="2" name="Obrázek 4" descr="nace.bmp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37026" y="4029076"/>
          <a:ext cx="7186927" cy="1028700"/>
        </a:xfrm>
        <a:prstGeom xmlns:a="http://schemas.openxmlformats.org/drawingml/2006/main" prst="rect">
          <a:avLst/>
        </a:prstGeom>
      </cdr:spPr>
    </cdr:pic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13</xdr:row>
      <xdr:rowOff>9525</xdr:rowOff>
    </xdr:from>
    <xdr:to>
      <xdr:col>24</xdr:col>
      <xdr:colOff>581025</xdr:colOff>
      <xdr:row>44</xdr:row>
      <xdr:rowOff>152400</xdr:rowOff>
    </xdr:to>
    <xdr:graphicFrame macro="">
      <xdr:nvGraphicFramePr>
        <xdr:cNvPr id="476590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0</xdr:rowOff>
    </xdr:from>
    <xdr:to>
      <xdr:col>12</xdr:col>
      <xdr:colOff>590550</xdr:colOff>
      <xdr:row>62</xdr:row>
      <xdr:rowOff>104775</xdr:rowOff>
    </xdr:to>
    <xdr:graphicFrame macro="">
      <xdr:nvGraphicFramePr>
        <xdr:cNvPr id="505363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123825</xdr:rowOff>
    </xdr:from>
    <xdr:to>
      <xdr:col>10</xdr:col>
      <xdr:colOff>409575</xdr:colOff>
      <xdr:row>46</xdr:row>
      <xdr:rowOff>9525</xdr:rowOff>
    </xdr:to>
    <xdr:graphicFrame macro="">
      <xdr:nvGraphicFramePr>
        <xdr:cNvPr id="4973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%20v%20ANALYZ99.DOC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AB57"/>
  <sheetViews>
    <sheetView tabSelected="1" topLeftCell="A2" zoomScale="90" zoomScaleNormal="90" workbookViewId="0">
      <selection activeCell="AA19" sqref="AA19"/>
    </sheetView>
  </sheetViews>
  <sheetFormatPr defaultRowHeight="12.75" x14ac:dyDescent="0.2"/>
  <cols>
    <col min="1" max="1" width="11.5703125" customWidth="1"/>
    <col min="2" max="3" width="0" hidden="1" customWidth="1"/>
    <col min="9" max="11" width="0" hidden="1" customWidth="1"/>
    <col min="22" max="22" width="10" customWidth="1"/>
  </cols>
  <sheetData>
    <row r="1" spans="1:28" x14ac:dyDescent="0.2">
      <c r="A1" s="31"/>
      <c r="B1" s="32"/>
      <c r="C1" s="33" t="s">
        <v>22</v>
      </c>
      <c r="D1" s="34"/>
      <c r="E1" s="35" t="s">
        <v>23</v>
      </c>
      <c r="F1" s="34" t="s">
        <v>24</v>
      </c>
      <c r="G1" s="35"/>
      <c r="H1" s="34" t="s">
        <v>25</v>
      </c>
      <c r="I1" s="36" t="s">
        <v>26</v>
      </c>
      <c r="J1" s="6" t="s">
        <v>27</v>
      </c>
      <c r="K1" s="37" t="s">
        <v>28</v>
      </c>
    </row>
    <row r="2" spans="1:28" x14ac:dyDescent="0.2">
      <c r="A2" s="38"/>
      <c r="B2" s="6"/>
      <c r="C2" s="39" t="s">
        <v>0</v>
      </c>
      <c r="D2" s="40" t="s">
        <v>22</v>
      </c>
      <c r="E2" s="14" t="s">
        <v>29</v>
      </c>
      <c r="F2" s="40" t="s">
        <v>29</v>
      </c>
      <c r="G2" s="14" t="s">
        <v>25</v>
      </c>
      <c r="H2" s="40" t="s">
        <v>30</v>
      </c>
      <c r="I2" s="36" t="s">
        <v>25</v>
      </c>
      <c r="J2" s="6" t="s">
        <v>31</v>
      </c>
      <c r="K2" s="37" t="s">
        <v>32</v>
      </c>
    </row>
    <row r="3" spans="1:28" ht="24" customHeight="1" x14ac:dyDescent="0.2">
      <c r="A3" s="41"/>
      <c r="B3" s="6"/>
      <c r="C3" s="39"/>
      <c r="D3" s="104" t="s">
        <v>70</v>
      </c>
      <c r="E3" s="14" t="s">
        <v>71</v>
      </c>
      <c r="F3" s="40" t="s">
        <v>72</v>
      </c>
      <c r="G3" s="14" t="s">
        <v>73</v>
      </c>
      <c r="H3" s="40" t="s">
        <v>74</v>
      </c>
      <c r="I3" s="36" t="s">
        <v>38</v>
      </c>
      <c r="J3" s="6" t="s">
        <v>39</v>
      </c>
      <c r="K3" s="37" t="s">
        <v>40</v>
      </c>
      <c r="M3" s="119"/>
      <c r="N3" s="14"/>
      <c r="O3" s="14"/>
      <c r="P3" s="14"/>
      <c r="Q3" s="14"/>
      <c r="R3" s="74"/>
      <c r="S3" s="74"/>
    </row>
    <row r="4" spans="1:28" ht="18" customHeight="1" thickBot="1" x14ac:dyDescent="0.25">
      <c r="A4" s="42"/>
      <c r="B4" s="43"/>
      <c r="C4" s="44"/>
      <c r="D4" s="108">
        <v>0.66800000000000004</v>
      </c>
      <c r="E4" s="109">
        <v>7.0000000000000007E-2</v>
      </c>
      <c r="F4" s="108">
        <v>0.113</v>
      </c>
      <c r="G4" s="109">
        <v>0.115</v>
      </c>
      <c r="H4" s="109">
        <v>3.4000000000000002E-2</v>
      </c>
      <c r="I4" s="45" t="s">
        <v>25</v>
      </c>
      <c r="J4" s="7"/>
      <c r="K4" s="46" t="s">
        <v>41</v>
      </c>
      <c r="M4" s="120"/>
      <c r="O4" s="126"/>
    </row>
    <row r="5" spans="1:28" ht="13.5" customHeight="1" x14ac:dyDescent="0.2">
      <c r="A5" s="47"/>
      <c r="B5" s="48"/>
      <c r="C5" s="49"/>
      <c r="D5" s="50"/>
      <c r="E5" s="51"/>
      <c r="F5" s="50"/>
      <c r="G5" s="51"/>
      <c r="H5" s="50"/>
      <c r="I5" s="52"/>
      <c r="J5" s="9"/>
      <c r="K5" s="53"/>
    </row>
    <row r="6" spans="1:28" ht="15" customHeight="1" x14ac:dyDescent="0.2">
      <c r="A6" s="54"/>
      <c r="B6" s="9"/>
      <c r="C6" s="49">
        <v>2</v>
      </c>
      <c r="D6" s="50"/>
      <c r="E6" s="51"/>
      <c r="F6" s="50"/>
      <c r="G6" s="51"/>
      <c r="H6" s="50"/>
      <c r="I6" s="52">
        <v>8</v>
      </c>
      <c r="J6" s="9">
        <v>9</v>
      </c>
      <c r="K6" s="9">
        <v>10</v>
      </c>
    </row>
    <row r="7" spans="1:28" ht="19.5" customHeight="1" thickBot="1" x14ac:dyDescent="0.25">
      <c r="A7" s="55"/>
      <c r="B7" s="56"/>
      <c r="C7" s="57">
        <v>10086.200000000001</v>
      </c>
      <c r="I7" s="4">
        <v>76.831599999999995</v>
      </c>
      <c r="J7" s="3">
        <v>82.407899999999998</v>
      </c>
      <c r="K7" s="58">
        <v>58.204000000000001</v>
      </c>
      <c r="L7" s="1"/>
      <c r="R7" s="92"/>
    </row>
    <row r="8" spans="1:28" x14ac:dyDescent="0.2">
      <c r="F8" s="74"/>
      <c r="R8" s="93"/>
    </row>
    <row r="9" spans="1:28" x14ac:dyDescent="0.2">
      <c r="F9" s="110"/>
      <c r="R9" s="93"/>
    </row>
    <row r="10" spans="1:28" x14ac:dyDescent="0.2">
      <c r="R10" s="92"/>
    </row>
    <row r="11" spans="1:28" x14ac:dyDescent="0.2">
      <c r="R11" s="93"/>
      <c r="S11" s="117"/>
      <c r="T11" s="117"/>
      <c r="U11" s="117"/>
      <c r="V11" s="117"/>
      <c r="W11" s="117"/>
      <c r="X11" s="74"/>
      <c r="Y11" s="74"/>
      <c r="Z11" s="74"/>
      <c r="AA11" s="74"/>
      <c r="AB11" s="74"/>
    </row>
    <row r="12" spans="1:28" x14ac:dyDescent="0.2">
      <c r="R12" s="95"/>
      <c r="S12" s="92"/>
      <c r="T12" s="92"/>
      <c r="U12" s="92"/>
      <c r="V12" s="92"/>
      <c r="W12" s="92"/>
      <c r="X12" s="74"/>
      <c r="Y12" s="74"/>
      <c r="Z12" s="74"/>
      <c r="AA12" s="74"/>
      <c r="AB12" s="74"/>
    </row>
    <row r="13" spans="1:28" x14ac:dyDescent="0.2">
      <c r="R13" s="74"/>
      <c r="S13" s="92"/>
      <c r="T13" s="92"/>
      <c r="U13" s="92"/>
      <c r="V13" s="92"/>
      <c r="W13" s="92"/>
      <c r="X13" s="74"/>
      <c r="Y13" s="74"/>
      <c r="Z13" s="74"/>
      <c r="AA13" s="74"/>
      <c r="AB13" s="74"/>
    </row>
    <row r="14" spans="1:28" x14ac:dyDescent="0.2">
      <c r="R14" s="74"/>
      <c r="S14" s="92"/>
      <c r="T14" s="92"/>
      <c r="U14" s="92"/>
      <c r="V14" s="92"/>
      <c r="W14" s="92"/>
      <c r="X14" s="74"/>
      <c r="Y14" s="74"/>
      <c r="Z14" s="74"/>
      <c r="AA14" s="74"/>
      <c r="AB14" s="74"/>
    </row>
    <row r="15" spans="1:28" x14ac:dyDescent="0.2">
      <c r="R15" s="74"/>
      <c r="S15" s="94"/>
      <c r="T15" s="94"/>
      <c r="U15" s="94"/>
      <c r="V15" s="94"/>
      <c r="W15" s="94"/>
      <c r="X15" s="74"/>
      <c r="Y15" s="74"/>
      <c r="Z15" s="74"/>
      <c r="AA15" s="74"/>
      <c r="AB15" s="74"/>
    </row>
    <row r="16" spans="1:28" x14ac:dyDescent="0.2">
      <c r="S16" s="95"/>
      <c r="T16" s="95"/>
      <c r="U16" s="95"/>
      <c r="V16" s="95"/>
      <c r="W16" s="95"/>
      <c r="X16" s="74"/>
      <c r="Y16" s="74"/>
      <c r="Z16" s="74"/>
      <c r="AA16" s="74"/>
      <c r="AB16" s="74"/>
    </row>
    <row r="17" spans="5:28" x14ac:dyDescent="0.2">
      <c r="S17" s="74"/>
      <c r="T17" s="74"/>
      <c r="U17" s="74"/>
      <c r="V17" s="74"/>
      <c r="W17" s="74"/>
      <c r="X17" s="74"/>
      <c r="Y17" s="74"/>
      <c r="Z17" s="74"/>
      <c r="AA17" s="74"/>
      <c r="AB17" s="74"/>
    </row>
    <row r="18" spans="5:28" x14ac:dyDescent="0.2">
      <c r="S18" s="96"/>
      <c r="T18" s="96"/>
      <c r="U18" s="96"/>
      <c r="V18" s="96"/>
      <c r="W18" s="96"/>
      <c r="X18" s="74"/>
      <c r="Y18" s="74"/>
      <c r="Z18" s="74"/>
      <c r="AA18" s="74"/>
      <c r="AB18" s="74"/>
    </row>
    <row r="19" spans="5:28" x14ac:dyDescent="0.2">
      <c r="S19" s="74"/>
      <c r="T19" s="74"/>
      <c r="U19" s="74"/>
      <c r="V19" s="74"/>
      <c r="W19" s="74"/>
      <c r="X19" s="74"/>
      <c r="Y19" s="74"/>
      <c r="Z19" s="74"/>
      <c r="AA19" s="74"/>
      <c r="AB19" s="74"/>
    </row>
    <row r="23" spans="5:28" ht="12.75" customHeight="1" x14ac:dyDescent="0.2"/>
    <row r="26" spans="5:28" ht="14.25" x14ac:dyDescent="0.2">
      <c r="E26" s="118">
        <v>72</v>
      </c>
    </row>
    <row r="34" ht="12.75" customHeight="1" x14ac:dyDescent="0.2"/>
    <row r="57" spans="1:1" x14ac:dyDescent="0.2">
      <c r="A57" s="10"/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&amp;CŠtruktúra miezd 2012 / Structure of Earnings 2012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opLeftCell="A16" workbookViewId="0">
      <pane xSplit="1" topLeftCell="B1" activePane="topRight" state="frozen"/>
      <selection activeCell="A15" sqref="A15"/>
      <selection pane="topRight" activeCell="X17" sqref="X17"/>
    </sheetView>
  </sheetViews>
  <sheetFormatPr defaultRowHeight="12.75" x14ac:dyDescent="0.2"/>
  <cols>
    <col min="1" max="1" width="18.5703125" customWidth="1"/>
    <col min="8" max="8" width="11.42578125" customWidth="1"/>
  </cols>
  <sheetData>
    <row r="1" spans="1:20" x14ac:dyDescent="0.2">
      <c r="A1" s="156"/>
      <c r="B1" s="77"/>
      <c r="C1" s="77"/>
      <c r="D1" s="77"/>
      <c r="E1" s="77"/>
      <c r="F1" s="112"/>
      <c r="G1" s="78"/>
      <c r="I1" s="60" t="s">
        <v>45</v>
      </c>
      <c r="J1" s="105" t="s">
        <v>100</v>
      </c>
      <c r="K1" s="106"/>
      <c r="L1" s="106"/>
      <c r="M1" s="106"/>
      <c r="N1" s="107"/>
    </row>
    <row r="2" spans="1:20" x14ac:dyDescent="0.2">
      <c r="A2" s="156"/>
      <c r="B2" s="77"/>
      <c r="C2" s="77"/>
      <c r="D2" s="77"/>
      <c r="E2" s="77"/>
      <c r="F2" s="112"/>
      <c r="G2" s="78"/>
      <c r="I2" s="61" t="s">
        <v>47</v>
      </c>
      <c r="J2" s="60" t="s">
        <v>33</v>
      </c>
      <c r="K2" s="60" t="s">
        <v>35</v>
      </c>
      <c r="L2" s="60" t="s">
        <v>34</v>
      </c>
      <c r="M2" s="60" t="s">
        <v>36</v>
      </c>
      <c r="N2" s="62" t="s">
        <v>37</v>
      </c>
      <c r="O2" s="60" t="s">
        <v>45</v>
      </c>
      <c r="P2" s="162" t="s">
        <v>46</v>
      </c>
      <c r="Q2" s="163"/>
      <c r="R2" s="163"/>
      <c r="S2" s="163"/>
      <c r="T2" s="164"/>
    </row>
    <row r="3" spans="1:20" x14ac:dyDescent="0.2">
      <c r="A3" s="71"/>
      <c r="B3" s="132" t="s">
        <v>70</v>
      </c>
      <c r="C3" s="132" t="s">
        <v>72</v>
      </c>
      <c r="D3" s="132" t="s">
        <v>71</v>
      </c>
      <c r="E3" s="132" t="s">
        <v>73</v>
      </c>
      <c r="F3" s="133" t="s">
        <v>74</v>
      </c>
      <c r="G3" s="78"/>
      <c r="I3" s="63" t="s">
        <v>48</v>
      </c>
      <c r="J3" s="64" t="s">
        <v>22</v>
      </c>
      <c r="K3" s="61" t="s">
        <v>42</v>
      </c>
      <c r="L3" s="61" t="s">
        <v>42</v>
      </c>
      <c r="M3" s="61" t="s">
        <v>25</v>
      </c>
      <c r="N3" s="61" t="s">
        <v>49</v>
      </c>
      <c r="O3" s="61" t="s">
        <v>47</v>
      </c>
      <c r="P3" s="60" t="s">
        <v>33</v>
      </c>
      <c r="Q3" s="60" t="s">
        <v>35</v>
      </c>
      <c r="R3" s="60" t="s">
        <v>34</v>
      </c>
      <c r="S3" s="60" t="s">
        <v>36</v>
      </c>
      <c r="T3" s="62" t="s">
        <v>37</v>
      </c>
    </row>
    <row r="4" spans="1:20" x14ac:dyDescent="0.2">
      <c r="A4" s="63"/>
      <c r="B4" s="134" t="s">
        <v>101</v>
      </c>
      <c r="C4" s="134" t="s">
        <v>103</v>
      </c>
      <c r="D4" s="134" t="s">
        <v>102</v>
      </c>
      <c r="E4" s="135" t="s">
        <v>104</v>
      </c>
      <c r="F4" s="133" t="s">
        <v>105</v>
      </c>
      <c r="I4" s="76"/>
      <c r="J4" s="76"/>
      <c r="K4" s="76"/>
      <c r="L4" s="76"/>
      <c r="M4" s="76"/>
      <c r="N4" s="76"/>
      <c r="O4" s="69"/>
      <c r="P4" s="69"/>
      <c r="Q4" s="69"/>
      <c r="R4" s="69"/>
      <c r="S4" s="69"/>
      <c r="T4" s="69"/>
    </row>
    <row r="5" spans="1:20" ht="45" x14ac:dyDescent="0.2">
      <c r="A5" s="129" t="s">
        <v>115</v>
      </c>
      <c r="B5" s="69">
        <v>97.057426282667663</v>
      </c>
      <c r="C5" s="69">
        <v>0</v>
      </c>
      <c r="D5" s="69">
        <v>2.766604447219803</v>
      </c>
      <c r="E5" s="69">
        <v>1.8983729117179576E-2</v>
      </c>
      <c r="F5" s="69">
        <v>0.15698554099688516</v>
      </c>
      <c r="I5" s="77">
        <v>1134.93530167823</v>
      </c>
      <c r="J5" s="77">
        <v>1101.5389937823199</v>
      </c>
      <c r="K5" s="77">
        <v>0</v>
      </c>
      <c r="L5" s="77">
        <v>31.3991705292974</v>
      </c>
      <c r="M5" s="77">
        <v>0.21545304332584</v>
      </c>
      <c r="N5" s="77">
        <v>1.7816843233041999</v>
      </c>
      <c r="P5" s="69">
        <f>J5/$I$5*100</f>
        <v>97.057426282667663</v>
      </c>
      <c r="Q5" s="69">
        <f>K5/$I$5*100</f>
        <v>0</v>
      </c>
      <c r="R5" s="69">
        <f>L5/$I$5*100</f>
        <v>2.766604447219803</v>
      </c>
      <c r="S5" s="69">
        <f>M5/$I$5*100</f>
        <v>1.8983729117179576E-2</v>
      </c>
      <c r="T5" s="69">
        <f>N5/$I$5*100</f>
        <v>0.15698554099688516</v>
      </c>
    </row>
    <row r="6" spans="1:20" ht="45" x14ac:dyDescent="0.2">
      <c r="A6" s="129" t="s">
        <v>143</v>
      </c>
      <c r="B6" s="69">
        <v>69.504331290997044</v>
      </c>
      <c r="C6" s="69">
        <v>8.633851156651259</v>
      </c>
      <c r="D6" s="69">
        <v>7.7637126820512634</v>
      </c>
      <c r="E6" s="69">
        <v>12.095822890677756</v>
      </c>
      <c r="F6" s="69">
        <v>1.9725879215550093</v>
      </c>
      <c r="H6" s="69"/>
      <c r="I6" s="77">
        <v>545.52381853010399</v>
      </c>
      <c r="J6" s="77">
        <v>379.16268210246102</v>
      </c>
      <c r="K6" s="77">
        <v>47.099714515969502</v>
      </c>
      <c r="L6" s="77">
        <v>42.352901882832001</v>
      </c>
      <c r="M6" s="77">
        <v>65.9855949158637</v>
      </c>
      <c r="N6" s="77">
        <v>10.7609369535305</v>
      </c>
      <c r="P6" s="69">
        <f>J6/$I$6*100</f>
        <v>69.504331290997044</v>
      </c>
      <c r="Q6" s="69">
        <f>K6/$I$6*100</f>
        <v>8.633851156651259</v>
      </c>
      <c r="R6" s="69">
        <f>L6/$I$6*100</f>
        <v>7.7637126820512634</v>
      </c>
      <c r="S6" s="69">
        <f>M6/$I$6*100</f>
        <v>12.095822890677756</v>
      </c>
      <c r="T6" s="69">
        <f>N6/$I$6*100</f>
        <v>1.9725879215550093</v>
      </c>
    </row>
    <row r="7" spans="1:20" ht="45" x14ac:dyDescent="0.2">
      <c r="A7" s="129" t="s">
        <v>114</v>
      </c>
      <c r="B7" s="69">
        <v>62.169271053391043</v>
      </c>
      <c r="C7" s="69">
        <v>12.272751532423872</v>
      </c>
      <c r="D7" s="69">
        <v>9.9247523401843143</v>
      </c>
      <c r="E7" s="69">
        <v>12.047954443587804</v>
      </c>
      <c r="F7" s="69">
        <v>3.50837700029036</v>
      </c>
      <c r="I7" s="77">
        <v>820.28780698165303</v>
      </c>
      <c r="J7" s="77">
        <v>509.966950140341</v>
      </c>
      <c r="K7" s="77">
        <v>100.671884401627</v>
      </c>
      <c r="L7" s="77">
        <v>81.411533319658204</v>
      </c>
      <c r="M7" s="77">
        <v>98.827901291455007</v>
      </c>
      <c r="N7" s="77">
        <v>28.778788756330499</v>
      </c>
      <c r="P7" s="69">
        <f>J7/$I$7*100</f>
        <v>62.169271053391043</v>
      </c>
      <c r="Q7" s="69">
        <f>K7/$I$7*100</f>
        <v>12.272751532423872</v>
      </c>
      <c r="R7" s="69">
        <f>L7/$I$7*100</f>
        <v>9.9247523401843143</v>
      </c>
      <c r="S7" s="69">
        <f>M7/$I$7*100</f>
        <v>12.047954443587804</v>
      </c>
      <c r="T7" s="69">
        <f>N7/$I$7*100</f>
        <v>3.50837700029036</v>
      </c>
    </row>
    <row r="8" spans="1:20" ht="56.25" x14ac:dyDescent="0.2">
      <c r="A8" s="129" t="s">
        <v>113</v>
      </c>
      <c r="B8" s="69">
        <v>61.567289634391877</v>
      </c>
      <c r="C8" s="69">
        <v>13.757258192824951</v>
      </c>
      <c r="D8" s="69">
        <v>8.1769862027562379</v>
      </c>
      <c r="E8" s="69">
        <v>13.340179361601729</v>
      </c>
      <c r="F8" s="69">
        <v>3.1336006594692489</v>
      </c>
      <c r="H8" s="92"/>
      <c r="I8" s="77">
        <v>881.72441029374704</v>
      </c>
      <c r="J8" s="77">
        <v>542.853821462685</v>
      </c>
      <c r="K8" s="77">
        <v>121.301103673274</v>
      </c>
      <c r="L8" s="77">
        <v>72.098483376053494</v>
      </c>
      <c r="M8" s="77">
        <v>117.62361780821099</v>
      </c>
      <c r="N8" s="77">
        <v>27.6297219356662</v>
      </c>
      <c r="P8" s="69">
        <f>J8/$I$8*100</f>
        <v>61.567289634391877</v>
      </c>
      <c r="Q8" s="69">
        <f>K8/$I$8*100</f>
        <v>13.757258192824951</v>
      </c>
      <c r="R8" s="69">
        <f>L8/$I$8*100</f>
        <v>8.1769862027562379</v>
      </c>
      <c r="S8" s="69">
        <f>M8/$I$8*100</f>
        <v>13.340179361601729</v>
      </c>
      <c r="T8" s="69">
        <f>N8/$I$8*100</f>
        <v>3.1336006594692489</v>
      </c>
    </row>
    <row r="9" spans="1:20" ht="67.5" x14ac:dyDescent="0.2">
      <c r="A9" s="129" t="s">
        <v>112</v>
      </c>
      <c r="B9" s="69">
        <v>68.676326678322098</v>
      </c>
      <c r="C9" s="69">
        <v>10.006174552239248</v>
      </c>
      <c r="D9" s="69">
        <v>6.6866134053250921</v>
      </c>
      <c r="E9" s="69">
        <v>12.105643965146971</v>
      </c>
      <c r="F9" s="69">
        <v>2.5230272756586958</v>
      </c>
      <c r="H9" s="92"/>
      <c r="I9" s="77">
        <v>691.58494476369697</v>
      </c>
      <c r="J9" s="77">
        <v>474.95513592400999</v>
      </c>
      <c r="K9" s="77">
        <v>69.201196750062905</v>
      </c>
      <c r="L9" s="77">
        <v>46.243611625779501</v>
      </c>
      <c r="M9" s="77">
        <v>83.720811129651494</v>
      </c>
      <c r="N9" s="77">
        <v>17.448876790737199</v>
      </c>
      <c r="P9" s="69">
        <f>J9/$I$9*100</f>
        <v>68.676326678322098</v>
      </c>
      <c r="Q9" s="69">
        <f>K9/$I$9*100</f>
        <v>10.006174552239248</v>
      </c>
      <c r="R9" s="69">
        <f>L9/$I$9*100</f>
        <v>6.6866134053250921</v>
      </c>
      <c r="S9" s="69">
        <f>M9/$I$9*100</f>
        <v>12.105643965146971</v>
      </c>
      <c r="T9" s="69">
        <f>N9/$I$9*100</f>
        <v>2.5230272756586958</v>
      </c>
    </row>
    <row r="10" spans="1:20" ht="45" x14ac:dyDescent="0.2">
      <c r="A10" s="129" t="s">
        <v>111</v>
      </c>
      <c r="B10" s="69">
        <v>70.320424606078731</v>
      </c>
      <c r="C10" s="69">
        <v>9.5467796205184143</v>
      </c>
      <c r="D10" s="69">
        <v>8.603801439581428</v>
      </c>
      <c r="E10" s="69">
        <v>8.5659933892272146</v>
      </c>
      <c r="F10" s="69">
        <v>2.5974735898412904</v>
      </c>
      <c r="I10" s="77">
        <v>701.03153789142095</v>
      </c>
      <c r="J10" s="77">
        <v>492.96835406777097</v>
      </c>
      <c r="K10" s="77">
        <v>66.925935992825003</v>
      </c>
      <c r="L10" s="77">
        <v>60.315361549021901</v>
      </c>
      <c r="M10" s="77">
        <v>60.050315192177003</v>
      </c>
      <c r="N10" s="77">
        <v>18.209109053187898</v>
      </c>
      <c r="P10" s="69">
        <f>J10/$I$10*100</f>
        <v>70.320424606078731</v>
      </c>
      <c r="Q10" s="69">
        <f>K10/$I$10*100</f>
        <v>9.5467796205184143</v>
      </c>
      <c r="R10" s="69">
        <f>L10/$I$10*100</f>
        <v>8.603801439581428</v>
      </c>
      <c r="S10" s="69">
        <f>M10/$I$10*100</f>
        <v>8.5659933892272146</v>
      </c>
      <c r="T10" s="69">
        <f>N10/$I$10*100</f>
        <v>2.5974735898412904</v>
      </c>
    </row>
    <row r="11" spans="1:20" ht="33.75" x14ac:dyDescent="0.2">
      <c r="A11" s="129" t="s">
        <v>110</v>
      </c>
      <c r="B11" s="69">
        <v>68.179520072071327</v>
      </c>
      <c r="C11" s="69">
        <v>11.860333160144497</v>
      </c>
      <c r="D11" s="69">
        <v>5.6444488752769297</v>
      </c>
      <c r="E11" s="69">
        <v>11.585817777829076</v>
      </c>
      <c r="F11" s="69">
        <v>2.7174926538666511</v>
      </c>
      <c r="I11" s="77">
        <v>814.10276680632001</v>
      </c>
      <c r="J11" s="77">
        <v>555.05135930200299</v>
      </c>
      <c r="K11" s="77">
        <v>96.555300409183801</v>
      </c>
      <c r="L11" s="77">
        <v>45.951614464597696</v>
      </c>
      <c r="M11" s="77">
        <v>94.320463086445002</v>
      </c>
      <c r="N11" s="77">
        <v>22.123182882886901</v>
      </c>
      <c r="P11" s="69">
        <f>J11/$I$11*100</f>
        <v>68.179520072071327</v>
      </c>
      <c r="Q11" s="69">
        <f>K11/$I$11*100</f>
        <v>11.860333160144497</v>
      </c>
      <c r="R11" s="69">
        <f>L11/$I$11*100</f>
        <v>5.6444488752769297</v>
      </c>
      <c r="S11" s="69">
        <f>M11/$I$11*100</f>
        <v>11.585817777829076</v>
      </c>
      <c r="T11" s="69">
        <f>N11/$I$11*100</f>
        <v>2.7174926538666511</v>
      </c>
    </row>
    <row r="12" spans="1:20" ht="45" x14ac:dyDescent="0.2">
      <c r="A12" s="129" t="s">
        <v>108</v>
      </c>
      <c r="B12" s="69">
        <v>66.166656794227137</v>
      </c>
      <c r="C12" s="69">
        <v>12.445291236185437</v>
      </c>
      <c r="D12" s="69">
        <v>6.6712777823657285</v>
      </c>
      <c r="E12" s="69">
        <v>11.372430069150782</v>
      </c>
      <c r="F12" s="69">
        <v>3.2570131161039546</v>
      </c>
      <c r="I12" s="77">
        <v>1087.31876217589</v>
      </c>
      <c r="J12" s="77">
        <v>719.44247362815997</v>
      </c>
      <c r="K12" s="77">
        <v>135.31998661847601</v>
      </c>
      <c r="L12" s="77">
        <v>72.538055004534201</v>
      </c>
      <c r="M12" s="77">
        <v>123.65456585720899</v>
      </c>
      <c r="N12" s="77">
        <v>35.4141146979279</v>
      </c>
      <c r="P12" s="69">
        <f>J12/$I$12*100</f>
        <v>66.166656794227137</v>
      </c>
      <c r="Q12" s="69">
        <f>K12/$I$12*100</f>
        <v>12.445291236185437</v>
      </c>
      <c r="R12" s="69">
        <f>L12/$I$12*100</f>
        <v>6.6712777823657285</v>
      </c>
      <c r="S12" s="69">
        <f>M12/$I$12*100</f>
        <v>11.372430069150782</v>
      </c>
      <c r="T12" s="69">
        <f>N12/$I$12*100</f>
        <v>3.2570131161039546</v>
      </c>
    </row>
    <row r="13" spans="1:20" ht="22.5" x14ac:dyDescent="0.2">
      <c r="A13" s="129" t="s">
        <v>106</v>
      </c>
      <c r="B13" s="69">
        <v>67.798959908476675</v>
      </c>
      <c r="C13" s="69">
        <v>8.5647741630768639</v>
      </c>
      <c r="D13" s="69">
        <v>7.1558461035179182</v>
      </c>
      <c r="E13" s="69">
        <v>12.875456993128601</v>
      </c>
      <c r="F13" s="69">
        <v>3.1335280958162839</v>
      </c>
      <c r="I13" s="77">
        <v>1255.80078439657</v>
      </c>
      <c r="J13" s="77">
        <v>851.41987034336603</v>
      </c>
      <c r="K13" s="77">
        <v>107.55650112171401</v>
      </c>
      <c r="L13" s="77">
        <v>89.863171498189402</v>
      </c>
      <c r="M13" s="77">
        <v>161.690089914352</v>
      </c>
      <c r="N13" s="77">
        <v>39.350870406547799</v>
      </c>
      <c r="P13" s="69">
        <f>J13/$I$13*100</f>
        <v>67.798959908476675</v>
      </c>
      <c r="Q13" s="69">
        <f>K13/$I$13*100</f>
        <v>8.5647741630768639</v>
      </c>
      <c r="R13" s="69">
        <f>L13/$I$13*100</f>
        <v>7.1558461035179182</v>
      </c>
      <c r="S13" s="69">
        <f>M13/$I$13*100</f>
        <v>12.875456993128601</v>
      </c>
      <c r="T13" s="69">
        <f>N13/$I$13*100</f>
        <v>3.1335280958162839</v>
      </c>
    </row>
    <row r="14" spans="1:20" ht="33.75" x14ac:dyDescent="0.2">
      <c r="A14" s="128" t="s">
        <v>107</v>
      </c>
      <c r="B14" s="69">
        <v>63.632146872098673</v>
      </c>
      <c r="C14" s="69">
        <v>15.461956900826415</v>
      </c>
      <c r="D14" s="69">
        <v>5.7124141332491618</v>
      </c>
      <c r="E14" s="69">
        <v>10.603665393091084</v>
      </c>
      <c r="F14" s="69">
        <v>4.4578618817205076</v>
      </c>
      <c r="I14" s="77">
        <v>2168.27968767725</v>
      </c>
      <c r="J14" s="77">
        <v>1379.72291546067</v>
      </c>
      <c r="K14" s="77">
        <v>335.25847079802998</v>
      </c>
      <c r="L14" s="77">
        <v>123.861115327246</v>
      </c>
      <c r="M14" s="77">
        <v>229.91712286765599</v>
      </c>
      <c r="N14" s="77">
        <v>96.6589136860526</v>
      </c>
      <c r="P14" s="69">
        <f>J14/$I$14*100</f>
        <v>63.632146872098673</v>
      </c>
      <c r="Q14" s="69">
        <f>K14/$I$14*100</f>
        <v>15.461956900826415</v>
      </c>
      <c r="R14" s="69">
        <f>L14/$I$14*100</f>
        <v>5.7124141332491618</v>
      </c>
      <c r="S14" s="69">
        <f>M14/$I$14*100</f>
        <v>10.603665393091084</v>
      </c>
      <c r="T14" s="69">
        <f>N14/$I$14*100</f>
        <v>4.4578618817205076</v>
      </c>
    </row>
    <row r="15" spans="1:20" x14ac:dyDescent="0.2">
      <c r="A15" s="157"/>
      <c r="B15" s="69"/>
      <c r="C15" s="69"/>
      <c r="D15" s="69"/>
      <c r="E15" s="69"/>
      <c r="F15" s="69"/>
    </row>
    <row r="16" spans="1:20" x14ac:dyDescent="0.2">
      <c r="A16" s="157"/>
      <c r="B16" s="69"/>
      <c r="C16" s="69"/>
      <c r="D16" s="69"/>
      <c r="E16" s="69"/>
      <c r="F16" s="69"/>
    </row>
    <row r="17" spans="1:6" x14ac:dyDescent="0.2">
      <c r="A17" s="157"/>
      <c r="B17" s="69"/>
      <c r="C17" s="69"/>
      <c r="D17" s="69"/>
      <c r="E17" s="69"/>
      <c r="F17" s="69"/>
    </row>
    <row r="18" spans="1:6" x14ac:dyDescent="0.2">
      <c r="A18" s="157"/>
      <c r="B18" s="69"/>
      <c r="C18" s="69"/>
      <c r="D18" s="69"/>
      <c r="E18" s="69"/>
      <c r="F18" s="69"/>
    </row>
  </sheetData>
  <mergeCells count="1">
    <mergeCell ref="P2:T2"/>
  </mergeCells>
  <pageMargins left="0.78740157480314965" right="0.78740157480314965" top="0.62" bottom="0.98425196850393704" header="0.51181102362204722" footer="0.51181102362204722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23" workbookViewId="0">
      <selection activeCell="Q50" sqref="Q50"/>
    </sheetView>
  </sheetViews>
  <sheetFormatPr defaultRowHeight="12.75" x14ac:dyDescent="0.2"/>
  <cols>
    <col min="1" max="1" width="18.5703125" customWidth="1"/>
    <col min="8" max="8" width="11.42578125" customWidth="1"/>
  </cols>
  <sheetData>
    <row r="1" spans="1:8" x14ac:dyDescent="0.2">
      <c r="A1" s="70"/>
      <c r="B1" s="60" t="s">
        <v>45</v>
      </c>
      <c r="C1" s="165" t="s">
        <v>100</v>
      </c>
      <c r="D1" s="163"/>
      <c r="E1" s="163"/>
      <c r="F1" s="163"/>
      <c r="G1" s="164"/>
    </row>
    <row r="2" spans="1:8" x14ac:dyDescent="0.2">
      <c r="A2" s="71"/>
      <c r="B2" s="61" t="s">
        <v>47</v>
      </c>
      <c r="C2" s="132" t="s">
        <v>70</v>
      </c>
      <c r="D2" s="132" t="s">
        <v>72</v>
      </c>
      <c r="E2" s="132" t="s">
        <v>71</v>
      </c>
      <c r="F2" s="132" t="s">
        <v>73</v>
      </c>
      <c r="G2" s="133" t="s">
        <v>74</v>
      </c>
    </row>
    <row r="3" spans="1:8" x14ac:dyDescent="0.2">
      <c r="A3" s="63"/>
      <c r="B3" s="63" t="s">
        <v>48</v>
      </c>
      <c r="C3" s="134" t="s">
        <v>101</v>
      </c>
      <c r="D3" s="134" t="s">
        <v>103</v>
      </c>
      <c r="E3" s="134" t="s">
        <v>102</v>
      </c>
      <c r="F3" s="135" t="s">
        <v>104</v>
      </c>
      <c r="G3" s="133" t="s">
        <v>105</v>
      </c>
    </row>
    <row r="4" spans="1:8" ht="13.5" customHeight="1" x14ac:dyDescent="0.2">
      <c r="A4" s="18" t="s">
        <v>169</v>
      </c>
      <c r="B4" s="77">
        <v>1444.49402369378</v>
      </c>
      <c r="C4" s="77">
        <v>910.825444028623</v>
      </c>
      <c r="D4" s="77">
        <v>168.839752176763</v>
      </c>
      <c r="E4" s="77">
        <v>149.250360695202</v>
      </c>
      <c r="F4" s="77">
        <v>181.191833164478</v>
      </c>
      <c r="G4" s="77">
        <v>28.3453315969887</v>
      </c>
    </row>
    <row r="5" spans="1:8" x14ac:dyDescent="0.2">
      <c r="A5" s="18" t="s">
        <v>139</v>
      </c>
      <c r="B5" s="77">
        <v>1447.8074662690799</v>
      </c>
      <c r="C5" s="77">
        <v>971.93883960405901</v>
      </c>
      <c r="D5" s="77">
        <v>161.36483831436999</v>
      </c>
      <c r="E5" s="77">
        <v>87.396192662274998</v>
      </c>
      <c r="F5" s="77">
        <v>166.28260525995</v>
      </c>
      <c r="G5" s="77">
        <v>56.0472216800963</v>
      </c>
    </row>
    <row r="6" spans="1:8" ht="48" x14ac:dyDescent="0.2">
      <c r="A6" s="125" t="s">
        <v>138</v>
      </c>
      <c r="B6" s="77">
        <v>1057.7680271464999</v>
      </c>
      <c r="C6" s="77">
        <v>730.52288005808703</v>
      </c>
      <c r="D6" s="77">
        <v>100.481037762258</v>
      </c>
      <c r="E6" s="77">
        <v>77.696319381295595</v>
      </c>
      <c r="F6" s="77">
        <v>113.173975977955</v>
      </c>
      <c r="G6" s="77">
        <v>33.466551743089298</v>
      </c>
    </row>
    <row r="7" spans="1:8" ht="24" x14ac:dyDescent="0.2">
      <c r="A7" s="125" t="s">
        <v>137</v>
      </c>
      <c r="B7" s="77">
        <v>1005.30514841096</v>
      </c>
      <c r="C7" s="77">
        <v>679.24203439736596</v>
      </c>
      <c r="D7" s="77">
        <v>63.345327233384701</v>
      </c>
      <c r="E7" s="77">
        <v>116.141766513235</v>
      </c>
      <c r="F7" s="77">
        <v>118.738325962461</v>
      </c>
      <c r="G7" s="77">
        <v>23.4474148230494</v>
      </c>
    </row>
    <row r="8" spans="1:8" ht="36" x14ac:dyDescent="0.2">
      <c r="A8" s="125" t="s">
        <v>142</v>
      </c>
      <c r="B8" s="77">
        <v>938.82935793419699</v>
      </c>
      <c r="C8" s="77">
        <v>622.53270063370098</v>
      </c>
      <c r="D8" s="77">
        <v>104.018001185568</v>
      </c>
      <c r="E8" s="77">
        <v>70.729055375924801</v>
      </c>
      <c r="F8" s="77">
        <v>111.006403295837</v>
      </c>
      <c r="G8" s="77">
        <v>29.619693659905</v>
      </c>
    </row>
    <row r="9" spans="1:8" ht="48" x14ac:dyDescent="0.2">
      <c r="A9" s="125" t="s">
        <v>141</v>
      </c>
      <c r="B9" s="77">
        <v>900.08490694343595</v>
      </c>
      <c r="C9" s="77">
        <v>618.08435981449497</v>
      </c>
      <c r="D9" s="77">
        <v>105.00906741772199</v>
      </c>
      <c r="E9" s="77">
        <v>49.805590260623902</v>
      </c>
      <c r="F9" s="77">
        <v>98.723079334595099</v>
      </c>
      <c r="G9" s="77">
        <v>27.794430689849399</v>
      </c>
    </row>
    <row r="10" spans="1:8" ht="48" x14ac:dyDescent="0.2">
      <c r="A10" s="125" t="s">
        <v>168</v>
      </c>
      <c r="B10" s="77">
        <v>905.65521061913296</v>
      </c>
      <c r="C10" s="77">
        <v>591.571056790895</v>
      </c>
      <c r="D10" s="77">
        <v>111.483512626638</v>
      </c>
      <c r="E10" s="77">
        <v>66.772981276348204</v>
      </c>
      <c r="F10" s="77">
        <v>101.69236965575899</v>
      </c>
      <c r="G10" s="77">
        <v>33.074403341485002</v>
      </c>
    </row>
    <row r="11" spans="1:8" ht="48" x14ac:dyDescent="0.2">
      <c r="A11" s="125" t="s">
        <v>167</v>
      </c>
      <c r="B11" s="77">
        <v>752.42354422693802</v>
      </c>
      <c r="C11" s="77">
        <v>485.28893971573001</v>
      </c>
      <c r="D11" s="77">
        <v>87.710036706400203</v>
      </c>
      <c r="E11" s="77">
        <v>66.240568189896294</v>
      </c>
      <c r="F11" s="77">
        <v>92.0285065931064</v>
      </c>
      <c r="G11" s="77">
        <v>20.691592072212899</v>
      </c>
    </row>
    <row r="12" spans="1:8" x14ac:dyDescent="0.2">
      <c r="A12" s="125" t="s">
        <v>140</v>
      </c>
      <c r="B12" s="77">
        <v>637.46323487207997</v>
      </c>
      <c r="C12" s="77">
        <v>427.11651815980099</v>
      </c>
      <c r="D12" s="77">
        <v>64.565861161753901</v>
      </c>
      <c r="E12" s="77">
        <v>52.4137489763568</v>
      </c>
      <c r="F12" s="77">
        <v>77.378611579853697</v>
      </c>
      <c r="G12" s="77">
        <v>15.739020764408201</v>
      </c>
    </row>
    <row r="13" spans="1:8" x14ac:dyDescent="0.2">
      <c r="A13" s="71"/>
      <c r="B13" s="132" t="s">
        <v>70</v>
      </c>
      <c r="C13" s="132" t="s">
        <v>72</v>
      </c>
      <c r="D13" s="132" t="s">
        <v>71</v>
      </c>
      <c r="E13" s="132" t="s">
        <v>73</v>
      </c>
      <c r="F13" s="133" t="s">
        <v>74</v>
      </c>
      <c r="G13" s="78"/>
    </row>
    <row r="14" spans="1:8" x14ac:dyDescent="0.2">
      <c r="A14" s="63"/>
      <c r="B14" s="134" t="s">
        <v>101</v>
      </c>
      <c r="C14" s="134" t="s">
        <v>103</v>
      </c>
      <c r="D14" s="134" t="s">
        <v>102</v>
      </c>
      <c r="E14" s="135" t="s">
        <v>104</v>
      </c>
      <c r="F14" s="133" t="s">
        <v>105</v>
      </c>
    </row>
    <row r="15" spans="1:8" ht="33.75" x14ac:dyDescent="0.2">
      <c r="A15" s="128" t="s">
        <v>169</v>
      </c>
      <c r="B15" s="69">
        <f>C4/$B$4*100</f>
        <v>63.054981819828562</v>
      </c>
      <c r="C15" s="69">
        <f>D4/$B$4*100</f>
        <v>11.68850472257513</v>
      </c>
      <c r="D15" s="69">
        <f>E4/$B$4*100</f>
        <v>10.332362629894948</v>
      </c>
      <c r="E15" s="69">
        <f>F4/$B$4*100</f>
        <v>12.543619439916013</v>
      </c>
      <c r="F15" s="69">
        <f>G4/$B$4*100</f>
        <v>1.9623017563274916</v>
      </c>
    </row>
    <row r="16" spans="1:8" ht="45" x14ac:dyDescent="0.2">
      <c r="A16" s="129" t="s">
        <v>139</v>
      </c>
      <c r="B16" s="69">
        <f>C5/$B$5*100</f>
        <v>67.131774234366389</v>
      </c>
      <c r="C16" s="69">
        <f>D5/$B$5*100</f>
        <v>11.145462506157555</v>
      </c>
      <c r="D16" s="69">
        <f>E5/$B$5*100</f>
        <v>6.0364513029823073</v>
      </c>
      <c r="E16" s="69">
        <f>F5/$B$5*100</f>
        <v>11.485132459528691</v>
      </c>
      <c r="F16" s="69">
        <f>G5/$B$5*100</f>
        <v>3.8711792131122866</v>
      </c>
      <c r="H16" s="69"/>
    </row>
    <row r="17" spans="1:12" ht="45" x14ac:dyDescent="0.2">
      <c r="A17" s="129" t="s">
        <v>138</v>
      </c>
      <c r="B17" s="69">
        <f>C6/$B$6*100</f>
        <v>69.062673602338933</v>
      </c>
      <c r="C17" s="69">
        <f>D6/$B$6*100</f>
        <v>9.4993453369281564</v>
      </c>
      <c r="D17" s="69">
        <f>E6/$B$6*100</f>
        <v>7.3453079869405746</v>
      </c>
      <c r="E17" s="69">
        <f>F6/$B$6*100</f>
        <v>10.699319044768263</v>
      </c>
      <c r="F17" s="69">
        <f>G6/$B$6*100</f>
        <v>3.1638838463827201</v>
      </c>
    </row>
    <row r="18" spans="1:12" ht="22.5" x14ac:dyDescent="0.2">
      <c r="A18" s="129" t="s">
        <v>137</v>
      </c>
      <c r="B18" s="69">
        <f>C7/$B$7*100</f>
        <v>67.56575707097619</v>
      </c>
      <c r="C18" s="69">
        <f>D7/$B$7*100</f>
        <v>6.3011044291886673</v>
      </c>
      <c r="D18" s="69">
        <f>E7/$B$7*100</f>
        <v>11.552886871893076</v>
      </c>
      <c r="E18" s="69">
        <f>F7/$B$7*100</f>
        <v>11.811172572839727</v>
      </c>
      <c r="F18" s="69">
        <f>G7/$B$7*100</f>
        <v>2.3323679243174729</v>
      </c>
      <c r="H18" s="92"/>
      <c r="I18" s="92"/>
      <c r="J18" s="92"/>
      <c r="K18" s="92"/>
      <c r="L18" s="92"/>
    </row>
    <row r="19" spans="1:12" ht="33.75" x14ac:dyDescent="0.2">
      <c r="A19" s="129" t="s">
        <v>178</v>
      </c>
      <c r="B19" s="69">
        <f>C8/$B$8*100</f>
        <v>66.309462456896725</v>
      </c>
      <c r="C19" s="69">
        <f>D8/$B$8*100</f>
        <v>11.079542869691412</v>
      </c>
      <c r="D19" s="69">
        <f>E8/$B$8*100</f>
        <v>7.5337498532808178</v>
      </c>
      <c r="E19" s="69">
        <f>F8/$B$8*100</f>
        <v>11.823916919268038</v>
      </c>
      <c r="F19" s="69">
        <f>G8/$B$8*100</f>
        <v>3.154960314095872</v>
      </c>
      <c r="H19" s="92"/>
      <c r="I19" s="92"/>
      <c r="J19" s="92"/>
      <c r="K19" s="92"/>
      <c r="L19" s="92"/>
    </row>
    <row r="20" spans="1:12" ht="45" x14ac:dyDescent="0.2">
      <c r="A20" s="129" t="s">
        <v>141</v>
      </c>
      <c r="B20" s="69">
        <f>C9/$B$9*100</f>
        <v>68.669561620961304</v>
      </c>
      <c r="C20" s="69">
        <f>D9/$B$9*100</f>
        <v>11.66657352074909</v>
      </c>
      <c r="D20" s="69">
        <f>E9/$B$9*100</f>
        <v>5.5334324435854398</v>
      </c>
      <c r="E20" s="69">
        <f>F9/$B$9*100</f>
        <v>10.968196286042064</v>
      </c>
      <c r="F20" s="69">
        <f>G9/$B$9*100</f>
        <v>3.0879787534973167</v>
      </c>
    </row>
    <row r="21" spans="1:12" ht="56.25" x14ac:dyDescent="0.2">
      <c r="A21" s="129" t="s">
        <v>181</v>
      </c>
      <c r="B21" s="69">
        <f>C10/$B$10*100</f>
        <v>65.319676832254885</v>
      </c>
      <c r="C21" s="69">
        <f>D10/$B$10*100</f>
        <v>12.309708078687533</v>
      </c>
      <c r="D21" s="69">
        <f>E10/$B$10*100</f>
        <v>7.3728920778471752</v>
      </c>
      <c r="E21" s="69">
        <f>F10/$B$10*100</f>
        <v>11.22859654130837</v>
      </c>
      <c r="F21" s="69">
        <f>G10/$B$10*100</f>
        <v>3.6519862033228248</v>
      </c>
    </row>
    <row r="22" spans="1:12" ht="56.25" x14ac:dyDescent="0.2">
      <c r="A22" s="129" t="s">
        <v>177</v>
      </c>
      <c r="B22" s="69">
        <f>C11/$B$11*100</f>
        <v>64.496777571511274</v>
      </c>
      <c r="C22" s="69">
        <f>D11/$B$11*100</f>
        <v>11.657003210408051</v>
      </c>
      <c r="D22" s="69">
        <f>E11/$B$11*100</f>
        <v>8.803627783598106</v>
      </c>
      <c r="E22" s="69">
        <f>F11/$B$11*100</f>
        <v>12.230944565624828</v>
      </c>
      <c r="F22" s="69">
        <f>G11/$B$11*100</f>
        <v>2.7499926379193842</v>
      </c>
    </row>
    <row r="23" spans="1:12" x14ac:dyDescent="0.2">
      <c r="A23" s="129" t="s">
        <v>140</v>
      </c>
      <c r="B23" s="69">
        <f>C12/$B$12*100</f>
        <v>67.002533604233761</v>
      </c>
      <c r="C23" s="69">
        <f>D12/$B$12*100</f>
        <v>10.128562343632314</v>
      </c>
      <c r="D23" s="69">
        <f>E12/$B$12*100</f>
        <v>8.2222387283048075</v>
      </c>
      <c r="E23" s="69">
        <f>F12/$B$12*100</f>
        <v>12.13852146239952</v>
      </c>
      <c r="F23" s="69">
        <f>G12/$B$12*100</f>
        <v>2.4690083919218586</v>
      </c>
    </row>
  </sheetData>
  <mergeCells count="1">
    <mergeCell ref="C1:G1"/>
  </mergeCells>
  <pageMargins left="0.78740157480314965" right="0.78740157480314965" top="0.62" bottom="0.98425196850393704" header="0.51181102362204722" footer="0.51181102362204722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L30"/>
  <sheetViews>
    <sheetView topLeftCell="A30" workbookViewId="0">
      <selection activeCell="O30" sqref="O30"/>
    </sheetView>
  </sheetViews>
  <sheetFormatPr defaultRowHeight="12.75" x14ac:dyDescent="0.2"/>
  <cols>
    <col min="1" max="1" width="18.5703125" customWidth="1"/>
    <col min="8" max="8" width="11.42578125" customWidth="1"/>
  </cols>
  <sheetData>
    <row r="1" spans="1:7" x14ac:dyDescent="0.2">
      <c r="A1" s="70"/>
      <c r="B1" s="60" t="s">
        <v>45</v>
      </c>
      <c r="C1" s="165" t="s">
        <v>100</v>
      </c>
      <c r="D1" s="163"/>
      <c r="E1" s="163"/>
      <c r="F1" s="163"/>
      <c r="G1" s="164"/>
    </row>
    <row r="2" spans="1:7" x14ac:dyDescent="0.2">
      <c r="A2" s="71"/>
      <c r="B2" s="61" t="s">
        <v>47</v>
      </c>
      <c r="C2" s="60" t="s">
        <v>33</v>
      </c>
      <c r="D2" s="60" t="s">
        <v>35</v>
      </c>
      <c r="E2" s="60" t="s">
        <v>34</v>
      </c>
      <c r="F2" s="60" t="s">
        <v>36</v>
      </c>
      <c r="G2" s="62" t="s">
        <v>37</v>
      </c>
    </row>
    <row r="3" spans="1:7" x14ac:dyDescent="0.2">
      <c r="A3" s="63" t="s">
        <v>61</v>
      </c>
      <c r="B3" s="63" t="s">
        <v>48</v>
      </c>
      <c r="C3" s="64" t="s">
        <v>22</v>
      </c>
      <c r="D3" s="61" t="s">
        <v>42</v>
      </c>
      <c r="E3" s="61" t="s">
        <v>42</v>
      </c>
      <c r="F3" s="61" t="s">
        <v>25</v>
      </c>
      <c r="G3" s="61" t="s">
        <v>49</v>
      </c>
    </row>
    <row r="4" spans="1:7" ht="13.5" customHeight="1" x14ac:dyDescent="0.2">
      <c r="A4" s="70"/>
      <c r="B4" s="65" t="s">
        <v>99</v>
      </c>
      <c r="C4" s="65"/>
      <c r="D4" s="65" t="s">
        <v>24</v>
      </c>
      <c r="E4" s="65" t="s">
        <v>23</v>
      </c>
      <c r="F4" s="65"/>
      <c r="G4" s="66" t="s">
        <v>30</v>
      </c>
    </row>
    <row r="5" spans="1:7" x14ac:dyDescent="0.2">
      <c r="A5" s="27" t="s">
        <v>1</v>
      </c>
      <c r="B5" s="76">
        <v>996.80777230354499</v>
      </c>
      <c r="C5" s="76">
        <v>665.90986009758399</v>
      </c>
      <c r="D5" s="76">
        <v>112.493148838153</v>
      </c>
      <c r="E5" s="76">
        <v>70.015920145016807</v>
      </c>
      <c r="F5" s="76">
        <v>114.752110131875</v>
      </c>
      <c r="G5" s="76">
        <v>31.916606428322702</v>
      </c>
    </row>
    <row r="6" spans="1:7" x14ac:dyDescent="0.2">
      <c r="A6" s="18" t="s">
        <v>75</v>
      </c>
      <c r="B6" s="77">
        <v>581.68199040016498</v>
      </c>
      <c r="C6" s="77">
        <v>426.41190920904398</v>
      </c>
      <c r="D6" s="77">
        <v>56.480158655817199</v>
      </c>
      <c r="E6" s="77">
        <v>47.728096067217798</v>
      </c>
      <c r="F6" s="77">
        <v>42.8194746713041</v>
      </c>
      <c r="G6" s="77">
        <v>8.1725791184355394</v>
      </c>
    </row>
    <row r="7" spans="1:7" x14ac:dyDescent="0.2">
      <c r="A7" s="18" t="s">
        <v>4</v>
      </c>
      <c r="B7" s="77">
        <v>687.11306219042206</v>
      </c>
      <c r="C7" s="77">
        <v>483.92252257076302</v>
      </c>
      <c r="D7" s="77">
        <v>72.258999075047697</v>
      </c>
      <c r="E7" s="77">
        <v>51.971743246110599</v>
      </c>
      <c r="F7" s="77">
        <v>62.444109002249597</v>
      </c>
      <c r="G7" s="77">
        <v>16.158352355290798</v>
      </c>
    </row>
    <row r="8" spans="1:7" x14ac:dyDescent="0.2">
      <c r="A8" s="18" t="s">
        <v>5</v>
      </c>
      <c r="B8" s="77">
        <v>886.25121432252695</v>
      </c>
      <c r="C8" s="77">
        <v>624.86000468296299</v>
      </c>
      <c r="D8" s="77">
        <v>91.831136202181099</v>
      </c>
      <c r="E8" s="77">
        <v>56.002274986932299</v>
      </c>
      <c r="F8" s="77">
        <v>86.224411269882907</v>
      </c>
      <c r="G8" s="77">
        <v>25.572577783844501</v>
      </c>
    </row>
    <row r="9" spans="1:7" x14ac:dyDescent="0.2">
      <c r="A9" s="18" t="s">
        <v>6</v>
      </c>
      <c r="B9" s="77">
        <v>1056.8878463088899</v>
      </c>
      <c r="C9" s="77">
        <v>725.09021503290296</v>
      </c>
      <c r="D9" s="77">
        <v>117.409215167432</v>
      </c>
      <c r="E9" s="77">
        <v>65.648562194250104</v>
      </c>
      <c r="F9" s="77">
        <v>112.49734856312401</v>
      </c>
      <c r="G9" s="77">
        <v>33.8026296978028</v>
      </c>
    </row>
    <row r="10" spans="1:7" x14ac:dyDescent="0.2">
      <c r="A10" s="18" t="s">
        <v>7</v>
      </c>
      <c r="B10" s="77">
        <v>1108.10654815217</v>
      </c>
      <c r="C10" s="77">
        <v>739.52860032258195</v>
      </c>
      <c r="D10" s="77">
        <v>129.05312051476301</v>
      </c>
      <c r="E10" s="77">
        <v>70.715677064442801</v>
      </c>
      <c r="F10" s="77">
        <v>129.41551373808599</v>
      </c>
      <c r="G10" s="77">
        <v>37.4882246264362</v>
      </c>
    </row>
    <row r="11" spans="1:7" x14ac:dyDescent="0.2">
      <c r="A11" s="18" t="s">
        <v>8</v>
      </c>
      <c r="B11" s="77">
        <v>1077.0351766183901</v>
      </c>
      <c r="C11" s="77">
        <v>707.08683991946498</v>
      </c>
      <c r="D11" s="77">
        <v>129.658063441932</v>
      </c>
      <c r="E11" s="77">
        <v>75.128283770248999</v>
      </c>
      <c r="F11" s="77">
        <v>126.22732824815201</v>
      </c>
      <c r="G11" s="77">
        <v>36.716387765146699</v>
      </c>
    </row>
    <row r="12" spans="1:7" x14ac:dyDescent="0.2">
      <c r="A12" s="18" t="s">
        <v>9</v>
      </c>
      <c r="B12" s="77">
        <v>1008.07275120678</v>
      </c>
      <c r="C12" s="77">
        <v>663.39180158449199</v>
      </c>
      <c r="D12" s="77">
        <v>113.290630643619</v>
      </c>
      <c r="E12" s="77">
        <v>76.275231036265197</v>
      </c>
      <c r="F12" s="77">
        <v>119.88188940920401</v>
      </c>
      <c r="G12" s="77">
        <v>33.473360097825399</v>
      </c>
    </row>
    <row r="13" spans="1:7" x14ac:dyDescent="0.2">
      <c r="A13" s="18" t="s">
        <v>10</v>
      </c>
      <c r="B13" s="77">
        <v>974.32479712034205</v>
      </c>
      <c r="C13" s="77">
        <v>635.421810098332</v>
      </c>
      <c r="D13" s="77">
        <v>114.04848623784601</v>
      </c>
      <c r="E13" s="77">
        <v>72.970216485200297</v>
      </c>
      <c r="F13" s="77">
        <v>118.359407292546</v>
      </c>
      <c r="G13" s="77">
        <v>32.349652370025296</v>
      </c>
    </row>
    <row r="14" spans="1:7" x14ac:dyDescent="0.2">
      <c r="A14" s="18" t="s">
        <v>11</v>
      </c>
      <c r="B14" s="77">
        <v>943.50118076741103</v>
      </c>
      <c r="C14" s="77">
        <v>624.53948401439004</v>
      </c>
      <c r="D14" s="77">
        <v>103.420525597267</v>
      </c>
      <c r="E14" s="77">
        <v>71.371158211981296</v>
      </c>
      <c r="F14" s="77">
        <v>116.027211651817</v>
      </c>
      <c r="G14" s="77">
        <v>26.995750964004699</v>
      </c>
    </row>
    <row r="15" spans="1:7" x14ac:dyDescent="0.2">
      <c r="A15" s="18" t="s">
        <v>12</v>
      </c>
      <c r="B15" s="78">
        <v>1001.68568534007</v>
      </c>
      <c r="C15" s="78">
        <v>660.25419675939702</v>
      </c>
      <c r="D15" s="78">
        <v>105.25024663104099</v>
      </c>
      <c r="E15" s="78">
        <v>77.8465050081642</v>
      </c>
      <c r="F15" s="78">
        <v>123.03685474949501</v>
      </c>
      <c r="G15" s="78">
        <v>33.222601674883101</v>
      </c>
    </row>
    <row r="18" spans="1:12" x14ac:dyDescent="0.2">
      <c r="B18" s="132" t="s">
        <v>70</v>
      </c>
      <c r="C18" s="132" t="s">
        <v>72</v>
      </c>
      <c r="D18" s="132" t="s">
        <v>71</v>
      </c>
      <c r="E18" s="132" t="s">
        <v>73</v>
      </c>
      <c r="F18" s="133" t="s">
        <v>74</v>
      </c>
      <c r="H18" s="69"/>
    </row>
    <row r="19" spans="1:12" x14ac:dyDescent="0.2">
      <c r="B19" s="134" t="s">
        <v>101</v>
      </c>
      <c r="C19" s="134" t="s">
        <v>103</v>
      </c>
      <c r="D19" s="134" t="s">
        <v>102</v>
      </c>
      <c r="E19" s="135" t="s">
        <v>104</v>
      </c>
      <c r="F19" s="133" t="s">
        <v>105</v>
      </c>
    </row>
    <row r="20" spans="1:12" ht="21.75" x14ac:dyDescent="0.2">
      <c r="A20" s="129" t="s">
        <v>125</v>
      </c>
      <c r="B20" s="69">
        <f>C15/$B15*100</f>
        <v>65.914308891740049</v>
      </c>
      <c r="C20" s="69">
        <f>D15/$B15*100</f>
        <v>10.507312640222944</v>
      </c>
      <c r="D20" s="69">
        <f>E15/$B15*100</f>
        <v>7.7715501127217852</v>
      </c>
      <c r="E20" s="69">
        <f>F15/$B15*100</f>
        <v>12.282980235234596</v>
      </c>
      <c r="F20" s="69">
        <f>G15/$B15*100</f>
        <v>3.3166693066602129</v>
      </c>
      <c r="H20" s="92"/>
      <c r="I20" s="92"/>
      <c r="J20" s="92"/>
      <c r="K20" s="92"/>
      <c r="L20" s="92"/>
    </row>
    <row r="21" spans="1:12" x14ac:dyDescent="0.2">
      <c r="A21" s="137" t="s">
        <v>124</v>
      </c>
      <c r="B21" s="69">
        <f>C14/$B14*100</f>
        <v>66.193821136123148</v>
      </c>
      <c r="C21" s="69">
        <f>D14/$B14*100</f>
        <v>10.961356244742412</v>
      </c>
      <c r="D21" s="69">
        <f>E14/$B14*100</f>
        <v>7.5645012075056943</v>
      </c>
      <c r="E21" s="69">
        <f>F14/$B14*100</f>
        <v>12.297516316560888</v>
      </c>
      <c r="F21" s="69">
        <f>G14/$B14*100</f>
        <v>2.8612312855875066</v>
      </c>
      <c r="H21" s="92"/>
      <c r="I21" s="92"/>
      <c r="J21" s="92"/>
      <c r="K21" s="92"/>
      <c r="L21" s="92"/>
    </row>
    <row r="22" spans="1:12" x14ac:dyDescent="0.2">
      <c r="A22" s="137" t="s">
        <v>123</v>
      </c>
      <c r="B22" s="69">
        <f>C13/$B13*100</f>
        <v>65.216631248260114</v>
      </c>
      <c r="C22" s="69">
        <f>D13/$B13*100</f>
        <v>11.705386804782256</v>
      </c>
      <c r="D22" s="69">
        <f>E13/$B13*100</f>
        <v>7.4893112338787686</v>
      </c>
      <c r="E22" s="69">
        <f>F13/$B13*100</f>
        <v>12.147838959078348</v>
      </c>
      <c r="F22" s="69">
        <f>G13/$B13*100</f>
        <v>3.3202123630267906</v>
      </c>
    </row>
    <row r="23" spans="1:12" x14ac:dyDescent="0.2">
      <c r="A23" s="137" t="s">
        <v>122</v>
      </c>
      <c r="B23" s="69">
        <f>C12/$B12*100</f>
        <v>65.807929119236192</v>
      </c>
      <c r="C23" s="69">
        <f>D12/$B12*100</f>
        <v>11.238338751642377</v>
      </c>
      <c r="D23" s="69">
        <f>E12/$B12*100</f>
        <v>7.5664411070485631</v>
      </c>
      <c r="E23" s="69">
        <f>F12/$B12*100</f>
        <v>11.892186279779061</v>
      </c>
      <c r="F23" s="69">
        <f>G12/$B12*100</f>
        <v>3.3205301956385491</v>
      </c>
    </row>
    <row r="24" spans="1:12" x14ac:dyDescent="0.2">
      <c r="A24" s="137" t="s">
        <v>121</v>
      </c>
      <c r="B24" s="69">
        <f>C11/$B11*100</f>
        <v>65.651229901286371</v>
      </c>
      <c r="C24" s="69">
        <f>D11/$B11*100</f>
        <v>12.038424209042507</v>
      </c>
      <c r="D24" s="69">
        <f>E11/$B11*100</f>
        <v>6.9754716838620112</v>
      </c>
      <c r="E24" s="69">
        <f>F11/$B11*100</f>
        <v>11.719889098188318</v>
      </c>
      <c r="F24" s="69">
        <f>G11/$B11*100</f>
        <v>3.4090240098217213</v>
      </c>
    </row>
    <row r="25" spans="1:12" x14ac:dyDescent="0.2">
      <c r="A25" s="137" t="s">
        <v>120</v>
      </c>
      <c r="B25" s="69">
        <f>C10/$B10*100</f>
        <v>66.738040809865026</v>
      </c>
      <c r="C25" s="69">
        <f>D10/$B10*100</f>
        <v>11.64627361240364</v>
      </c>
      <c r="D25" s="69">
        <f>E10/$B10*100</f>
        <v>6.3816676458022163</v>
      </c>
      <c r="E25" s="69">
        <f>F10/$B10*100</f>
        <v>11.678977437133065</v>
      </c>
      <c r="F25" s="69">
        <f>G10/$B10*100</f>
        <v>3.3830884483942376</v>
      </c>
    </row>
    <row r="26" spans="1:12" x14ac:dyDescent="0.2">
      <c r="A26" s="137" t="s">
        <v>119</v>
      </c>
      <c r="B26" s="69">
        <f>C9/$B9*100</f>
        <v>68.606164558068485</v>
      </c>
      <c r="C26" s="69">
        <f>D9/$B9*100</f>
        <v>11.108956884827071</v>
      </c>
      <c r="D26" s="69">
        <f>E9/$B9*100</f>
        <v>6.2114975040656688</v>
      </c>
      <c r="E26" s="69">
        <f>F9/$B9*100</f>
        <v>10.64420874513918</v>
      </c>
      <c r="F26" s="69">
        <f>G9/$B9*100</f>
        <v>3.1983175713351444</v>
      </c>
    </row>
    <row r="27" spans="1:12" x14ac:dyDescent="0.2">
      <c r="A27" s="137" t="s">
        <v>118</v>
      </c>
      <c r="B27" s="69">
        <f>C8/$B8*100</f>
        <v>70.505968802606603</v>
      </c>
      <c r="C27" s="69">
        <f>D8/$B8*100</f>
        <v>10.361750113073658</v>
      </c>
      <c r="D27" s="69">
        <f>E8/$B8*100</f>
        <v>6.3190068551547061</v>
      </c>
      <c r="E27" s="69">
        <f>F8/$B8*100</f>
        <v>9.7291162907793645</v>
      </c>
      <c r="F27" s="69">
        <f>G8/$B8*100</f>
        <v>2.8854773195874075</v>
      </c>
    </row>
    <row r="28" spans="1:12" x14ac:dyDescent="0.2">
      <c r="A28" s="136" t="s">
        <v>117</v>
      </c>
      <c r="B28" s="69">
        <f>C7/$B7*100</f>
        <v>70.428368954024023</v>
      </c>
      <c r="C28" s="69">
        <f>D7/$B7*100</f>
        <v>10.516318645536431</v>
      </c>
      <c r="D28" s="69">
        <f>E7/$B7*100</f>
        <v>7.5637833285299241</v>
      </c>
      <c r="E28" s="69">
        <f>F7/$B7*100</f>
        <v>9.0878943274904938</v>
      </c>
      <c r="F28" s="69">
        <f>G7/$B7*100</f>
        <v>2.3516293379404245</v>
      </c>
    </row>
    <row r="29" spans="1:12" ht="24" x14ac:dyDescent="0.2">
      <c r="A29" s="136" t="s">
        <v>116</v>
      </c>
      <c r="B29" s="69">
        <f>C6/$B6*100</f>
        <v>73.306706455824127</v>
      </c>
      <c r="C29" s="69">
        <f>D6/$B6*100</f>
        <v>9.7098001292702882</v>
      </c>
      <c r="D29" s="69">
        <f>E6/$B6*100</f>
        <v>8.205187173559132</v>
      </c>
      <c r="E29" s="69">
        <f>F6/$B6*100</f>
        <v>7.3613203396320852</v>
      </c>
      <c r="F29" s="69">
        <f>G6/$B6*100</f>
        <v>1.4049909148490669</v>
      </c>
    </row>
    <row r="30" spans="1:12" x14ac:dyDescent="0.2">
      <c r="A30" s="129"/>
      <c r="B30" s="69"/>
      <c r="C30" s="69"/>
      <c r="D30" s="69"/>
      <c r="E30" s="69"/>
      <c r="F30" s="69"/>
    </row>
  </sheetData>
  <mergeCells count="1">
    <mergeCell ref="C1:G1"/>
  </mergeCells>
  <phoneticPr fontId="2" type="noConversion"/>
  <pageMargins left="0.78740157480314965" right="0.78740157480314965" top="0.62" bottom="0.98425196850393704" header="0.51181102362204722" footer="0.51181102362204722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T23"/>
  <sheetViews>
    <sheetView topLeftCell="A25" zoomScaleNormal="100" workbookViewId="0">
      <selection activeCell="W58" sqref="W58"/>
    </sheetView>
  </sheetViews>
  <sheetFormatPr defaultRowHeight="12.75" x14ac:dyDescent="0.2"/>
  <cols>
    <col min="1" max="1" width="16" customWidth="1"/>
    <col min="2" max="3" width="0" hidden="1" customWidth="1"/>
    <col min="7" max="7" width="9.28515625" customWidth="1"/>
    <col min="8" max="8" width="7.140625" hidden="1" customWidth="1"/>
    <col min="9" max="9" width="3.85546875" hidden="1" customWidth="1"/>
    <col min="10" max="10" width="3" hidden="1" customWidth="1"/>
    <col min="11" max="11" width="5.42578125" hidden="1" customWidth="1"/>
  </cols>
  <sheetData>
    <row r="1" spans="1:20" x14ac:dyDescent="0.2">
      <c r="A1" s="43"/>
      <c r="B1" s="6" t="s">
        <v>43</v>
      </c>
      <c r="C1" s="6" t="s">
        <v>22</v>
      </c>
      <c r="D1" s="132" t="s">
        <v>70</v>
      </c>
      <c r="E1" s="132" t="s">
        <v>72</v>
      </c>
      <c r="F1" s="132" t="s">
        <v>71</v>
      </c>
      <c r="G1" s="132" t="s">
        <v>73</v>
      </c>
      <c r="H1" s="133" t="s">
        <v>74</v>
      </c>
      <c r="I1" s="135" t="s">
        <v>26</v>
      </c>
      <c r="J1" s="135" t="s">
        <v>27</v>
      </c>
      <c r="K1" s="142" t="s">
        <v>28</v>
      </c>
      <c r="L1" s="133" t="s">
        <v>74</v>
      </c>
      <c r="N1" s="70"/>
      <c r="O1" s="60" t="s">
        <v>45</v>
      </c>
      <c r="P1" s="162" t="s">
        <v>100</v>
      </c>
      <c r="Q1" s="163"/>
      <c r="R1" s="163"/>
      <c r="S1" s="163"/>
      <c r="T1" s="164"/>
    </row>
    <row r="2" spans="1:20" x14ac:dyDescent="0.2">
      <c r="A2" s="59"/>
      <c r="B2" s="6" t="s">
        <v>44</v>
      </c>
      <c r="C2" s="6" t="s">
        <v>0</v>
      </c>
      <c r="D2" s="134" t="s">
        <v>101</v>
      </c>
      <c r="E2" s="134" t="s">
        <v>103</v>
      </c>
      <c r="F2" s="134" t="s">
        <v>102</v>
      </c>
      <c r="G2" s="135" t="s">
        <v>104</v>
      </c>
      <c r="H2" s="133" t="s">
        <v>105</v>
      </c>
      <c r="I2" s="135" t="s">
        <v>25</v>
      </c>
      <c r="J2" s="135" t="s">
        <v>31</v>
      </c>
      <c r="K2" s="142" t="s">
        <v>32</v>
      </c>
      <c r="L2" s="133" t="s">
        <v>105</v>
      </c>
      <c r="N2" s="71"/>
      <c r="O2" s="61" t="s">
        <v>47</v>
      </c>
      <c r="P2" s="132" t="s">
        <v>70</v>
      </c>
      <c r="Q2" s="132" t="s">
        <v>72</v>
      </c>
      <c r="R2" s="132" t="s">
        <v>71</v>
      </c>
      <c r="S2" s="132" t="s">
        <v>73</v>
      </c>
      <c r="T2" s="133" t="s">
        <v>74</v>
      </c>
    </row>
    <row r="3" spans="1:20" x14ac:dyDescent="0.2">
      <c r="A3" s="17" t="s">
        <v>21</v>
      </c>
      <c r="B3" s="2">
        <v>204511</v>
      </c>
      <c r="C3" s="3">
        <v>10489.671200000001</v>
      </c>
      <c r="D3" s="143">
        <v>66.859928650054627</v>
      </c>
      <c r="E3" s="143">
        <v>9.5360059959572911</v>
      </c>
      <c r="F3" s="144">
        <v>7.7530346497634977</v>
      </c>
      <c r="G3" s="143">
        <v>12.02449306737175</v>
      </c>
      <c r="H3" s="143">
        <v>3.5804431694685999</v>
      </c>
      <c r="I3" s="145"/>
      <c r="J3" s="146"/>
      <c r="K3" s="147"/>
      <c r="L3" s="143">
        <v>3.6139024035107328</v>
      </c>
      <c r="N3" s="63" t="s">
        <v>13</v>
      </c>
      <c r="O3" s="63" t="s">
        <v>48</v>
      </c>
      <c r="P3" s="134" t="s">
        <v>101</v>
      </c>
      <c r="Q3" s="134" t="s">
        <v>103</v>
      </c>
      <c r="R3" s="134" t="s">
        <v>102</v>
      </c>
      <c r="S3" s="135" t="s">
        <v>104</v>
      </c>
      <c r="T3" s="133" t="s">
        <v>105</v>
      </c>
    </row>
    <row r="4" spans="1:20" ht="12.75" hidden="1" customHeight="1" x14ac:dyDescent="0.2">
      <c r="A4" s="43"/>
      <c r="B4" s="43"/>
      <c r="C4" s="7"/>
      <c r="D4" s="148"/>
      <c r="E4" s="148"/>
      <c r="F4" s="148"/>
      <c r="G4" s="148"/>
      <c r="H4" s="149"/>
      <c r="I4" s="149" t="s">
        <v>25</v>
      </c>
      <c r="J4" s="149"/>
      <c r="K4" s="150" t="s">
        <v>41</v>
      </c>
      <c r="L4" s="151"/>
      <c r="N4" s="70"/>
      <c r="O4" s="65" t="s">
        <v>52</v>
      </c>
      <c r="P4" s="65"/>
      <c r="Q4" s="65" t="s">
        <v>24</v>
      </c>
      <c r="R4" s="65" t="s">
        <v>23</v>
      </c>
      <c r="S4" s="65"/>
      <c r="T4" s="66" t="s">
        <v>30</v>
      </c>
    </row>
    <row r="5" spans="1:20" ht="12.75" hidden="1" customHeight="1" x14ac:dyDescent="0.2">
      <c r="A5" s="8"/>
      <c r="B5" s="48"/>
      <c r="C5" s="9" t="s">
        <v>50</v>
      </c>
      <c r="D5" s="152" t="s">
        <v>51</v>
      </c>
      <c r="E5" s="152" t="s">
        <v>51</v>
      </c>
      <c r="F5" s="152" t="s">
        <v>51</v>
      </c>
      <c r="G5" s="152" t="s">
        <v>51</v>
      </c>
      <c r="H5" s="153" t="s">
        <v>50</v>
      </c>
      <c r="I5" s="152" t="s">
        <v>51</v>
      </c>
      <c r="J5" s="153" t="s">
        <v>50</v>
      </c>
      <c r="K5" s="154" t="s">
        <v>50</v>
      </c>
      <c r="L5" s="151"/>
      <c r="N5" s="68" t="s">
        <v>42</v>
      </c>
      <c r="O5" s="67">
        <v>1</v>
      </c>
      <c r="P5" s="68">
        <v>2</v>
      </c>
      <c r="Q5" s="68">
        <v>3</v>
      </c>
      <c r="R5" s="68">
        <v>4</v>
      </c>
      <c r="S5" s="68">
        <v>5</v>
      </c>
      <c r="T5" s="68">
        <v>6</v>
      </c>
    </row>
    <row r="6" spans="1:20" ht="12.75" hidden="1" customHeight="1" x14ac:dyDescent="0.2">
      <c r="A6" s="9" t="s">
        <v>42</v>
      </c>
      <c r="B6" s="9">
        <v>1</v>
      </c>
      <c r="C6" s="9">
        <v>2</v>
      </c>
      <c r="D6" s="153">
        <v>3</v>
      </c>
      <c r="E6" s="153">
        <v>4</v>
      </c>
      <c r="F6" s="153">
        <v>5</v>
      </c>
      <c r="G6" s="153">
        <v>6</v>
      </c>
      <c r="H6" s="153">
        <v>7</v>
      </c>
      <c r="I6" s="153">
        <v>8</v>
      </c>
      <c r="J6" s="153">
        <v>9</v>
      </c>
      <c r="K6" s="153">
        <v>10</v>
      </c>
      <c r="L6" s="151"/>
      <c r="N6" s="27" t="s">
        <v>1</v>
      </c>
      <c r="O6" s="111">
        <v>803.32582010289389</v>
      </c>
      <c r="P6" s="111">
        <v>537.14219347701703</v>
      </c>
      <c r="Q6" s="111">
        <v>84.448108851185069</v>
      </c>
      <c r="R6" s="111">
        <v>56.236111765301679</v>
      </c>
      <c r="S6" s="111">
        <v>95.26387292835112</v>
      </c>
      <c r="T6" s="111">
        <v>28.76912502318736</v>
      </c>
    </row>
    <row r="7" spans="1:20" x14ac:dyDescent="0.2">
      <c r="A7" s="17" t="s">
        <v>20</v>
      </c>
      <c r="B7" s="2">
        <v>123715</v>
      </c>
      <c r="C7" s="3">
        <v>7862.8651</v>
      </c>
      <c r="D7" s="155">
        <v>68.338770964917444</v>
      </c>
      <c r="E7" s="155">
        <v>9.9518421912202264</v>
      </c>
      <c r="F7" s="144">
        <v>7.1767421611915152</v>
      </c>
      <c r="G7" s="155">
        <v>11.958994867562858</v>
      </c>
      <c r="H7" s="155">
        <v>2.2095786770794996</v>
      </c>
      <c r="I7" s="145"/>
      <c r="J7" s="146"/>
      <c r="K7" s="147"/>
      <c r="L7" s="155">
        <v>2.3204707763852244</v>
      </c>
      <c r="M7" s="69"/>
      <c r="N7" s="18" t="s">
        <v>53</v>
      </c>
      <c r="O7" s="138">
        <v>1321.93721252316</v>
      </c>
      <c r="P7" s="138">
        <v>887.82029626754195</v>
      </c>
      <c r="Q7" s="138">
        <v>162.942345471116</v>
      </c>
      <c r="R7" s="138">
        <v>78.479560336439107</v>
      </c>
      <c r="S7" s="138">
        <v>144.58190741644501</v>
      </c>
      <c r="T7" s="138">
        <v>46.251597295039097</v>
      </c>
    </row>
    <row r="8" spans="1:20" x14ac:dyDescent="0.2">
      <c r="A8" s="17" t="s">
        <v>19</v>
      </c>
      <c r="B8" s="2">
        <v>163296</v>
      </c>
      <c r="C8" s="3">
        <v>10249.528399999999</v>
      </c>
      <c r="D8" s="155">
        <v>66.987191812340086</v>
      </c>
      <c r="E8" s="155">
        <v>9.9345200451246729</v>
      </c>
      <c r="F8" s="144">
        <v>8.2395335166940455</v>
      </c>
      <c r="G8" s="155">
        <v>11.765270686804316</v>
      </c>
      <c r="H8" s="155">
        <v>2.9188185999772553</v>
      </c>
      <c r="I8" s="145"/>
      <c r="J8" s="146"/>
      <c r="K8" s="147"/>
      <c r="L8" s="155">
        <v>2.8678658527862533</v>
      </c>
      <c r="M8" s="69"/>
      <c r="N8" s="18" t="s">
        <v>54</v>
      </c>
      <c r="O8" s="138">
        <v>938.44147146368596</v>
      </c>
      <c r="P8" s="138">
        <v>618.22119052139499</v>
      </c>
      <c r="Q8" s="138">
        <v>109.402628330393</v>
      </c>
      <c r="R8" s="138">
        <v>71.663657699384501</v>
      </c>
      <c r="S8" s="138">
        <v>110.83566887812199</v>
      </c>
      <c r="T8" s="138">
        <v>27.914595101466102</v>
      </c>
    </row>
    <row r="9" spans="1:20" x14ac:dyDescent="0.2">
      <c r="A9" s="17" t="s">
        <v>18</v>
      </c>
      <c r="B9" s="2">
        <v>432189</v>
      </c>
      <c r="C9" s="3">
        <v>12455.879800000001</v>
      </c>
      <c r="D9" s="155">
        <v>65.591326942061187</v>
      </c>
      <c r="E9" s="155">
        <v>11.904028521123106</v>
      </c>
      <c r="F9" s="144">
        <v>7.3318657777583613</v>
      </c>
      <c r="G9" s="155">
        <v>11.346291069152684</v>
      </c>
      <c r="H9" s="155">
        <v>3.8958978781682774</v>
      </c>
      <c r="I9" s="145"/>
      <c r="J9" s="146"/>
      <c r="K9" s="147"/>
      <c r="L9" s="155">
        <v>3.5411540780778261</v>
      </c>
      <c r="M9" s="69"/>
      <c r="N9" s="18" t="s">
        <v>55</v>
      </c>
      <c r="O9" s="138">
        <v>908.78542818202095</v>
      </c>
      <c r="P9" s="138">
        <v>594.19205198686598</v>
      </c>
      <c r="Q9" s="138">
        <v>106.225757767148</v>
      </c>
      <c r="R9" s="138">
        <v>69.487061148578704</v>
      </c>
      <c r="S9" s="138">
        <v>108.576877414943</v>
      </c>
      <c r="T9" s="138">
        <v>28.587649239201401</v>
      </c>
    </row>
    <row r="10" spans="1:20" x14ac:dyDescent="0.2">
      <c r="A10" s="17" t="s">
        <v>17</v>
      </c>
      <c r="B10" s="2">
        <v>240649</v>
      </c>
      <c r="C10" s="3">
        <v>8929.4352999999992</v>
      </c>
      <c r="D10" s="155">
        <v>67.70405269345153</v>
      </c>
      <c r="E10" s="155">
        <v>10.817550652925856</v>
      </c>
      <c r="F10" s="144">
        <v>7.0114358243463322</v>
      </c>
      <c r="G10" s="155">
        <v>11.674173757085663</v>
      </c>
      <c r="H10" s="155">
        <v>2.9312765420737756</v>
      </c>
      <c r="I10" s="145"/>
      <c r="J10" s="146"/>
      <c r="K10" s="147"/>
      <c r="L10" s="155">
        <v>2.6820989147480163</v>
      </c>
      <c r="M10" s="69"/>
      <c r="N10" s="18" t="s">
        <v>56</v>
      </c>
      <c r="O10" s="138">
        <v>859.98045753384201</v>
      </c>
      <c r="P10" s="138">
        <v>582.24162212209797</v>
      </c>
      <c r="Q10" s="138">
        <v>93.028821598986895</v>
      </c>
      <c r="R10" s="138">
        <v>60.296977881905299</v>
      </c>
      <c r="S10" s="138">
        <v>100.395612889481</v>
      </c>
      <c r="T10" s="138">
        <v>23.065526518560201</v>
      </c>
    </row>
    <row r="11" spans="1:20" x14ac:dyDescent="0.2">
      <c r="A11" s="17" t="s">
        <v>16</v>
      </c>
      <c r="B11" s="2">
        <v>186364</v>
      </c>
      <c r="C11" s="3">
        <v>8716.2230999999992</v>
      </c>
      <c r="D11" s="155">
        <v>65.383096335019033</v>
      </c>
      <c r="E11" s="155">
        <v>11.688761117093089</v>
      </c>
      <c r="F11" s="144">
        <v>7.6461460531540473</v>
      </c>
      <c r="G11" s="155">
        <v>11.947471212445111</v>
      </c>
      <c r="H11" s="155">
        <v>2.6939820659111287</v>
      </c>
      <c r="I11" s="145"/>
      <c r="J11" s="146"/>
      <c r="K11" s="147"/>
      <c r="L11" s="155">
        <v>3.1456984622200137</v>
      </c>
      <c r="M11" s="69"/>
      <c r="N11" s="18" t="s">
        <v>57</v>
      </c>
      <c r="O11" s="138">
        <v>919.85154046730304</v>
      </c>
      <c r="P11" s="138">
        <v>603.34283128949505</v>
      </c>
      <c r="Q11" s="138">
        <v>109.499389729218</v>
      </c>
      <c r="R11" s="138">
        <v>67.442280301705296</v>
      </c>
      <c r="S11" s="138">
        <v>104.369033185505</v>
      </c>
      <c r="T11" s="138">
        <v>32.573360337519603</v>
      </c>
    </row>
    <row r="12" spans="1:20" x14ac:dyDescent="0.2">
      <c r="A12" s="17" t="s">
        <v>15</v>
      </c>
      <c r="B12" s="2">
        <v>116084</v>
      </c>
      <c r="C12" s="3">
        <v>8891.2535000000007</v>
      </c>
      <c r="D12" s="155">
        <v>65.877437146629518</v>
      </c>
      <c r="E12" s="155">
        <v>11.657906396629921</v>
      </c>
      <c r="F12" s="144">
        <v>7.6364546834882292</v>
      </c>
      <c r="G12" s="155">
        <v>11.810610703856868</v>
      </c>
      <c r="H12" s="155">
        <v>3.262179019593213</v>
      </c>
      <c r="I12" s="145"/>
      <c r="J12" s="146"/>
      <c r="K12" s="147"/>
      <c r="L12" s="155">
        <v>2.9745696402278283</v>
      </c>
      <c r="M12" s="69"/>
      <c r="N12" s="18" t="s">
        <v>58</v>
      </c>
      <c r="O12" s="138">
        <v>866.29290241118099</v>
      </c>
      <c r="P12" s="138">
        <v>580.30528819486597</v>
      </c>
      <c r="Q12" s="138">
        <v>86.062042039531093</v>
      </c>
      <c r="R12" s="138">
        <v>71.378494046910902</v>
      </c>
      <c r="S12" s="138">
        <v>101.921704909249</v>
      </c>
      <c r="T12" s="138">
        <v>24.844118333361202</v>
      </c>
    </row>
    <row r="13" spans="1:20" x14ac:dyDescent="0.2">
      <c r="A13" s="17" t="s">
        <v>14</v>
      </c>
      <c r="B13" s="2">
        <v>142119</v>
      </c>
      <c r="C13" s="3">
        <v>8778.3384999999998</v>
      </c>
      <c r="D13" s="155">
        <v>67.16054952208917</v>
      </c>
      <c r="E13" s="155">
        <v>12.326027584934279</v>
      </c>
      <c r="F13" s="144">
        <v>5.9367086116477843</v>
      </c>
      <c r="G13" s="155">
        <v>10.937123642996923</v>
      </c>
      <c r="H13" s="155">
        <v>3.0208991897744775</v>
      </c>
      <c r="I13" s="145"/>
      <c r="J13" s="146"/>
      <c r="K13" s="147"/>
      <c r="L13" s="155">
        <v>3.4987741366898528</v>
      </c>
      <c r="M13" s="69"/>
      <c r="N13" s="18" t="s">
        <v>59</v>
      </c>
      <c r="O13" s="139">
        <v>800.371609787176</v>
      </c>
      <c r="P13" s="139">
        <v>546.96412128068096</v>
      </c>
      <c r="Q13" s="139">
        <v>79.651719549348698</v>
      </c>
      <c r="R13" s="139">
        <v>57.440606765803501</v>
      </c>
      <c r="S13" s="139">
        <v>95.716399735878596</v>
      </c>
      <c r="T13" s="139">
        <v>18.572389307595401</v>
      </c>
    </row>
    <row r="14" spans="1:20" ht="13.5" thickBot="1" x14ac:dyDescent="0.25">
      <c r="M14" s="69"/>
      <c r="N14" s="122" t="s">
        <v>60</v>
      </c>
      <c r="O14" s="140">
        <v>946.542781393665</v>
      </c>
      <c r="P14" s="140">
        <v>632.85782828204697</v>
      </c>
      <c r="Q14" s="140">
        <v>90.262376388000803</v>
      </c>
      <c r="R14" s="140">
        <v>73.385789816286007</v>
      </c>
      <c r="S14" s="140">
        <v>113.816971128389</v>
      </c>
      <c r="T14" s="140">
        <v>34.207132327042999</v>
      </c>
    </row>
    <row r="15" spans="1:20" x14ac:dyDescent="0.2">
      <c r="N15" s="121"/>
      <c r="O15" s="69"/>
      <c r="P15" s="69"/>
      <c r="Q15" s="69"/>
      <c r="R15" s="69"/>
      <c r="S15" s="69"/>
      <c r="T15" s="69"/>
    </row>
    <row r="16" spans="1:20" x14ac:dyDescent="0.2">
      <c r="N16" s="18" t="s">
        <v>53</v>
      </c>
      <c r="P16" s="69">
        <f t="shared" ref="P16:T23" si="0">P7/$O7*100</f>
        <v>67.16054952208917</v>
      </c>
      <c r="Q16" s="69">
        <f t="shared" si="0"/>
        <v>12.326027584934279</v>
      </c>
      <c r="R16" s="69">
        <f t="shared" si="0"/>
        <v>5.9367086116477843</v>
      </c>
      <c r="S16" s="69">
        <f t="shared" si="0"/>
        <v>10.937123642996923</v>
      </c>
      <c r="T16" s="69">
        <f t="shared" si="0"/>
        <v>3.4987741366898528</v>
      </c>
    </row>
    <row r="17" spans="14:20" x14ac:dyDescent="0.2">
      <c r="N17" s="18" t="s">
        <v>54</v>
      </c>
      <c r="P17" s="69">
        <f t="shared" si="0"/>
        <v>65.877437146629518</v>
      </c>
      <c r="Q17" s="69">
        <f t="shared" si="0"/>
        <v>11.657906396629921</v>
      </c>
      <c r="R17" s="69">
        <f t="shared" si="0"/>
        <v>7.6364546834882292</v>
      </c>
      <c r="S17" s="69">
        <f t="shared" si="0"/>
        <v>11.810610703856868</v>
      </c>
      <c r="T17" s="69">
        <f t="shared" si="0"/>
        <v>2.9745696402278283</v>
      </c>
    </row>
    <row r="18" spans="14:20" x14ac:dyDescent="0.2">
      <c r="N18" s="18" t="s">
        <v>55</v>
      </c>
      <c r="P18" s="69">
        <f t="shared" si="0"/>
        <v>65.383096335019033</v>
      </c>
      <c r="Q18" s="69">
        <f t="shared" si="0"/>
        <v>11.688761117093089</v>
      </c>
      <c r="R18" s="69">
        <f t="shared" si="0"/>
        <v>7.6461460531540473</v>
      </c>
      <c r="S18" s="69">
        <f t="shared" si="0"/>
        <v>11.947471212445111</v>
      </c>
      <c r="T18" s="69">
        <f t="shared" si="0"/>
        <v>3.1456984622200137</v>
      </c>
    </row>
    <row r="19" spans="14:20" x14ac:dyDescent="0.2">
      <c r="N19" s="18" t="s">
        <v>56</v>
      </c>
      <c r="P19" s="69">
        <f t="shared" si="0"/>
        <v>67.70405269345153</v>
      </c>
      <c r="Q19" s="69">
        <f t="shared" si="0"/>
        <v>10.817550652925856</v>
      </c>
      <c r="R19" s="69">
        <f t="shared" si="0"/>
        <v>7.0114358243463322</v>
      </c>
      <c r="S19" s="69">
        <f t="shared" si="0"/>
        <v>11.674173757085663</v>
      </c>
      <c r="T19" s="69">
        <f t="shared" si="0"/>
        <v>2.6820989147480163</v>
      </c>
    </row>
    <row r="20" spans="14:20" x14ac:dyDescent="0.2">
      <c r="N20" s="18" t="s">
        <v>57</v>
      </c>
      <c r="P20" s="69">
        <f t="shared" si="0"/>
        <v>65.591326942061187</v>
      </c>
      <c r="Q20" s="69">
        <f t="shared" si="0"/>
        <v>11.904028521123106</v>
      </c>
      <c r="R20" s="69">
        <f t="shared" si="0"/>
        <v>7.3318657777583613</v>
      </c>
      <c r="S20" s="69">
        <f t="shared" si="0"/>
        <v>11.346291069152684</v>
      </c>
      <c r="T20" s="69">
        <f t="shared" si="0"/>
        <v>3.5411540780778261</v>
      </c>
    </row>
    <row r="21" spans="14:20" x14ac:dyDescent="0.2">
      <c r="N21" s="18" t="s">
        <v>58</v>
      </c>
      <c r="P21" s="69">
        <f t="shared" si="0"/>
        <v>66.987191812340086</v>
      </c>
      <c r="Q21" s="69">
        <f t="shared" si="0"/>
        <v>9.9345200451246729</v>
      </c>
      <c r="R21" s="69">
        <f t="shared" si="0"/>
        <v>8.2395335166940455</v>
      </c>
      <c r="S21" s="69">
        <f t="shared" si="0"/>
        <v>11.765270686804316</v>
      </c>
      <c r="T21" s="69">
        <f t="shared" si="0"/>
        <v>2.8678658527862533</v>
      </c>
    </row>
    <row r="22" spans="14:20" x14ac:dyDescent="0.2">
      <c r="N22" s="18" t="s">
        <v>59</v>
      </c>
      <c r="P22" s="69">
        <f t="shared" si="0"/>
        <v>68.338770964917444</v>
      </c>
      <c r="Q22" s="69">
        <f t="shared" si="0"/>
        <v>9.9518421912202264</v>
      </c>
      <c r="R22" s="69">
        <f t="shared" si="0"/>
        <v>7.1767421611915152</v>
      </c>
      <c r="S22" s="69">
        <f t="shared" si="0"/>
        <v>11.958994867562858</v>
      </c>
      <c r="T22" s="69">
        <f t="shared" si="0"/>
        <v>2.3204707763852244</v>
      </c>
    </row>
    <row r="23" spans="14:20" x14ac:dyDescent="0.2">
      <c r="N23" s="73" t="s">
        <v>60</v>
      </c>
      <c r="P23" s="69">
        <f t="shared" si="0"/>
        <v>66.859928650054627</v>
      </c>
      <c r="Q23" s="69">
        <f t="shared" si="0"/>
        <v>9.5360059959572911</v>
      </c>
      <c r="R23" s="69">
        <f t="shared" si="0"/>
        <v>7.7530346497634977</v>
      </c>
      <c r="S23" s="69">
        <f t="shared" si="0"/>
        <v>12.02449306737175</v>
      </c>
      <c r="T23" s="69">
        <f t="shared" si="0"/>
        <v>3.6139024035107328</v>
      </c>
    </row>
  </sheetData>
  <mergeCells count="1">
    <mergeCell ref="P1:T1"/>
  </mergeCells>
  <phoneticPr fontId="2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Y27"/>
  <sheetViews>
    <sheetView topLeftCell="A6" workbookViewId="0">
      <selection activeCell="AA22" sqref="AA22"/>
    </sheetView>
  </sheetViews>
  <sheetFormatPr defaultRowHeight="12.75" x14ac:dyDescent="0.2"/>
  <cols>
    <col min="2" max="3" width="0" hidden="1" customWidth="1"/>
    <col min="6" max="6" width="0" hidden="1" customWidth="1"/>
    <col min="8" max="15" width="0" hidden="1" customWidth="1"/>
  </cols>
  <sheetData>
    <row r="1" spans="1:25" x14ac:dyDescent="0.2">
      <c r="A1" s="7"/>
      <c r="B1" s="9" t="s">
        <v>2</v>
      </c>
      <c r="C1" s="9" t="s">
        <v>2</v>
      </c>
      <c r="D1" s="15" t="s">
        <v>144</v>
      </c>
      <c r="E1" s="15" t="s">
        <v>165</v>
      </c>
      <c r="F1" s="9" t="s">
        <v>2</v>
      </c>
      <c r="G1" s="15" t="s">
        <v>166</v>
      </c>
      <c r="H1" s="9" t="s">
        <v>2</v>
      </c>
      <c r="I1" s="15" t="s">
        <v>3</v>
      </c>
      <c r="J1" s="9" t="s">
        <v>2</v>
      </c>
      <c r="K1" s="15" t="s">
        <v>3</v>
      </c>
      <c r="L1" s="9" t="s">
        <v>2</v>
      </c>
      <c r="M1" s="15" t="s">
        <v>3</v>
      </c>
      <c r="N1" s="9" t="s">
        <v>2</v>
      </c>
      <c r="O1" s="16" t="s">
        <v>3</v>
      </c>
      <c r="P1" t="s">
        <v>126</v>
      </c>
      <c r="Q1" s="15"/>
      <c r="R1" s="74"/>
      <c r="S1" s="74"/>
      <c r="T1" s="74"/>
      <c r="U1" s="74"/>
      <c r="V1" s="74"/>
      <c r="W1" s="74"/>
      <c r="X1" s="74"/>
      <c r="Y1" s="74"/>
    </row>
    <row r="2" spans="1:25" ht="36" x14ac:dyDescent="0.2">
      <c r="A2" s="141" t="s">
        <v>127</v>
      </c>
      <c r="B2" s="2">
        <v>432189</v>
      </c>
      <c r="C2" s="3"/>
      <c r="D2" s="76">
        <v>997</v>
      </c>
      <c r="E2" s="77">
        <v>620.07847905908898</v>
      </c>
      <c r="F2" s="72">
        <v>447.39656504905236</v>
      </c>
      <c r="G2" s="77">
        <v>501.09023255809501</v>
      </c>
      <c r="H2" s="3">
        <v>149822</v>
      </c>
      <c r="I2" s="3">
        <v>13925</v>
      </c>
      <c r="J2" s="3">
        <v>78639</v>
      </c>
      <c r="K2" s="3">
        <v>14458</v>
      </c>
      <c r="L2" s="3">
        <v>71183</v>
      </c>
      <c r="M2" s="3">
        <v>13336</v>
      </c>
      <c r="N2" s="3">
        <v>282367</v>
      </c>
      <c r="O2" s="19">
        <v>11677</v>
      </c>
      <c r="P2" s="75">
        <f t="shared" ref="P2:P11" si="0">G2/E2*100</f>
        <v>80.810776293744695</v>
      </c>
      <c r="Q2" s="76"/>
      <c r="R2" s="127"/>
      <c r="S2" s="112"/>
      <c r="T2" s="112"/>
      <c r="U2" s="30"/>
      <c r="V2" s="30"/>
      <c r="W2" s="30"/>
      <c r="X2" s="30"/>
      <c r="Y2" s="74"/>
    </row>
    <row r="3" spans="1:25" x14ac:dyDescent="0.2">
      <c r="A3" s="17" t="s">
        <v>128</v>
      </c>
      <c r="B3" s="2">
        <v>116084</v>
      </c>
      <c r="C3" s="3"/>
      <c r="D3" s="76">
        <v>997</v>
      </c>
      <c r="E3" s="77">
        <v>729.46815654605302</v>
      </c>
      <c r="F3" s="72">
        <v>604.1377968461494</v>
      </c>
      <c r="G3" s="77">
        <v>620.03273110999305</v>
      </c>
      <c r="H3" s="3">
        <v>39631</v>
      </c>
      <c r="I3" s="3">
        <v>10311</v>
      </c>
      <c r="J3" s="3">
        <v>28419</v>
      </c>
      <c r="K3" s="3">
        <v>11044</v>
      </c>
      <c r="L3" s="3">
        <v>11212</v>
      </c>
      <c r="M3" s="3">
        <v>8454</v>
      </c>
      <c r="N3" s="3">
        <v>76453</v>
      </c>
      <c r="O3" s="19">
        <v>8155</v>
      </c>
      <c r="P3" s="75">
        <f t="shared" si="0"/>
        <v>84.997916022239551</v>
      </c>
      <c r="Q3" s="76"/>
      <c r="R3" s="127"/>
      <c r="S3" s="112"/>
      <c r="T3" s="112"/>
      <c r="U3" s="30"/>
      <c r="V3" s="30"/>
      <c r="W3" s="30"/>
      <c r="X3" s="30"/>
      <c r="Y3" s="74"/>
    </row>
    <row r="4" spans="1:25" x14ac:dyDescent="0.2">
      <c r="A4" s="17" t="s">
        <v>129</v>
      </c>
      <c r="B4" s="2">
        <v>142119</v>
      </c>
      <c r="C4" s="3"/>
      <c r="D4" s="76">
        <v>997</v>
      </c>
      <c r="E4" s="77">
        <v>930.05619973664795</v>
      </c>
      <c r="F4" s="72">
        <v>828.48627912518202</v>
      </c>
      <c r="G4" s="77">
        <v>831.75813623972397</v>
      </c>
      <c r="H4" s="3">
        <v>35973</v>
      </c>
      <c r="I4" s="3">
        <v>9480</v>
      </c>
      <c r="J4" s="3">
        <v>21578</v>
      </c>
      <c r="K4" s="3">
        <v>10293</v>
      </c>
      <c r="L4" s="3">
        <v>14395</v>
      </c>
      <c r="M4" s="3">
        <v>8260</v>
      </c>
      <c r="N4" s="3">
        <v>106146</v>
      </c>
      <c r="O4" s="19">
        <v>8541</v>
      </c>
      <c r="P4" s="75">
        <f t="shared" si="0"/>
        <v>89.430954438585772</v>
      </c>
      <c r="Q4" s="76"/>
      <c r="R4" s="127"/>
      <c r="S4" s="112"/>
      <c r="T4" s="112"/>
      <c r="U4" s="30"/>
      <c r="V4" s="30"/>
      <c r="W4" s="30"/>
      <c r="X4" s="30"/>
      <c r="Y4" s="74"/>
    </row>
    <row r="5" spans="1:25" x14ac:dyDescent="0.2">
      <c r="A5" s="17" t="s">
        <v>130</v>
      </c>
      <c r="B5" s="2">
        <v>186364</v>
      </c>
      <c r="C5" s="3"/>
      <c r="D5" s="76">
        <v>997</v>
      </c>
      <c r="E5" s="77">
        <v>1143.5299164979299</v>
      </c>
      <c r="F5" s="72">
        <v>991.64689816548059</v>
      </c>
      <c r="G5" s="77">
        <v>933.724712536075</v>
      </c>
      <c r="H5" s="3">
        <v>54232</v>
      </c>
      <c r="I5" s="3">
        <v>9484</v>
      </c>
      <c r="J5" s="3">
        <v>36939</v>
      </c>
      <c r="K5" s="3">
        <v>10366</v>
      </c>
      <c r="L5" s="3">
        <v>17293</v>
      </c>
      <c r="M5" s="3">
        <v>7599</v>
      </c>
      <c r="N5" s="3">
        <v>132132</v>
      </c>
      <c r="O5" s="19">
        <v>8401</v>
      </c>
      <c r="P5" s="75">
        <f t="shared" si="0"/>
        <v>81.652845200203856</v>
      </c>
      <c r="Q5" s="76"/>
      <c r="R5" s="127"/>
      <c r="S5" s="112"/>
      <c r="T5" s="112"/>
      <c r="U5" s="30"/>
      <c r="V5" s="30"/>
      <c r="W5" s="30"/>
      <c r="X5" s="30"/>
      <c r="Y5" s="74"/>
    </row>
    <row r="6" spans="1:25" x14ac:dyDescent="0.2">
      <c r="A6" s="17" t="s">
        <v>131</v>
      </c>
      <c r="B6" s="2">
        <v>240649</v>
      </c>
      <c r="C6" s="3"/>
      <c r="D6" s="76">
        <v>997</v>
      </c>
      <c r="E6" s="77">
        <v>1259.26332974408</v>
      </c>
      <c r="F6" s="72">
        <v>1050.6218039572348</v>
      </c>
      <c r="G6" s="77">
        <v>926.66885934219101</v>
      </c>
      <c r="H6" s="3">
        <v>72983</v>
      </c>
      <c r="I6" s="3">
        <v>10194</v>
      </c>
      <c r="J6" s="3">
        <v>45134</v>
      </c>
      <c r="K6" s="3">
        <v>11202</v>
      </c>
      <c r="L6" s="3">
        <v>27849</v>
      </c>
      <c r="M6" s="3">
        <v>8561</v>
      </c>
      <c r="N6" s="3">
        <v>167666</v>
      </c>
      <c r="O6" s="19">
        <v>8379</v>
      </c>
      <c r="P6" s="75">
        <f t="shared" si="0"/>
        <v>73.588171548719501</v>
      </c>
      <c r="Q6" s="76"/>
      <c r="R6" s="127"/>
      <c r="S6" s="112"/>
      <c r="T6" s="112"/>
      <c r="U6" s="30"/>
      <c r="V6" s="30"/>
      <c r="W6" s="30"/>
      <c r="X6" s="30"/>
      <c r="Y6" s="74"/>
    </row>
    <row r="7" spans="1:25" x14ac:dyDescent="0.2">
      <c r="A7" s="17" t="s">
        <v>132</v>
      </c>
      <c r="B7" s="2">
        <v>163296</v>
      </c>
      <c r="C7" s="3"/>
      <c r="D7" s="76">
        <v>997</v>
      </c>
      <c r="E7" s="77">
        <v>1269.3190380508499</v>
      </c>
      <c r="F7" s="72">
        <v>1012.3370713736084</v>
      </c>
      <c r="G7" s="77">
        <v>890.40923747562204</v>
      </c>
      <c r="H7" s="3">
        <v>41358</v>
      </c>
      <c r="I7" s="3">
        <v>9810</v>
      </c>
      <c r="J7" s="3">
        <v>27443</v>
      </c>
      <c r="K7" s="3">
        <v>10501</v>
      </c>
      <c r="L7" s="3">
        <v>13915</v>
      </c>
      <c r="M7" s="3">
        <v>8447</v>
      </c>
      <c r="N7" s="3">
        <v>121938</v>
      </c>
      <c r="O7" s="19">
        <v>10399</v>
      </c>
      <c r="P7" s="75">
        <f t="shared" si="0"/>
        <v>70.14857658189095</v>
      </c>
      <c r="Q7" s="76"/>
      <c r="R7" s="127"/>
      <c r="S7" s="112"/>
      <c r="T7" s="112"/>
      <c r="U7" s="30"/>
      <c r="V7" s="30"/>
      <c r="W7" s="30"/>
      <c r="X7" s="30"/>
      <c r="Y7" s="74"/>
    </row>
    <row r="8" spans="1:25" x14ac:dyDescent="0.2">
      <c r="A8" s="17" t="s">
        <v>133</v>
      </c>
      <c r="B8" s="2">
        <v>123715</v>
      </c>
      <c r="C8" s="3"/>
      <c r="D8" s="76">
        <v>997</v>
      </c>
      <c r="E8" s="77">
        <v>1178.23840711655</v>
      </c>
      <c r="F8" s="72">
        <v>949.74769886180081</v>
      </c>
      <c r="G8" s="77">
        <v>857.86180786324996</v>
      </c>
      <c r="H8" s="3">
        <v>41520</v>
      </c>
      <c r="I8" s="3">
        <v>9738</v>
      </c>
      <c r="J8" s="3">
        <v>20708</v>
      </c>
      <c r="K8" s="3">
        <v>10419</v>
      </c>
      <c r="L8" s="3">
        <v>20812</v>
      </c>
      <c r="M8" s="3">
        <v>9061</v>
      </c>
      <c r="N8" s="3">
        <v>82195</v>
      </c>
      <c r="O8" s="19">
        <v>6916</v>
      </c>
      <c r="P8" s="75">
        <f t="shared" si="0"/>
        <v>72.808847740981108</v>
      </c>
      <c r="Q8" s="76"/>
      <c r="R8" s="127"/>
      <c r="S8" s="112"/>
      <c r="T8" s="112"/>
      <c r="U8" s="30"/>
      <c r="V8" s="30"/>
      <c r="W8" s="30"/>
      <c r="X8" s="30"/>
      <c r="Y8" s="74"/>
    </row>
    <row r="9" spans="1:25" x14ac:dyDescent="0.2">
      <c r="A9" s="23" t="s">
        <v>134</v>
      </c>
      <c r="B9" s="20">
        <v>204511</v>
      </c>
      <c r="C9" s="21"/>
      <c r="D9" s="76">
        <v>997</v>
      </c>
      <c r="E9" s="77">
        <v>1109.1692555122099</v>
      </c>
      <c r="F9" s="72">
        <v>892.20116499773644</v>
      </c>
      <c r="G9" s="77">
        <v>854.61778936577298</v>
      </c>
      <c r="H9" s="21">
        <v>59927</v>
      </c>
      <c r="I9" s="21">
        <v>10783</v>
      </c>
      <c r="J9" s="21">
        <v>43014</v>
      </c>
      <c r="K9" s="21">
        <v>11226</v>
      </c>
      <c r="L9" s="21">
        <v>16913</v>
      </c>
      <c r="M9" s="21">
        <v>9656</v>
      </c>
      <c r="N9" s="21">
        <v>144584</v>
      </c>
      <c r="O9" s="22">
        <v>10368</v>
      </c>
      <c r="P9" s="75">
        <f t="shared" si="0"/>
        <v>77.050259472898389</v>
      </c>
      <c r="Q9" s="76"/>
      <c r="R9" s="127"/>
      <c r="S9" s="112"/>
      <c r="T9" s="112"/>
      <c r="U9" s="30"/>
      <c r="V9" s="30"/>
      <c r="W9" s="30"/>
      <c r="X9" s="30"/>
      <c r="Y9" s="74"/>
    </row>
    <row r="10" spans="1:25" x14ac:dyDescent="0.2">
      <c r="A10" s="23" t="s">
        <v>135</v>
      </c>
      <c r="B10" s="2"/>
      <c r="C10" s="3"/>
      <c r="D10" s="76">
        <v>997</v>
      </c>
      <c r="E10" s="77">
        <v>1054.5142959571001</v>
      </c>
      <c r="F10" s="72">
        <v>840.83420056175885</v>
      </c>
      <c r="G10" s="77">
        <v>844.045470360732</v>
      </c>
      <c r="H10" s="3"/>
      <c r="I10" s="3"/>
      <c r="J10" s="3">
        <v>5610</v>
      </c>
      <c r="K10" s="3">
        <v>21387.5504</v>
      </c>
      <c r="L10" s="3">
        <v>2591</v>
      </c>
      <c r="M10" s="3">
        <v>15738.893</v>
      </c>
      <c r="N10" s="3">
        <v>21188</v>
      </c>
      <c r="O10" s="19">
        <v>16241.7718</v>
      </c>
      <c r="P10" s="75">
        <f t="shared" si="0"/>
        <v>80.04115957429083</v>
      </c>
      <c r="Q10" s="76"/>
      <c r="R10" s="127"/>
      <c r="S10" s="112"/>
      <c r="T10" s="112"/>
      <c r="U10" s="30"/>
      <c r="V10" s="30"/>
      <c r="W10" s="30"/>
      <c r="X10" s="30"/>
      <c r="Y10" s="74"/>
    </row>
    <row r="11" spans="1:25" x14ac:dyDescent="0.2">
      <c r="A11" s="17" t="s">
        <v>136</v>
      </c>
      <c r="B11" s="2"/>
      <c r="C11" s="3"/>
      <c r="D11" s="76">
        <v>997</v>
      </c>
      <c r="E11" s="77">
        <v>1083.64008447471</v>
      </c>
      <c r="F11" s="72">
        <v>832.94030173670774</v>
      </c>
      <c r="G11" s="77">
        <v>888.227879732519</v>
      </c>
      <c r="H11" s="3"/>
      <c r="I11" s="3"/>
      <c r="J11" s="3">
        <v>238</v>
      </c>
      <c r="K11" s="3">
        <v>24411.509099999999</v>
      </c>
      <c r="L11" s="3">
        <v>61</v>
      </c>
      <c r="M11" s="3">
        <v>15883.6085</v>
      </c>
      <c r="N11" s="3">
        <v>377</v>
      </c>
      <c r="O11" s="19">
        <v>19003.996500000001</v>
      </c>
      <c r="P11" s="75">
        <f t="shared" si="0"/>
        <v>81.967056447813462</v>
      </c>
      <c r="Q11" s="76"/>
      <c r="R11" s="127"/>
      <c r="S11" s="112"/>
      <c r="T11" s="112"/>
      <c r="U11" s="30"/>
      <c r="V11" s="30"/>
      <c r="W11" s="30"/>
      <c r="X11" s="30"/>
      <c r="Y11" s="74"/>
    </row>
    <row r="12" spans="1:25" x14ac:dyDescent="0.2">
      <c r="A12" s="23"/>
      <c r="B12" s="29"/>
      <c r="C12" s="29"/>
      <c r="D12" s="29"/>
      <c r="E12" s="29"/>
      <c r="F12" s="29"/>
      <c r="G12" s="29"/>
      <c r="H12" s="3"/>
      <c r="I12" s="3"/>
      <c r="J12" s="3"/>
      <c r="K12" s="3"/>
      <c r="L12" s="3"/>
      <c r="M12" s="3"/>
      <c r="N12" s="3"/>
      <c r="O12" s="19"/>
      <c r="Q12" s="74"/>
      <c r="R12" s="127"/>
      <c r="S12" s="74"/>
      <c r="T12" s="74"/>
      <c r="U12" s="74"/>
      <c r="V12" s="74"/>
      <c r="W12" s="74"/>
      <c r="X12" s="74"/>
      <c r="Y12" s="74"/>
    </row>
    <row r="13" spans="1:25" x14ac:dyDescent="0.2">
      <c r="A13" s="23"/>
      <c r="B13" s="29"/>
      <c r="C13" s="29"/>
      <c r="D13" s="29"/>
      <c r="E13" s="29"/>
      <c r="F13" s="29"/>
      <c r="G13" s="29"/>
      <c r="H13" s="3"/>
      <c r="I13" s="3"/>
      <c r="J13" s="3"/>
      <c r="K13" s="3"/>
      <c r="L13" s="3"/>
      <c r="M13" s="3"/>
      <c r="N13" s="3"/>
      <c r="O13" s="19"/>
      <c r="Q13" s="74"/>
      <c r="R13" s="127"/>
      <c r="S13" s="74"/>
      <c r="T13" s="74"/>
      <c r="U13" s="74"/>
      <c r="V13" s="74"/>
      <c r="W13" s="74"/>
    </row>
    <row r="14" spans="1:25" x14ac:dyDescent="0.2">
      <c r="A14" s="23"/>
      <c r="B14" s="29"/>
      <c r="C14" s="29"/>
      <c r="D14" s="29"/>
      <c r="E14" s="29"/>
      <c r="F14" s="29"/>
      <c r="G14" s="29"/>
      <c r="H14" s="3"/>
      <c r="I14" s="3"/>
      <c r="J14" s="3"/>
      <c r="K14" s="3"/>
      <c r="L14" s="3"/>
      <c r="M14" s="3"/>
      <c r="N14" s="3"/>
      <c r="O14" s="19"/>
    </row>
    <row r="15" spans="1:25" x14ac:dyDescent="0.2">
      <c r="A15" s="23"/>
      <c r="B15" s="29"/>
      <c r="C15" s="29"/>
      <c r="D15" s="29"/>
      <c r="E15" s="29"/>
      <c r="F15" s="29"/>
      <c r="G15" s="29"/>
      <c r="H15" s="3"/>
      <c r="I15" s="3"/>
      <c r="J15" s="3"/>
      <c r="K15" s="3"/>
      <c r="L15" s="3"/>
      <c r="M15" s="3"/>
      <c r="N15" s="3"/>
      <c r="O15" s="19"/>
    </row>
    <row r="16" spans="1:25" x14ac:dyDescent="0.2">
      <c r="A16" s="23"/>
      <c r="B16" s="29"/>
      <c r="C16" s="29"/>
      <c r="D16" s="29"/>
      <c r="E16" s="29"/>
      <c r="F16" s="29"/>
      <c r="G16" s="29"/>
      <c r="H16" s="3"/>
      <c r="I16" s="3"/>
      <c r="J16" s="3"/>
      <c r="K16" s="3"/>
      <c r="L16" s="3"/>
      <c r="M16" s="3"/>
      <c r="N16" s="3"/>
      <c r="O16" s="19"/>
    </row>
    <row r="17" spans="1:15" x14ac:dyDescent="0.2">
      <c r="A17" s="23"/>
      <c r="B17" s="29"/>
      <c r="C17" s="29"/>
      <c r="D17" s="29"/>
      <c r="E17" s="29"/>
      <c r="F17" s="29"/>
      <c r="G17" s="29"/>
      <c r="H17" s="3"/>
      <c r="I17" s="3"/>
      <c r="J17" s="3"/>
      <c r="K17" s="3"/>
      <c r="L17" s="3"/>
      <c r="M17" s="3"/>
      <c r="N17" s="3"/>
      <c r="O17" s="19"/>
    </row>
    <row r="18" spans="1:15" x14ac:dyDescent="0.2">
      <c r="A18" s="23"/>
      <c r="B18" s="29"/>
      <c r="C18" s="29"/>
      <c r="D18" s="29"/>
      <c r="E18" s="29"/>
      <c r="F18" s="29"/>
      <c r="G18" s="29"/>
      <c r="H18" s="3"/>
      <c r="I18" s="3"/>
      <c r="J18" s="3"/>
      <c r="K18" s="3"/>
      <c r="L18" s="3"/>
      <c r="M18" s="3"/>
      <c r="N18" s="3"/>
      <c r="O18" s="19"/>
    </row>
    <row r="19" spans="1:15" x14ac:dyDescent="0.2">
      <c r="A19" s="23"/>
      <c r="B19" s="29"/>
      <c r="C19" s="29"/>
      <c r="D19" s="29"/>
      <c r="E19" s="29"/>
      <c r="F19" s="29"/>
      <c r="G19" s="29"/>
      <c r="H19" s="3"/>
      <c r="I19" s="3"/>
      <c r="J19" s="3"/>
      <c r="K19" s="3"/>
      <c r="L19" s="3"/>
      <c r="M19" s="3"/>
      <c r="N19" s="3"/>
      <c r="O19" s="19"/>
    </row>
    <row r="20" spans="1:15" x14ac:dyDescent="0.2">
      <c r="A20" s="23"/>
      <c r="B20" s="29"/>
      <c r="C20" s="29"/>
      <c r="D20" s="29"/>
      <c r="E20" s="29"/>
      <c r="F20" s="29"/>
      <c r="G20" s="29"/>
      <c r="H20" s="3"/>
      <c r="I20" s="3"/>
      <c r="J20" s="3"/>
      <c r="K20" s="3"/>
      <c r="L20" s="3"/>
      <c r="M20" s="3"/>
      <c r="N20" s="3"/>
      <c r="O20" s="19"/>
    </row>
    <row r="21" spans="1:15" x14ac:dyDescent="0.2">
      <c r="A21" s="23"/>
      <c r="B21" s="29"/>
      <c r="C21" s="29"/>
      <c r="D21" s="29"/>
      <c r="E21" s="29"/>
      <c r="F21" s="29"/>
      <c r="G21" s="29"/>
      <c r="H21" s="3"/>
      <c r="I21" s="3"/>
      <c r="J21" s="3"/>
      <c r="K21" s="3"/>
      <c r="L21" s="3"/>
      <c r="M21" s="3"/>
      <c r="N21" s="3"/>
      <c r="O21" s="19"/>
    </row>
    <row r="22" spans="1:15" x14ac:dyDescent="0.2">
      <c r="A22" s="23"/>
      <c r="B22" s="29"/>
      <c r="C22" s="29"/>
      <c r="D22" s="29"/>
      <c r="E22" s="29"/>
      <c r="F22" s="29"/>
      <c r="G22" s="29"/>
      <c r="H22" s="3"/>
      <c r="I22" s="3"/>
      <c r="J22" s="3"/>
      <c r="K22" s="3"/>
      <c r="L22" s="3"/>
      <c r="M22" s="3"/>
      <c r="N22" s="3"/>
      <c r="O22" s="19"/>
    </row>
    <row r="23" spans="1:15" x14ac:dyDescent="0.2">
      <c r="A23" s="23"/>
      <c r="B23" s="29"/>
      <c r="C23" s="29"/>
      <c r="D23" s="29"/>
      <c r="E23" s="29"/>
      <c r="F23" s="29"/>
      <c r="G23" s="29"/>
      <c r="H23" s="3"/>
      <c r="I23" s="3"/>
      <c r="J23" s="3"/>
      <c r="K23" s="3"/>
      <c r="L23" s="3"/>
      <c r="M23" s="3"/>
      <c r="N23" s="3"/>
      <c r="O23" s="19"/>
    </row>
    <row r="24" spans="1:15" x14ac:dyDescent="0.2">
      <c r="A24" s="23"/>
      <c r="B24" s="29"/>
      <c r="C24" s="29"/>
      <c r="D24" s="29"/>
      <c r="E24" s="29"/>
      <c r="F24" s="29"/>
      <c r="G24" s="29"/>
      <c r="H24" s="3"/>
      <c r="I24" s="3"/>
      <c r="J24" s="3"/>
      <c r="K24" s="3"/>
      <c r="L24" s="3"/>
      <c r="M24" s="3"/>
      <c r="N24" s="3"/>
      <c r="O24" s="19"/>
    </row>
    <row r="25" spans="1:15" x14ac:dyDescent="0.2">
      <c r="A25" s="23"/>
      <c r="B25" s="29"/>
      <c r="C25" s="29"/>
      <c r="D25" s="29"/>
      <c r="E25" s="29"/>
      <c r="F25" s="29"/>
      <c r="G25" s="29"/>
      <c r="H25" s="3"/>
      <c r="I25" s="3"/>
      <c r="J25" s="3"/>
      <c r="K25" s="3"/>
      <c r="L25" s="3"/>
      <c r="M25" s="3"/>
      <c r="N25" s="3"/>
      <c r="O25" s="19"/>
    </row>
    <row r="26" spans="1:15" x14ac:dyDescent="0.2">
      <c r="A26" s="23"/>
      <c r="B26" s="24"/>
      <c r="C26" s="29"/>
      <c r="D26" s="29"/>
      <c r="E26" s="29"/>
      <c r="F26" s="29"/>
      <c r="G26" s="29"/>
      <c r="H26" s="24"/>
      <c r="I26" s="24"/>
      <c r="J26" s="24"/>
      <c r="K26" s="24"/>
      <c r="L26" s="24"/>
      <c r="M26" s="24"/>
      <c r="N26" s="24"/>
      <c r="O26" s="21"/>
    </row>
    <row r="27" spans="1:15" x14ac:dyDescent="0.2">
      <c r="A27" s="25"/>
      <c r="B27" s="25"/>
      <c r="C27" s="25"/>
      <c r="D27" s="25"/>
      <c r="E27" s="26"/>
      <c r="F27" s="25"/>
      <c r="G27" s="26"/>
      <c r="H27" s="25"/>
      <c r="I27" s="26"/>
      <c r="J27" s="25"/>
      <c r="K27" s="26"/>
      <c r="L27" s="26"/>
      <c r="M27" s="26"/>
      <c r="N27" s="25"/>
      <c r="O27" s="26"/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topLeftCell="A8" workbookViewId="0">
      <selection activeCell="AB40" sqref="AB40"/>
    </sheetView>
  </sheetViews>
  <sheetFormatPr defaultRowHeight="12.75" x14ac:dyDescent="0.2"/>
  <cols>
    <col min="2" max="3" width="0" hidden="1" customWidth="1"/>
    <col min="6" max="6" width="0" hidden="1" customWidth="1"/>
    <col min="8" max="15" width="0" hidden="1" customWidth="1"/>
  </cols>
  <sheetData>
    <row r="1" spans="1:25" x14ac:dyDescent="0.2">
      <c r="A1" s="5"/>
      <c r="B1" s="13">
        <v>1</v>
      </c>
      <c r="C1" s="11">
        <v>2</v>
      </c>
      <c r="D1" s="158"/>
      <c r="E1" s="12"/>
      <c r="F1" s="11">
        <v>3</v>
      </c>
      <c r="G1" s="12"/>
      <c r="H1" s="11">
        <v>4</v>
      </c>
      <c r="I1" s="12"/>
      <c r="J1" s="11">
        <v>5</v>
      </c>
      <c r="K1" s="12"/>
      <c r="L1" s="11">
        <v>6</v>
      </c>
      <c r="M1" s="12"/>
      <c r="N1" s="11">
        <v>7</v>
      </c>
      <c r="O1" s="12"/>
      <c r="X1" s="74"/>
      <c r="Y1" s="74"/>
    </row>
    <row r="2" spans="1:25" x14ac:dyDescent="0.2">
      <c r="A2" s="7"/>
      <c r="B2" s="9" t="s">
        <v>2</v>
      </c>
      <c r="C2" s="9" t="s">
        <v>2</v>
      </c>
      <c r="D2" s="15" t="s">
        <v>144</v>
      </c>
      <c r="E2" s="15" t="s">
        <v>165</v>
      </c>
      <c r="F2" s="9" t="s">
        <v>2</v>
      </c>
      <c r="G2" s="15" t="s">
        <v>166</v>
      </c>
      <c r="H2" s="9" t="s">
        <v>2</v>
      </c>
      <c r="I2" s="15" t="s">
        <v>3</v>
      </c>
      <c r="J2" s="9" t="s">
        <v>2</v>
      </c>
      <c r="K2" s="15" t="s">
        <v>3</v>
      </c>
      <c r="L2" s="9" t="s">
        <v>2</v>
      </c>
      <c r="M2" s="15" t="s">
        <v>3</v>
      </c>
      <c r="N2" s="9" t="s">
        <v>2</v>
      </c>
      <c r="O2" s="16" t="s">
        <v>3</v>
      </c>
      <c r="P2" t="s">
        <v>126</v>
      </c>
      <c r="Q2" s="15"/>
      <c r="R2" s="74"/>
      <c r="S2" s="74"/>
      <c r="T2" s="74"/>
      <c r="U2" s="74"/>
      <c r="V2" s="74"/>
      <c r="W2" s="74"/>
      <c r="X2" s="74"/>
      <c r="Y2" s="74"/>
    </row>
    <row r="3" spans="1:25" ht="22.5" customHeight="1" x14ac:dyDescent="0.2">
      <c r="A3" s="129" t="s">
        <v>109</v>
      </c>
      <c r="B3" s="2">
        <v>432189</v>
      </c>
      <c r="C3" s="3"/>
      <c r="D3" s="76">
        <v>997</v>
      </c>
      <c r="E3" s="77">
        <v>734.86047102488396</v>
      </c>
      <c r="F3" s="72">
        <v>692.339529839075</v>
      </c>
      <c r="G3" s="77">
        <v>553.79674945904299</v>
      </c>
      <c r="H3" s="3">
        <v>149822</v>
      </c>
      <c r="I3" s="3">
        <v>13925</v>
      </c>
      <c r="J3" s="3">
        <v>78639</v>
      </c>
      <c r="K3" s="3">
        <v>14458</v>
      </c>
      <c r="L3" s="3">
        <v>71183</v>
      </c>
      <c r="M3" s="3">
        <v>13336</v>
      </c>
      <c r="N3" s="3">
        <v>282367</v>
      </c>
      <c r="O3" s="19">
        <v>11677</v>
      </c>
      <c r="P3" s="75">
        <f t="shared" ref="P3:P11" si="0">G3/E3*100</f>
        <v>75.360802668659289</v>
      </c>
      <c r="Q3" s="76"/>
      <c r="R3" s="127"/>
      <c r="S3" s="112"/>
      <c r="T3" s="112"/>
      <c r="U3" s="30"/>
      <c r="V3" s="30"/>
      <c r="W3" s="30"/>
      <c r="X3" s="30"/>
      <c r="Y3" s="74"/>
    </row>
    <row r="4" spans="1:25" ht="22.5" customHeight="1" x14ac:dyDescent="0.2">
      <c r="A4" s="128" t="s">
        <v>179</v>
      </c>
      <c r="B4" s="2">
        <v>116084</v>
      </c>
      <c r="C4" s="3"/>
      <c r="D4" s="76">
        <v>997</v>
      </c>
      <c r="E4" s="77">
        <v>842.91093970934196</v>
      </c>
      <c r="F4" s="72">
        <v>777.94379457160403</v>
      </c>
      <c r="G4" s="77">
        <v>599.57266203718098</v>
      </c>
      <c r="H4" s="3">
        <v>39631</v>
      </c>
      <c r="I4" s="3">
        <v>10311</v>
      </c>
      <c r="J4" s="3">
        <v>28419</v>
      </c>
      <c r="K4" s="3">
        <v>11044</v>
      </c>
      <c r="L4" s="3">
        <v>11212</v>
      </c>
      <c r="M4" s="3">
        <v>8454</v>
      </c>
      <c r="N4" s="3">
        <v>76453</v>
      </c>
      <c r="O4" s="19">
        <v>8155</v>
      </c>
      <c r="P4" s="75">
        <f t="shared" si="0"/>
        <v>71.131199488753765</v>
      </c>
      <c r="Q4" s="76"/>
      <c r="R4" s="127"/>
      <c r="S4" s="112"/>
      <c r="T4" s="112"/>
      <c r="U4" s="30"/>
      <c r="V4" s="30"/>
      <c r="W4" s="30"/>
      <c r="X4" s="30"/>
      <c r="Y4" s="74"/>
    </row>
    <row r="5" spans="1:25" ht="22.5" customHeight="1" x14ac:dyDescent="0.2">
      <c r="A5" s="129" t="s">
        <v>180</v>
      </c>
      <c r="B5" s="2">
        <v>142119</v>
      </c>
      <c r="C5" s="3"/>
      <c r="D5" s="76">
        <v>997</v>
      </c>
      <c r="E5" s="77">
        <v>1014.97088922835</v>
      </c>
      <c r="F5" s="72">
        <v>758.16442401803397</v>
      </c>
      <c r="G5" s="77">
        <v>719.537803044984</v>
      </c>
      <c r="H5" s="3">
        <v>35973</v>
      </c>
      <c r="I5" s="3">
        <v>9480</v>
      </c>
      <c r="J5" s="3">
        <v>21578</v>
      </c>
      <c r="K5" s="3">
        <v>10293</v>
      </c>
      <c r="L5" s="3">
        <v>14395</v>
      </c>
      <c r="M5" s="3">
        <v>8260</v>
      </c>
      <c r="N5" s="3">
        <v>106146</v>
      </c>
      <c r="O5" s="19">
        <v>8541</v>
      </c>
      <c r="P5" s="75">
        <f t="shared" si="0"/>
        <v>70.892457180917347</v>
      </c>
      <c r="Q5" s="76"/>
      <c r="R5" s="127"/>
      <c r="S5" s="112"/>
      <c r="T5" s="112"/>
      <c r="U5" s="30"/>
      <c r="V5" s="30"/>
      <c r="W5" s="30"/>
      <c r="X5" s="30"/>
      <c r="Y5" s="74"/>
    </row>
    <row r="6" spans="1:25" ht="22.5" customHeight="1" x14ac:dyDescent="0.2">
      <c r="A6" s="129" t="s">
        <v>174</v>
      </c>
      <c r="B6" s="2">
        <v>186364</v>
      </c>
      <c r="C6" s="3"/>
      <c r="D6" s="76">
        <v>997</v>
      </c>
      <c r="E6" s="77">
        <v>1037.06653247129</v>
      </c>
      <c r="F6" s="72">
        <v>927.19630606169005</v>
      </c>
      <c r="G6" s="77">
        <v>801.02385093647399</v>
      </c>
      <c r="H6" s="3">
        <v>54232</v>
      </c>
      <c r="I6" s="3">
        <v>9484</v>
      </c>
      <c r="J6" s="3">
        <v>36939</v>
      </c>
      <c r="K6" s="3">
        <v>10366</v>
      </c>
      <c r="L6" s="3">
        <v>17293</v>
      </c>
      <c r="M6" s="3">
        <v>7599</v>
      </c>
      <c r="N6" s="3">
        <v>132132</v>
      </c>
      <c r="O6" s="19">
        <v>8401</v>
      </c>
      <c r="P6" s="75">
        <f t="shared" si="0"/>
        <v>77.239388781321935</v>
      </c>
      <c r="Q6" s="76"/>
      <c r="R6" s="127"/>
      <c r="S6" s="112"/>
      <c r="T6" s="112"/>
      <c r="U6" s="30"/>
      <c r="V6" s="30"/>
      <c r="W6" s="30"/>
      <c r="X6" s="30"/>
      <c r="Y6" s="74"/>
    </row>
    <row r="7" spans="1:25" ht="22.5" customHeight="1" x14ac:dyDescent="0.2">
      <c r="A7" s="129" t="s">
        <v>170</v>
      </c>
      <c r="B7" s="2">
        <v>240649</v>
      </c>
      <c r="C7" s="3"/>
      <c r="D7" s="76">
        <v>997</v>
      </c>
      <c r="E7" s="77">
        <v>1084.96369035573</v>
      </c>
      <c r="F7" s="72">
        <v>1002.51396039677</v>
      </c>
      <c r="G7" s="77">
        <v>836.21889574167801</v>
      </c>
      <c r="H7" s="3">
        <v>72983</v>
      </c>
      <c r="I7" s="3">
        <v>10194</v>
      </c>
      <c r="J7" s="3">
        <v>45134</v>
      </c>
      <c r="K7" s="3">
        <v>11202</v>
      </c>
      <c r="L7" s="3">
        <v>27849</v>
      </c>
      <c r="M7" s="3">
        <v>8561</v>
      </c>
      <c r="N7" s="3">
        <v>167666</v>
      </c>
      <c r="O7" s="19">
        <v>8379</v>
      </c>
      <c r="P7" s="75">
        <f t="shared" si="0"/>
        <v>77.073445238292223</v>
      </c>
      <c r="Q7" s="76"/>
      <c r="R7" s="127"/>
      <c r="S7" s="112"/>
      <c r="T7" s="112"/>
      <c r="U7" s="30"/>
      <c r="V7" s="30"/>
      <c r="W7" s="30"/>
      <c r="X7" s="30"/>
      <c r="Y7" s="74"/>
    </row>
    <row r="8" spans="1:25" ht="22.5" customHeight="1" x14ac:dyDescent="0.2">
      <c r="A8" s="129" t="s">
        <v>171</v>
      </c>
      <c r="B8" s="2">
        <v>123715</v>
      </c>
      <c r="C8" s="3"/>
      <c r="D8" s="76">
        <v>997</v>
      </c>
      <c r="E8" s="77">
        <v>1154.643864976</v>
      </c>
      <c r="F8" s="72">
        <v>1087.8995883488401</v>
      </c>
      <c r="G8" s="77">
        <v>946.66404746100102</v>
      </c>
      <c r="H8" s="3">
        <v>41520</v>
      </c>
      <c r="I8" s="3">
        <v>9738</v>
      </c>
      <c r="J8" s="3">
        <v>20708</v>
      </c>
      <c r="K8" s="3">
        <v>10419</v>
      </c>
      <c r="L8" s="3">
        <v>20812</v>
      </c>
      <c r="M8" s="3">
        <v>9061</v>
      </c>
      <c r="N8" s="3">
        <v>82195</v>
      </c>
      <c r="O8" s="19">
        <v>6916</v>
      </c>
      <c r="P8" s="75">
        <f t="shared" si="0"/>
        <v>81.987535393060611</v>
      </c>
      <c r="Q8" s="76"/>
      <c r="R8" s="127"/>
      <c r="S8" s="112"/>
      <c r="T8" s="112"/>
      <c r="U8" s="30"/>
      <c r="V8" s="30"/>
      <c r="W8" s="30"/>
      <c r="X8" s="30"/>
      <c r="Y8" s="74"/>
    </row>
    <row r="9" spans="1:25" ht="22.5" customHeight="1" x14ac:dyDescent="0.2">
      <c r="A9" s="129" t="s">
        <v>172</v>
      </c>
      <c r="B9" s="20">
        <v>204511</v>
      </c>
      <c r="C9" s="21"/>
      <c r="D9" s="76">
        <v>997</v>
      </c>
      <c r="E9" s="77">
        <v>1278.4844572566001</v>
      </c>
      <c r="F9" s="72">
        <v>1185.2543138204001</v>
      </c>
      <c r="G9" s="77">
        <v>924.49114635107003</v>
      </c>
      <c r="H9" s="21">
        <v>59927</v>
      </c>
      <c r="I9" s="21">
        <v>10783</v>
      </c>
      <c r="J9" s="21">
        <v>43014</v>
      </c>
      <c r="K9" s="21">
        <v>11226</v>
      </c>
      <c r="L9" s="21">
        <v>16913</v>
      </c>
      <c r="M9" s="21">
        <v>9656</v>
      </c>
      <c r="N9" s="21">
        <v>144584</v>
      </c>
      <c r="O9" s="22">
        <v>10368</v>
      </c>
      <c r="P9" s="75">
        <f t="shared" si="0"/>
        <v>72.311488896381519</v>
      </c>
      <c r="Q9" s="76"/>
      <c r="R9" s="127"/>
      <c r="S9" s="112"/>
      <c r="T9" s="112"/>
      <c r="U9" s="30"/>
      <c r="V9" s="30"/>
      <c r="W9" s="30"/>
      <c r="X9" s="30"/>
      <c r="Y9" s="74"/>
    </row>
    <row r="10" spans="1:25" ht="19.5" customHeight="1" x14ac:dyDescent="0.2">
      <c r="A10" s="129" t="s">
        <v>173</v>
      </c>
      <c r="B10" s="2"/>
      <c r="C10" s="3"/>
      <c r="D10" s="76">
        <v>997</v>
      </c>
      <c r="E10" s="77">
        <v>1725.7294443452699</v>
      </c>
      <c r="F10" s="72">
        <v>1575.77355635042</v>
      </c>
      <c r="G10" s="77">
        <v>1209.5442598213201</v>
      </c>
      <c r="H10" s="3"/>
      <c r="I10" s="3"/>
      <c r="J10" s="3">
        <v>5610</v>
      </c>
      <c r="K10" s="3">
        <v>21387.5504</v>
      </c>
      <c r="L10" s="3">
        <v>2591</v>
      </c>
      <c r="M10" s="3">
        <v>15738.893</v>
      </c>
      <c r="N10" s="3">
        <v>21188</v>
      </c>
      <c r="O10" s="19">
        <v>16241.7718</v>
      </c>
      <c r="P10" s="75">
        <f t="shared" si="0"/>
        <v>70.088869595674836</v>
      </c>
      <c r="Q10" s="76"/>
      <c r="R10" s="127"/>
      <c r="S10" s="112"/>
      <c r="T10" s="112"/>
      <c r="U10" s="30"/>
      <c r="V10" s="30"/>
      <c r="W10" s="30"/>
      <c r="X10" s="30"/>
      <c r="Y10" s="74"/>
    </row>
    <row r="11" spans="1:25" ht="19.5" customHeight="1" x14ac:dyDescent="0.2">
      <c r="A11" s="128" t="s">
        <v>175</v>
      </c>
      <c r="B11" s="2"/>
      <c r="C11" s="3"/>
      <c r="D11" s="76">
        <v>997</v>
      </c>
      <c r="E11" s="77">
        <v>1563.4099194973001</v>
      </c>
      <c r="F11" s="72">
        <v>1453.9914245436501</v>
      </c>
      <c r="G11" s="77">
        <v>1283.7160157809401</v>
      </c>
      <c r="H11" s="3"/>
      <c r="I11" s="3"/>
      <c r="J11" s="3">
        <v>238</v>
      </c>
      <c r="K11" s="3">
        <v>24411.509099999999</v>
      </c>
      <c r="L11" s="3">
        <v>61</v>
      </c>
      <c r="M11" s="3">
        <v>15883.6085</v>
      </c>
      <c r="N11" s="3">
        <v>377</v>
      </c>
      <c r="O11" s="19">
        <v>19003.996500000001</v>
      </c>
      <c r="P11" s="75">
        <f t="shared" si="0"/>
        <v>82.110008371554088</v>
      </c>
      <c r="Q11" s="76"/>
      <c r="R11" s="127"/>
      <c r="S11" s="112"/>
      <c r="T11" s="112"/>
      <c r="U11" s="30"/>
      <c r="V11" s="30"/>
      <c r="W11" s="30"/>
      <c r="X11" s="30"/>
      <c r="Y11" s="74"/>
    </row>
    <row r="12" spans="1:25" x14ac:dyDescent="0.2">
      <c r="A12" s="23"/>
      <c r="B12" s="29"/>
      <c r="C12" s="29"/>
      <c r="D12" s="29"/>
      <c r="E12" s="29"/>
      <c r="F12" s="29"/>
      <c r="G12" s="29"/>
      <c r="H12" s="3"/>
      <c r="I12" s="3"/>
      <c r="J12" s="3"/>
      <c r="K12" s="3"/>
      <c r="L12" s="3"/>
      <c r="M12" s="3"/>
      <c r="N12" s="3"/>
      <c r="O12" s="19"/>
      <c r="Q12" s="74"/>
      <c r="R12" s="127"/>
      <c r="S12" s="74"/>
      <c r="T12" s="74"/>
      <c r="U12" s="74"/>
      <c r="V12" s="74"/>
      <c r="W12" s="74"/>
      <c r="X12" s="74"/>
      <c r="Y12" s="74"/>
    </row>
    <row r="13" spans="1:25" x14ac:dyDescent="0.2">
      <c r="A13" s="23"/>
      <c r="B13" s="29"/>
      <c r="C13" s="29"/>
      <c r="D13" s="29"/>
      <c r="E13" s="29"/>
      <c r="F13" s="29"/>
      <c r="G13" s="29"/>
      <c r="H13" s="3"/>
      <c r="I13" s="3"/>
      <c r="J13" s="3"/>
      <c r="K13" s="3"/>
      <c r="L13" s="3"/>
      <c r="M13" s="3"/>
      <c r="N13" s="3"/>
      <c r="O13" s="19"/>
      <c r="Q13" s="74"/>
      <c r="R13" s="127"/>
      <c r="S13" s="74"/>
      <c r="T13" s="74"/>
      <c r="U13" s="74"/>
      <c r="V13" s="74"/>
      <c r="W13" s="74"/>
    </row>
    <row r="14" spans="1:25" x14ac:dyDescent="0.2">
      <c r="A14" s="23"/>
      <c r="B14" s="29"/>
      <c r="C14" s="29"/>
      <c r="D14" s="29"/>
      <c r="E14" s="29"/>
      <c r="F14" s="29"/>
      <c r="G14" s="29"/>
      <c r="H14" s="3"/>
      <c r="I14" s="3"/>
      <c r="J14" s="3"/>
      <c r="K14" s="3"/>
      <c r="L14" s="3"/>
      <c r="M14" s="3"/>
      <c r="N14" s="3"/>
      <c r="O14" s="19"/>
    </row>
    <row r="15" spans="1:25" x14ac:dyDescent="0.2">
      <c r="A15" s="23"/>
      <c r="B15" s="29"/>
      <c r="C15" s="29"/>
      <c r="D15" s="29"/>
      <c r="E15" s="29"/>
      <c r="F15" s="29"/>
      <c r="G15" s="29"/>
      <c r="H15" s="3"/>
      <c r="I15" s="3"/>
      <c r="J15" s="3"/>
      <c r="K15" s="3"/>
      <c r="L15" s="3"/>
      <c r="M15" s="3"/>
      <c r="N15" s="3"/>
      <c r="O15" s="19"/>
    </row>
    <row r="16" spans="1:25" x14ac:dyDescent="0.2">
      <c r="A16" s="23"/>
      <c r="B16" s="29"/>
      <c r="C16" s="29"/>
      <c r="D16" s="29"/>
      <c r="E16" s="29"/>
      <c r="F16" s="29"/>
      <c r="G16" s="29"/>
      <c r="H16" s="3"/>
      <c r="I16" s="3"/>
      <c r="J16" s="3"/>
      <c r="K16" s="3"/>
      <c r="L16" s="3"/>
      <c r="M16" s="3"/>
      <c r="N16" s="3"/>
      <c r="O16" s="19"/>
    </row>
    <row r="17" spans="1:15" x14ac:dyDescent="0.2">
      <c r="A17" s="23"/>
      <c r="B17" s="29"/>
      <c r="C17" s="29"/>
      <c r="D17" s="29"/>
      <c r="E17" s="29"/>
      <c r="F17" s="29"/>
      <c r="G17" s="29"/>
      <c r="H17" s="3"/>
      <c r="I17" s="3"/>
      <c r="J17" s="3"/>
      <c r="K17" s="3"/>
      <c r="L17" s="3"/>
      <c r="M17" s="3"/>
      <c r="N17" s="3"/>
      <c r="O17" s="19"/>
    </row>
    <row r="18" spans="1:15" x14ac:dyDescent="0.2">
      <c r="A18" s="23"/>
      <c r="B18" s="29"/>
      <c r="C18" s="29"/>
      <c r="D18" s="29"/>
      <c r="E18" s="29"/>
      <c r="F18" s="29"/>
      <c r="G18" s="29"/>
      <c r="H18" s="3"/>
      <c r="I18" s="3"/>
      <c r="J18" s="3"/>
      <c r="K18" s="3"/>
      <c r="L18" s="3"/>
      <c r="M18" s="3"/>
      <c r="N18" s="3"/>
      <c r="O18" s="19"/>
    </row>
    <row r="19" spans="1:15" x14ac:dyDescent="0.2">
      <c r="A19" s="23"/>
      <c r="B19" s="29"/>
      <c r="C19" s="29"/>
      <c r="D19" s="29"/>
      <c r="E19" s="29"/>
      <c r="F19" s="29"/>
      <c r="G19" s="29"/>
      <c r="H19" s="3"/>
      <c r="I19" s="3"/>
      <c r="J19" s="3"/>
      <c r="K19" s="3"/>
      <c r="L19" s="3"/>
      <c r="M19" s="3"/>
      <c r="N19" s="3"/>
      <c r="O19" s="19"/>
    </row>
    <row r="20" spans="1:15" x14ac:dyDescent="0.2">
      <c r="A20" s="23"/>
      <c r="B20" s="29"/>
      <c r="C20" s="29"/>
      <c r="D20" s="29"/>
      <c r="E20" s="29"/>
      <c r="F20" s="29"/>
      <c r="G20" s="29"/>
      <c r="H20" s="3"/>
      <c r="I20" s="3"/>
      <c r="J20" s="3"/>
      <c r="K20" s="3"/>
      <c r="L20" s="3"/>
      <c r="M20" s="3"/>
      <c r="N20" s="3"/>
      <c r="O20" s="19"/>
    </row>
    <row r="21" spans="1:15" x14ac:dyDescent="0.2">
      <c r="A21" s="23"/>
      <c r="B21" s="29"/>
      <c r="C21" s="29"/>
      <c r="D21" s="29"/>
      <c r="E21" s="29"/>
      <c r="F21" s="29"/>
      <c r="G21" s="29"/>
      <c r="H21" s="3"/>
      <c r="I21" s="3"/>
      <c r="J21" s="3"/>
      <c r="K21" s="3"/>
      <c r="L21" s="3"/>
      <c r="M21" s="3"/>
      <c r="N21" s="3"/>
      <c r="O21" s="19"/>
    </row>
    <row r="22" spans="1:15" x14ac:dyDescent="0.2">
      <c r="A22" s="23"/>
      <c r="B22" s="29"/>
      <c r="C22" s="29"/>
      <c r="D22" s="29"/>
      <c r="E22" s="29"/>
      <c r="F22" s="29"/>
      <c r="G22" s="29"/>
      <c r="H22" s="3"/>
      <c r="I22" s="3"/>
      <c r="J22" s="3"/>
      <c r="K22" s="3"/>
      <c r="L22" s="3"/>
      <c r="M22" s="3"/>
      <c r="N22" s="3"/>
      <c r="O22" s="19"/>
    </row>
    <row r="23" spans="1:15" x14ac:dyDescent="0.2">
      <c r="A23" s="23"/>
      <c r="B23" s="29"/>
      <c r="C23" s="29"/>
      <c r="D23" s="29"/>
      <c r="E23" s="29"/>
      <c r="F23" s="29"/>
      <c r="G23" s="29"/>
      <c r="H23" s="3"/>
      <c r="I23" s="3"/>
      <c r="J23" s="3"/>
      <c r="K23" s="3"/>
      <c r="L23" s="3"/>
      <c r="M23" s="3"/>
      <c r="N23" s="3"/>
      <c r="O23" s="19"/>
    </row>
    <row r="24" spans="1:15" x14ac:dyDescent="0.2">
      <c r="A24" s="23"/>
      <c r="B24" s="29"/>
      <c r="C24" s="29"/>
      <c r="D24" s="29"/>
      <c r="E24" s="29"/>
      <c r="F24" s="29"/>
      <c r="G24" s="29"/>
      <c r="H24" s="3"/>
      <c r="I24" s="3"/>
      <c r="J24" s="3"/>
      <c r="K24" s="3"/>
      <c r="L24" s="3"/>
      <c r="M24" s="3"/>
      <c r="N24" s="3"/>
      <c r="O24" s="19"/>
    </row>
    <row r="25" spans="1:15" x14ac:dyDescent="0.2">
      <c r="A25" s="23"/>
      <c r="B25" s="29"/>
      <c r="C25" s="29"/>
      <c r="D25" s="29"/>
      <c r="E25" s="29"/>
      <c r="F25" s="29"/>
      <c r="G25" s="29"/>
      <c r="H25" s="3"/>
      <c r="I25" s="3"/>
      <c r="J25" s="3"/>
      <c r="K25" s="3"/>
      <c r="L25" s="3"/>
      <c r="M25" s="3"/>
      <c r="N25" s="3"/>
      <c r="O25" s="19"/>
    </row>
    <row r="26" spans="1:15" x14ac:dyDescent="0.2">
      <c r="A26" s="23"/>
      <c r="B26" s="24"/>
      <c r="C26" s="29"/>
      <c r="D26" s="29"/>
      <c r="E26" s="29"/>
      <c r="F26" s="29"/>
      <c r="G26" s="29"/>
      <c r="H26" s="24"/>
      <c r="I26" s="24"/>
      <c r="J26" s="24"/>
      <c r="K26" s="24"/>
      <c r="L26" s="24"/>
      <c r="M26" s="24"/>
      <c r="N26" s="24"/>
      <c r="O26" s="21"/>
    </row>
    <row r="27" spans="1:15" x14ac:dyDescent="0.2">
      <c r="A27" s="25"/>
      <c r="B27" s="25"/>
      <c r="C27" s="25"/>
      <c r="D27" s="25"/>
      <c r="E27" s="26"/>
      <c r="F27" s="25"/>
      <c r="G27" s="26"/>
      <c r="H27" s="25"/>
      <c r="I27" s="26"/>
      <c r="J27" s="25"/>
      <c r="K27" s="26"/>
      <c r="L27" s="26"/>
      <c r="M27" s="26"/>
      <c r="N27" s="25"/>
      <c r="O27" s="26"/>
    </row>
  </sheetData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topLeftCell="A17" workbookViewId="0">
      <selection activeCell="AC50" sqref="AC50"/>
    </sheetView>
  </sheetViews>
  <sheetFormatPr defaultRowHeight="12.75" x14ac:dyDescent="0.2"/>
  <cols>
    <col min="2" max="3" width="0" hidden="1" customWidth="1"/>
    <col min="6" max="6" width="0" hidden="1" customWidth="1"/>
    <col min="8" max="15" width="0" hidden="1" customWidth="1"/>
  </cols>
  <sheetData>
    <row r="1" spans="1:25" x14ac:dyDescent="0.2">
      <c r="A1" s="5"/>
      <c r="B1" s="13">
        <v>1</v>
      </c>
      <c r="C1" s="11">
        <v>2</v>
      </c>
      <c r="D1" s="158"/>
      <c r="E1" s="12"/>
      <c r="F1" s="11">
        <v>3</v>
      </c>
      <c r="G1" s="12"/>
      <c r="H1" s="11">
        <v>4</v>
      </c>
      <c r="I1" s="12"/>
      <c r="J1" s="11">
        <v>5</v>
      </c>
      <c r="K1" s="12"/>
      <c r="L1" s="11">
        <v>6</v>
      </c>
      <c r="M1" s="12"/>
      <c r="N1" s="11">
        <v>7</v>
      </c>
      <c r="O1" s="12"/>
      <c r="X1" s="74"/>
      <c r="Y1" s="74"/>
    </row>
    <row r="2" spans="1:25" x14ac:dyDescent="0.2">
      <c r="A2" s="7"/>
      <c r="B2" s="9" t="s">
        <v>2</v>
      </c>
      <c r="C2" s="9" t="s">
        <v>2</v>
      </c>
      <c r="D2" s="15" t="s">
        <v>144</v>
      </c>
      <c r="E2" s="15" t="s">
        <v>165</v>
      </c>
      <c r="F2" s="9" t="s">
        <v>2</v>
      </c>
      <c r="G2" s="15" t="s">
        <v>166</v>
      </c>
      <c r="H2" s="9" t="s">
        <v>2</v>
      </c>
      <c r="I2" s="15" t="s">
        <v>3</v>
      </c>
      <c r="J2" s="9" t="s">
        <v>2</v>
      </c>
      <c r="K2" s="15" t="s">
        <v>3</v>
      </c>
      <c r="L2" s="9" t="s">
        <v>2</v>
      </c>
      <c r="M2" s="15" t="s">
        <v>3</v>
      </c>
      <c r="N2" s="9" t="s">
        <v>2</v>
      </c>
      <c r="O2" s="16" t="s">
        <v>3</v>
      </c>
      <c r="P2" t="s">
        <v>126</v>
      </c>
      <c r="Q2" s="15"/>
      <c r="R2" s="74"/>
      <c r="S2" s="74"/>
      <c r="T2" s="74"/>
      <c r="U2" s="74"/>
      <c r="V2" s="74"/>
      <c r="W2" s="74"/>
      <c r="X2" s="74"/>
      <c r="Y2" s="74"/>
    </row>
    <row r="3" spans="1:25" x14ac:dyDescent="0.2">
      <c r="A3" s="17" t="s">
        <v>145</v>
      </c>
      <c r="B3" s="2">
        <v>432189</v>
      </c>
      <c r="C3" s="3"/>
      <c r="D3" s="76">
        <v>997</v>
      </c>
      <c r="E3" s="77">
        <v>855.88504614806197</v>
      </c>
      <c r="F3" s="72">
        <v>659.73059611027804</v>
      </c>
      <c r="G3" s="77">
        <v>725.86507440856406</v>
      </c>
      <c r="H3" s="3">
        <v>149822</v>
      </c>
      <c r="I3" s="3">
        <v>13925</v>
      </c>
      <c r="J3" s="3">
        <v>78639</v>
      </c>
      <c r="K3" s="3">
        <v>14458</v>
      </c>
      <c r="L3" s="3">
        <v>71183</v>
      </c>
      <c r="M3" s="3">
        <v>13336</v>
      </c>
      <c r="N3" s="3">
        <v>282367</v>
      </c>
      <c r="O3" s="19">
        <v>11677</v>
      </c>
      <c r="P3" s="75">
        <f t="shared" ref="P3:P21" si="0">G3/E3*100</f>
        <v>84.808710898191649</v>
      </c>
      <c r="Q3" s="76"/>
      <c r="R3" s="127"/>
      <c r="S3" s="112"/>
      <c r="T3" s="112"/>
      <c r="U3" s="30"/>
      <c r="V3" s="30"/>
      <c r="W3" s="30"/>
      <c r="X3" s="30"/>
      <c r="Y3" s="74"/>
    </row>
    <row r="4" spans="1:25" x14ac:dyDescent="0.2">
      <c r="A4" s="17" t="s">
        <v>159</v>
      </c>
      <c r="B4" s="2">
        <v>116084</v>
      </c>
      <c r="C4" s="3"/>
      <c r="D4" s="76">
        <v>997</v>
      </c>
      <c r="E4" s="77">
        <v>1090.8332346019899</v>
      </c>
      <c r="F4" s="72">
        <v>604.1377968461494</v>
      </c>
      <c r="G4" s="77">
        <v>875.54446211337302</v>
      </c>
      <c r="H4" s="3">
        <v>39631</v>
      </c>
      <c r="I4" s="3">
        <v>10311</v>
      </c>
      <c r="J4" s="3">
        <v>28419</v>
      </c>
      <c r="K4" s="3">
        <v>11044</v>
      </c>
      <c r="L4" s="3">
        <v>11212</v>
      </c>
      <c r="M4" s="3">
        <v>8454</v>
      </c>
      <c r="N4" s="3">
        <v>76453</v>
      </c>
      <c r="O4" s="19">
        <v>8155</v>
      </c>
      <c r="P4" s="75">
        <f t="shared" si="0"/>
        <v>80.263823501200079</v>
      </c>
      <c r="Q4" s="76"/>
      <c r="R4" s="127"/>
      <c r="S4" s="112"/>
      <c r="T4" s="112"/>
      <c r="U4" s="30"/>
      <c r="V4" s="30"/>
      <c r="W4" s="30"/>
      <c r="X4" s="30"/>
      <c r="Y4" s="74"/>
    </row>
    <row r="5" spans="1:25" x14ac:dyDescent="0.2">
      <c r="A5" s="17" t="s">
        <v>146</v>
      </c>
      <c r="B5" s="2"/>
      <c r="C5" s="3"/>
      <c r="D5" s="76">
        <v>997</v>
      </c>
      <c r="E5" s="77">
        <v>1152.36519921285</v>
      </c>
      <c r="F5" s="72"/>
      <c r="G5" s="77">
        <v>802.920162021495</v>
      </c>
      <c r="H5" s="3"/>
      <c r="I5" s="3"/>
      <c r="J5" s="3"/>
      <c r="K5" s="3"/>
      <c r="L5" s="3"/>
      <c r="M5" s="3"/>
      <c r="N5" s="3"/>
      <c r="O5" s="19"/>
      <c r="P5" s="75">
        <f t="shared" si="0"/>
        <v>69.675842568826994</v>
      </c>
      <c r="Q5" s="76"/>
      <c r="R5" s="127"/>
      <c r="S5" s="112"/>
      <c r="T5" s="112"/>
      <c r="U5" s="30"/>
      <c r="V5" s="30"/>
      <c r="W5" s="30"/>
      <c r="X5" s="30"/>
      <c r="Y5" s="74"/>
    </row>
    <row r="6" spans="1:25" x14ac:dyDescent="0.2">
      <c r="A6" s="17" t="s">
        <v>147</v>
      </c>
      <c r="B6" s="2"/>
      <c r="C6" s="3"/>
      <c r="D6" s="76">
        <v>997</v>
      </c>
      <c r="E6" s="77">
        <v>1559.51556299238</v>
      </c>
      <c r="F6" s="72"/>
      <c r="G6" s="77">
        <v>1406.9990635148899</v>
      </c>
      <c r="H6" s="3"/>
      <c r="I6" s="3"/>
      <c r="J6" s="3"/>
      <c r="K6" s="3"/>
      <c r="L6" s="3"/>
      <c r="M6" s="3"/>
      <c r="N6" s="3"/>
      <c r="O6" s="19"/>
      <c r="P6" s="75">
        <f t="shared" si="0"/>
        <v>90.22026435024199</v>
      </c>
      <c r="Q6" s="76"/>
      <c r="R6" s="127"/>
      <c r="S6" s="112"/>
      <c r="T6" s="112"/>
      <c r="U6" s="30"/>
      <c r="V6" s="30"/>
      <c r="W6" s="30"/>
      <c r="X6" s="30"/>
      <c r="Y6" s="74"/>
    </row>
    <row r="7" spans="1:25" x14ac:dyDescent="0.2">
      <c r="A7" s="17" t="s">
        <v>148</v>
      </c>
      <c r="B7" s="2"/>
      <c r="C7" s="3"/>
      <c r="D7" s="76">
        <v>997</v>
      </c>
      <c r="E7" s="77">
        <v>872.82767605783101</v>
      </c>
      <c r="F7" s="72"/>
      <c r="G7" s="77">
        <v>894.52800349179904</v>
      </c>
      <c r="H7" s="3"/>
      <c r="I7" s="3"/>
      <c r="J7" s="3"/>
      <c r="K7" s="3"/>
      <c r="L7" s="3"/>
      <c r="M7" s="3"/>
      <c r="N7" s="3"/>
      <c r="O7" s="19"/>
      <c r="P7" s="75">
        <f t="shared" si="0"/>
        <v>102.4862098245989</v>
      </c>
      <c r="Q7" s="76"/>
      <c r="R7" s="127"/>
      <c r="S7" s="112"/>
      <c r="T7" s="112"/>
      <c r="U7" s="30"/>
      <c r="V7" s="30"/>
      <c r="W7" s="30"/>
      <c r="X7" s="30"/>
      <c r="Y7" s="74"/>
    </row>
    <row r="8" spans="1:25" x14ac:dyDescent="0.2">
      <c r="A8" s="17" t="s">
        <v>160</v>
      </c>
      <c r="B8" s="2"/>
      <c r="C8" s="3"/>
      <c r="D8" s="76">
        <v>997</v>
      </c>
      <c r="E8" s="77">
        <v>908.43613197550701</v>
      </c>
      <c r="F8" s="72"/>
      <c r="G8" s="77">
        <v>844.932560724425</v>
      </c>
      <c r="H8" s="3"/>
      <c r="I8" s="3"/>
      <c r="J8" s="3"/>
      <c r="K8" s="3"/>
      <c r="L8" s="3"/>
      <c r="M8" s="3"/>
      <c r="N8" s="3"/>
      <c r="O8" s="19"/>
      <c r="P8" s="75">
        <f t="shared" si="0"/>
        <v>93.009572273068258</v>
      </c>
      <c r="Q8" s="76"/>
      <c r="R8" s="127"/>
      <c r="S8" s="112"/>
      <c r="T8" s="112"/>
      <c r="U8" s="30"/>
      <c r="V8" s="30"/>
      <c r="W8" s="30"/>
      <c r="X8" s="30"/>
      <c r="Y8" s="74"/>
    </row>
    <row r="9" spans="1:25" x14ac:dyDescent="0.2">
      <c r="A9" s="17" t="s">
        <v>149</v>
      </c>
      <c r="B9" s="2"/>
      <c r="C9" s="3"/>
      <c r="D9" s="76">
        <v>997</v>
      </c>
      <c r="E9" s="77">
        <v>1131.4414306655201</v>
      </c>
      <c r="F9" s="72"/>
      <c r="G9" s="77">
        <v>806.196789715676</v>
      </c>
      <c r="H9" s="3"/>
      <c r="I9" s="3"/>
      <c r="J9" s="3"/>
      <c r="K9" s="3"/>
      <c r="L9" s="3"/>
      <c r="M9" s="3"/>
      <c r="N9" s="3"/>
      <c r="O9" s="19"/>
      <c r="P9" s="75">
        <f t="shared" si="0"/>
        <v>71.253956931864039</v>
      </c>
      <c r="Q9" s="76"/>
      <c r="R9" s="127"/>
      <c r="S9" s="112"/>
      <c r="T9" s="112"/>
      <c r="U9" s="30"/>
      <c r="V9" s="30"/>
      <c r="W9" s="30"/>
      <c r="X9" s="30"/>
      <c r="Y9" s="74"/>
    </row>
    <row r="10" spans="1:25" x14ac:dyDescent="0.2">
      <c r="A10" s="17" t="s">
        <v>150</v>
      </c>
      <c r="B10" s="2"/>
      <c r="C10" s="3"/>
      <c r="D10" s="76">
        <v>997</v>
      </c>
      <c r="E10" s="77">
        <v>915.77409561512798</v>
      </c>
      <c r="F10" s="72"/>
      <c r="G10" s="77">
        <v>843.99824221436904</v>
      </c>
      <c r="H10" s="3"/>
      <c r="I10" s="3"/>
      <c r="J10" s="3"/>
      <c r="K10" s="3"/>
      <c r="L10" s="3"/>
      <c r="M10" s="3"/>
      <c r="N10" s="3"/>
      <c r="O10" s="19"/>
      <c r="P10" s="75">
        <f t="shared" si="0"/>
        <v>92.162275200354202</v>
      </c>
      <c r="Q10" s="76"/>
      <c r="R10" s="127"/>
      <c r="S10" s="112"/>
      <c r="T10" s="112"/>
      <c r="U10" s="30"/>
      <c r="V10" s="30"/>
      <c r="W10" s="30"/>
      <c r="X10" s="30"/>
      <c r="Y10" s="74"/>
    </row>
    <row r="11" spans="1:25" x14ac:dyDescent="0.2">
      <c r="A11" s="17" t="s">
        <v>151</v>
      </c>
      <c r="B11" s="2"/>
      <c r="C11" s="3"/>
      <c r="D11" s="76">
        <v>997</v>
      </c>
      <c r="E11" s="77">
        <v>647.11548106410805</v>
      </c>
      <c r="F11" s="72"/>
      <c r="G11" s="77">
        <v>561.09199249140397</v>
      </c>
      <c r="H11" s="3"/>
      <c r="I11" s="3"/>
      <c r="J11" s="3"/>
      <c r="K11" s="3"/>
      <c r="L11" s="3"/>
      <c r="M11" s="3"/>
      <c r="N11" s="3"/>
      <c r="O11" s="19"/>
      <c r="P11" s="75">
        <f t="shared" si="0"/>
        <v>86.706624846735508</v>
      </c>
      <c r="Q11" s="76"/>
      <c r="R11" s="127"/>
      <c r="S11" s="112"/>
      <c r="T11" s="112"/>
      <c r="U11" s="30"/>
      <c r="V11" s="30"/>
      <c r="W11" s="30"/>
      <c r="X11" s="30"/>
      <c r="Y11" s="74"/>
    </row>
    <row r="12" spans="1:25" x14ac:dyDescent="0.2">
      <c r="A12" s="17" t="s">
        <v>152</v>
      </c>
      <c r="B12" s="2"/>
      <c r="C12" s="3"/>
      <c r="D12" s="76">
        <v>997</v>
      </c>
      <c r="E12" s="77">
        <v>2039.0964640329701</v>
      </c>
      <c r="F12" s="72"/>
      <c r="G12" s="77">
        <v>1433.8375517264001</v>
      </c>
      <c r="H12" s="3"/>
      <c r="I12" s="3"/>
      <c r="J12" s="3"/>
      <c r="K12" s="3"/>
      <c r="L12" s="3"/>
      <c r="M12" s="3"/>
      <c r="N12" s="3"/>
      <c r="O12" s="19"/>
      <c r="P12" s="75">
        <f t="shared" si="0"/>
        <v>70.317298716242419</v>
      </c>
      <c r="Q12" s="76"/>
      <c r="R12" s="127"/>
      <c r="S12" s="112"/>
      <c r="T12" s="112"/>
      <c r="U12" s="30"/>
      <c r="V12" s="30"/>
      <c r="W12" s="30"/>
      <c r="X12" s="30"/>
      <c r="Y12" s="74"/>
    </row>
    <row r="13" spans="1:25" x14ac:dyDescent="0.2">
      <c r="A13" s="17" t="s">
        <v>153</v>
      </c>
      <c r="B13" s="2"/>
      <c r="C13" s="3"/>
      <c r="D13" s="76">
        <v>997</v>
      </c>
      <c r="E13" s="77">
        <v>2359.2799930800702</v>
      </c>
      <c r="F13" s="72"/>
      <c r="G13" s="77">
        <v>1441.39977532382</v>
      </c>
      <c r="H13" s="3"/>
      <c r="I13" s="3"/>
      <c r="J13" s="3"/>
      <c r="K13" s="3"/>
      <c r="L13" s="3"/>
      <c r="M13" s="3"/>
      <c r="N13" s="3"/>
      <c r="O13" s="19"/>
      <c r="P13" s="75">
        <f t="shared" si="0"/>
        <v>61.094900967733558</v>
      </c>
      <c r="Q13" s="76"/>
      <c r="R13" s="127"/>
      <c r="S13" s="112"/>
      <c r="T13" s="112"/>
      <c r="U13" s="30"/>
      <c r="V13" s="30"/>
      <c r="W13" s="30"/>
      <c r="X13" s="30"/>
      <c r="Y13" s="74"/>
    </row>
    <row r="14" spans="1:25" x14ac:dyDescent="0.2">
      <c r="A14" s="17" t="s">
        <v>154</v>
      </c>
      <c r="B14" s="2"/>
      <c r="C14" s="3"/>
      <c r="D14" s="76">
        <v>997</v>
      </c>
      <c r="E14" s="77">
        <v>1117.16993599547</v>
      </c>
      <c r="F14" s="72"/>
      <c r="G14" s="77">
        <v>820.31603208681304</v>
      </c>
      <c r="H14" s="3"/>
      <c r="I14" s="3"/>
      <c r="J14" s="3"/>
      <c r="K14" s="3"/>
      <c r="L14" s="3"/>
      <c r="M14" s="3"/>
      <c r="N14" s="3"/>
      <c r="O14" s="19"/>
      <c r="P14" s="75">
        <f t="shared" si="0"/>
        <v>73.428043993670386</v>
      </c>
      <c r="Q14" s="76"/>
      <c r="R14" s="127"/>
      <c r="S14" s="112"/>
      <c r="T14" s="112"/>
      <c r="U14" s="30"/>
      <c r="V14" s="30"/>
      <c r="W14" s="30"/>
      <c r="X14" s="30"/>
      <c r="Y14" s="74"/>
    </row>
    <row r="15" spans="1:25" x14ac:dyDescent="0.2">
      <c r="A15" s="17" t="s">
        <v>155</v>
      </c>
      <c r="B15" s="2"/>
      <c r="C15" s="3"/>
      <c r="D15" s="76">
        <v>997</v>
      </c>
      <c r="E15" s="77">
        <v>1413.80785614349</v>
      </c>
      <c r="F15" s="72"/>
      <c r="G15" s="77">
        <v>1133.05776649067</v>
      </c>
      <c r="H15" s="3"/>
      <c r="I15" s="3"/>
      <c r="J15" s="3"/>
      <c r="K15" s="3"/>
      <c r="L15" s="3"/>
      <c r="M15" s="3"/>
      <c r="N15" s="3"/>
      <c r="O15" s="19"/>
      <c r="P15" s="75">
        <f t="shared" si="0"/>
        <v>80.142274041492797</v>
      </c>
      <c r="Q15" s="76"/>
      <c r="R15" s="127"/>
      <c r="S15" s="112"/>
      <c r="T15" s="112"/>
      <c r="U15" s="30"/>
      <c r="V15" s="30"/>
      <c r="W15" s="30"/>
      <c r="X15" s="30"/>
      <c r="Y15" s="74"/>
    </row>
    <row r="16" spans="1:25" x14ac:dyDescent="0.2">
      <c r="A16" s="17" t="s">
        <v>161</v>
      </c>
      <c r="B16" s="2"/>
      <c r="C16" s="3"/>
      <c r="D16" s="76">
        <v>997</v>
      </c>
      <c r="E16" s="77">
        <v>777.56160070688895</v>
      </c>
      <c r="F16" s="72"/>
      <c r="G16" s="77">
        <v>689.23549569504905</v>
      </c>
      <c r="H16" s="3"/>
      <c r="I16" s="3"/>
      <c r="J16" s="3"/>
      <c r="K16" s="3"/>
      <c r="L16" s="3"/>
      <c r="M16" s="3"/>
      <c r="N16" s="3"/>
      <c r="O16" s="19"/>
      <c r="P16" s="75">
        <f t="shared" si="0"/>
        <v>88.640629252840967</v>
      </c>
      <c r="Q16" s="76"/>
      <c r="R16" s="127"/>
      <c r="S16" s="112"/>
      <c r="T16" s="112"/>
      <c r="U16" s="30"/>
      <c r="V16" s="30"/>
      <c r="W16" s="30"/>
      <c r="X16" s="30"/>
      <c r="Y16" s="74"/>
    </row>
    <row r="17" spans="1:25" x14ac:dyDescent="0.2">
      <c r="A17" s="17" t="s">
        <v>156</v>
      </c>
      <c r="B17" s="2"/>
      <c r="C17" s="3"/>
      <c r="D17" s="76">
        <v>997</v>
      </c>
      <c r="E17" s="77">
        <v>1137.68046558637</v>
      </c>
      <c r="F17" s="72"/>
      <c r="G17" s="77">
        <v>893.392175641623</v>
      </c>
      <c r="H17" s="3"/>
      <c r="I17" s="3"/>
      <c r="J17" s="3"/>
      <c r="K17" s="3"/>
      <c r="L17" s="3"/>
      <c r="M17" s="3"/>
      <c r="N17" s="3"/>
      <c r="O17" s="19"/>
      <c r="P17" s="75">
        <f t="shared" si="0"/>
        <v>78.527513011411443</v>
      </c>
      <c r="Q17" s="76"/>
      <c r="R17" s="127"/>
      <c r="S17" s="112"/>
      <c r="T17" s="112"/>
      <c r="U17" s="30"/>
      <c r="V17" s="30"/>
      <c r="W17" s="30"/>
      <c r="X17" s="30"/>
      <c r="Y17" s="74"/>
    </row>
    <row r="18" spans="1:25" x14ac:dyDescent="0.2">
      <c r="A18" s="17" t="s">
        <v>157</v>
      </c>
      <c r="B18" s="2"/>
      <c r="C18" s="3"/>
      <c r="D18" s="76">
        <v>997</v>
      </c>
      <c r="E18" s="77">
        <v>935.59836869801597</v>
      </c>
      <c r="F18" s="72"/>
      <c r="G18" s="77">
        <v>824.61935753310604</v>
      </c>
      <c r="H18" s="3"/>
      <c r="I18" s="3"/>
      <c r="J18" s="3"/>
      <c r="K18" s="3"/>
      <c r="L18" s="3"/>
      <c r="M18" s="3"/>
      <c r="N18" s="3"/>
      <c r="O18" s="19"/>
      <c r="P18" s="75">
        <f t="shared" si="0"/>
        <v>88.138178210020939</v>
      </c>
      <c r="Q18" s="76"/>
      <c r="R18" s="127"/>
      <c r="S18" s="112"/>
      <c r="T18" s="112"/>
      <c r="U18" s="30"/>
      <c r="V18" s="30"/>
      <c r="W18" s="30"/>
      <c r="X18" s="30"/>
      <c r="Y18" s="74"/>
    </row>
    <row r="19" spans="1:25" x14ac:dyDescent="0.2">
      <c r="A19" s="17" t="s">
        <v>162</v>
      </c>
      <c r="B19" s="2">
        <v>123715</v>
      </c>
      <c r="C19" s="3"/>
      <c r="D19" s="76">
        <v>997</v>
      </c>
      <c r="E19" s="77">
        <v>1207.75517879266</v>
      </c>
      <c r="F19" s="72">
        <v>949.74769886180081</v>
      </c>
      <c r="G19" s="77">
        <v>896.52823066335702</v>
      </c>
      <c r="H19" s="3">
        <v>41520</v>
      </c>
      <c r="I19" s="3">
        <v>9738</v>
      </c>
      <c r="J19" s="3">
        <v>20708</v>
      </c>
      <c r="K19" s="3">
        <v>10419</v>
      </c>
      <c r="L19" s="3">
        <v>20812</v>
      </c>
      <c r="M19" s="3">
        <v>9061</v>
      </c>
      <c r="N19" s="3">
        <v>82195</v>
      </c>
      <c r="O19" s="19">
        <v>6916</v>
      </c>
      <c r="P19" s="75">
        <f t="shared" si="0"/>
        <v>74.23095726731448</v>
      </c>
      <c r="Q19" s="76"/>
      <c r="R19" s="127"/>
      <c r="S19" s="112"/>
      <c r="T19" s="112"/>
      <c r="U19" s="30"/>
      <c r="V19" s="30"/>
      <c r="W19" s="30"/>
      <c r="X19" s="30"/>
      <c r="Y19" s="74"/>
    </row>
    <row r="20" spans="1:25" x14ac:dyDescent="0.2">
      <c r="A20" s="17" t="s">
        <v>158</v>
      </c>
      <c r="B20" s="20">
        <v>204511</v>
      </c>
      <c r="C20" s="21"/>
      <c r="D20" s="76">
        <v>997</v>
      </c>
      <c r="E20" s="77">
        <v>890.121951540944</v>
      </c>
      <c r="F20" s="72">
        <v>892.20116499773644</v>
      </c>
      <c r="G20" s="77">
        <v>697.40538866780901</v>
      </c>
      <c r="H20" s="21">
        <v>59927</v>
      </c>
      <c r="I20" s="21">
        <v>10783</v>
      </c>
      <c r="J20" s="21">
        <v>43014</v>
      </c>
      <c r="K20" s="21">
        <v>11226</v>
      </c>
      <c r="L20" s="21">
        <v>16913</v>
      </c>
      <c r="M20" s="21">
        <v>9656</v>
      </c>
      <c r="N20" s="21">
        <v>144584</v>
      </c>
      <c r="O20" s="22">
        <v>10368</v>
      </c>
      <c r="P20" s="75">
        <f t="shared" si="0"/>
        <v>78.349420263199704</v>
      </c>
      <c r="Q20" s="76"/>
      <c r="R20" s="127"/>
      <c r="S20" s="112"/>
      <c r="T20" s="112"/>
      <c r="U20" s="30"/>
      <c r="V20" s="30"/>
      <c r="W20" s="30"/>
      <c r="X20" s="30"/>
      <c r="Y20" s="74"/>
    </row>
    <row r="21" spans="1:25" x14ac:dyDescent="0.2">
      <c r="A21" s="17" t="s">
        <v>163</v>
      </c>
      <c r="B21" s="2"/>
      <c r="C21" s="3"/>
      <c r="D21" s="76">
        <v>997</v>
      </c>
      <c r="E21" s="77">
        <v>714.69970203750199</v>
      </c>
      <c r="F21" s="72">
        <v>832.94030173670774</v>
      </c>
      <c r="G21" s="77">
        <v>739.69912404624199</v>
      </c>
      <c r="H21" s="3"/>
      <c r="I21" s="3"/>
      <c r="J21" s="3">
        <v>238</v>
      </c>
      <c r="K21" s="3">
        <v>24411.509099999999</v>
      </c>
      <c r="L21" s="3">
        <v>61</v>
      </c>
      <c r="M21" s="3">
        <v>15883.6085</v>
      </c>
      <c r="N21" s="3">
        <v>377</v>
      </c>
      <c r="O21" s="19">
        <v>19003.996500000001</v>
      </c>
      <c r="P21" s="75">
        <f t="shared" si="0"/>
        <v>103.49789176313777</v>
      </c>
      <c r="Q21" s="76"/>
      <c r="R21" s="127"/>
      <c r="S21" s="112"/>
      <c r="T21" s="112"/>
      <c r="U21" s="30"/>
      <c r="V21" s="30"/>
      <c r="W21" s="30"/>
      <c r="X21" s="30"/>
      <c r="Y21" s="74"/>
    </row>
    <row r="22" spans="1:25" x14ac:dyDescent="0.2">
      <c r="A22" s="23"/>
      <c r="B22" s="28"/>
      <c r="C22" s="29"/>
      <c r="D22" s="95"/>
      <c r="E22" s="112"/>
      <c r="F22" s="159"/>
      <c r="G22" s="112"/>
      <c r="H22" s="3"/>
      <c r="I22" s="3"/>
      <c r="J22" s="3"/>
      <c r="K22" s="3"/>
      <c r="L22" s="3"/>
      <c r="M22" s="3"/>
      <c r="N22" s="3"/>
      <c r="O22" s="19"/>
      <c r="P22" s="75"/>
      <c r="Q22" s="95"/>
      <c r="R22" s="127"/>
      <c r="S22" s="112"/>
      <c r="T22" s="112"/>
      <c r="U22" s="30"/>
      <c r="V22" s="30"/>
      <c r="W22" s="30"/>
      <c r="X22" s="30"/>
      <c r="Y22" s="74"/>
    </row>
    <row r="23" spans="1:25" x14ac:dyDescent="0.2">
      <c r="A23" s="23"/>
      <c r="B23" s="29"/>
      <c r="C23" s="29"/>
      <c r="D23" s="29"/>
      <c r="E23" s="29"/>
      <c r="F23" s="29"/>
      <c r="G23" s="29"/>
      <c r="H23" s="3"/>
      <c r="I23" s="3"/>
      <c r="J23" s="3"/>
      <c r="K23" s="3"/>
      <c r="L23" s="3"/>
      <c r="M23" s="3"/>
      <c r="N23" s="3"/>
      <c r="O23" s="19"/>
    </row>
    <row r="24" spans="1:25" x14ac:dyDescent="0.2">
      <c r="A24" s="23"/>
      <c r="B24" s="29"/>
      <c r="C24" s="29"/>
      <c r="D24" s="29"/>
      <c r="E24" s="29"/>
      <c r="F24" s="29"/>
      <c r="G24" s="29"/>
      <c r="H24" s="3"/>
      <c r="I24" s="3"/>
      <c r="J24" s="3"/>
      <c r="K24" s="3"/>
      <c r="L24" s="3"/>
      <c r="M24" s="3"/>
      <c r="N24" s="3"/>
      <c r="O24" s="19"/>
    </row>
    <row r="25" spans="1:25" x14ac:dyDescent="0.2">
      <c r="A25" s="23"/>
      <c r="B25" s="29"/>
      <c r="C25" s="29"/>
      <c r="D25" s="29"/>
      <c r="E25" s="29"/>
      <c r="F25" s="29"/>
      <c r="G25" s="29"/>
      <c r="H25" s="3"/>
      <c r="I25" s="3"/>
      <c r="J25" s="3"/>
      <c r="K25" s="3"/>
      <c r="L25" s="3"/>
      <c r="M25" s="3"/>
      <c r="N25" s="3"/>
      <c r="O25" s="19"/>
    </row>
    <row r="26" spans="1:25" x14ac:dyDescent="0.2">
      <c r="A26" s="23"/>
      <c r="B26" s="29"/>
      <c r="C26" s="29"/>
      <c r="D26" s="29"/>
      <c r="E26" s="29"/>
      <c r="F26" s="29"/>
      <c r="G26" s="29"/>
      <c r="H26" s="3"/>
      <c r="I26" s="3"/>
      <c r="J26" s="3"/>
      <c r="K26" s="3"/>
      <c r="L26" s="3"/>
      <c r="M26" s="3"/>
      <c r="N26" s="3"/>
      <c r="O26" s="19"/>
    </row>
    <row r="27" spans="1:25" x14ac:dyDescent="0.2">
      <c r="A27" s="23"/>
      <c r="B27" s="29"/>
      <c r="C27" s="29"/>
      <c r="D27" s="29"/>
      <c r="E27" s="29"/>
      <c r="F27" s="29"/>
      <c r="G27" s="29"/>
      <c r="H27" s="3"/>
      <c r="I27" s="3"/>
      <c r="J27" s="3"/>
      <c r="K27" s="3"/>
      <c r="L27" s="3"/>
      <c r="M27" s="3"/>
      <c r="N27" s="3"/>
      <c r="O27" s="19"/>
    </row>
    <row r="28" spans="1:25" x14ac:dyDescent="0.2">
      <c r="A28" s="23"/>
      <c r="B28" s="29"/>
      <c r="C28" s="29"/>
      <c r="D28" s="29"/>
      <c r="E28" s="29"/>
      <c r="F28" s="29"/>
      <c r="G28" s="29"/>
      <c r="H28" s="3"/>
      <c r="I28" s="3"/>
      <c r="J28" s="3"/>
      <c r="K28" s="3"/>
      <c r="L28" s="3"/>
      <c r="M28" s="3"/>
      <c r="N28" s="3"/>
      <c r="O28" s="19"/>
    </row>
    <row r="29" spans="1:25" x14ac:dyDescent="0.2">
      <c r="A29" s="23"/>
      <c r="B29" s="29"/>
      <c r="C29" s="29"/>
      <c r="D29" s="29"/>
      <c r="E29" s="29"/>
      <c r="F29" s="29"/>
      <c r="G29" s="29"/>
      <c r="H29" s="3"/>
      <c r="I29" s="3"/>
      <c r="J29" s="3"/>
      <c r="K29" s="3"/>
      <c r="L29" s="3"/>
      <c r="M29" s="3"/>
      <c r="N29" s="3"/>
      <c r="O29" s="19"/>
    </row>
    <row r="30" spans="1:25" x14ac:dyDescent="0.2">
      <c r="A30" s="23"/>
      <c r="B30" s="29"/>
      <c r="C30" s="29"/>
      <c r="D30" s="29"/>
      <c r="E30" s="29"/>
      <c r="F30" s="29"/>
      <c r="G30" s="29"/>
      <c r="H30" s="3"/>
      <c r="I30" s="3"/>
      <c r="J30" s="3"/>
      <c r="K30" s="3"/>
      <c r="L30" s="3"/>
      <c r="M30" s="3"/>
      <c r="N30" s="3"/>
      <c r="O30" s="19"/>
    </row>
    <row r="31" spans="1:25" x14ac:dyDescent="0.2">
      <c r="A31" s="23"/>
      <c r="B31" s="29"/>
      <c r="C31" s="29"/>
      <c r="D31" s="29"/>
      <c r="E31" s="29"/>
      <c r="F31" s="29"/>
      <c r="G31" s="29"/>
      <c r="H31" s="3"/>
      <c r="I31" s="3"/>
      <c r="J31" s="3"/>
      <c r="K31" s="3"/>
      <c r="L31" s="3"/>
      <c r="M31" s="3"/>
      <c r="N31" s="3"/>
      <c r="O31" s="19"/>
    </row>
    <row r="32" spans="1:25" x14ac:dyDescent="0.2">
      <c r="A32" s="23"/>
      <c r="B32" s="29"/>
      <c r="C32" s="29"/>
      <c r="D32" s="29"/>
      <c r="E32" s="29"/>
      <c r="F32" s="29"/>
      <c r="G32" s="29"/>
      <c r="H32" s="3"/>
      <c r="I32" s="3"/>
      <c r="J32" s="3"/>
      <c r="K32" s="3"/>
      <c r="L32" s="3"/>
      <c r="M32" s="3"/>
      <c r="N32" s="3"/>
      <c r="O32" s="19"/>
    </row>
    <row r="33" spans="1:15" x14ac:dyDescent="0.2">
      <c r="A33" s="23"/>
      <c r="B33" s="29"/>
      <c r="C33" s="29"/>
      <c r="D33" s="29"/>
      <c r="E33" s="29"/>
      <c r="F33" s="29"/>
      <c r="G33" s="29"/>
      <c r="H33" s="3"/>
      <c r="I33" s="3"/>
      <c r="J33" s="3"/>
      <c r="K33" s="3"/>
      <c r="L33" s="3"/>
      <c r="M33" s="3"/>
      <c r="N33" s="3"/>
      <c r="O33" s="19"/>
    </row>
    <row r="34" spans="1:15" x14ac:dyDescent="0.2">
      <c r="A34" s="23"/>
      <c r="B34" s="29"/>
      <c r="C34" s="29"/>
      <c r="D34" s="29"/>
      <c r="E34" s="29"/>
      <c r="F34" s="29"/>
      <c r="G34" s="29"/>
      <c r="H34" s="3"/>
      <c r="I34" s="3"/>
      <c r="J34" s="3"/>
      <c r="K34" s="3"/>
      <c r="L34" s="3"/>
      <c r="M34" s="3"/>
      <c r="N34" s="3"/>
      <c r="O34" s="19"/>
    </row>
    <row r="35" spans="1:15" x14ac:dyDescent="0.2">
      <c r="A35" s="23"/>
      <c r="B35" s="24"/>
      <c r="C35" s="29"/>
      <c r="D35" s="29"/>
      <c r="E35" s="29"/>
      <c r="F35" s="29"/>
      <c r="G35" s="29"/>
      <c r="H35" s="24"/>
      <c r="I35" s="24"/>
      <c r="J35" s="24"/>
      <c r="K35" s="24"/>
      <c r="L35" s="24"/>
      <c r="M35" s="24"/>
      <c r="N35" s="24"/>
      <c r="O35" s="21"/>
    </row>
    <row r="36" spans="1:15" x14ac:dyDescent="0.2">
      <c r="A36" s="25"/>
      <c r="B36" s="25"/>
      <c r="C36" s="25"/>
      <c r="D36" s="25"/>
      <c r="E36" s="26"/>
      <c r="F36" s="25"/>
      <c r="G36" s="26"/>
      <c r="H36" s="25"/>
      <c r="I36" s="26"/>
      <c r="J36" s="25"/>
      <c r="K36" s="26"/>
      <c r="L36" s="26"/>
      <c r="M36" s="26"/>
      <c r="N36" s="25"/>
      <c r="O36" s="26"/>
    </row>
  </sheetData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topLeftCell="A3" workbookViewId="0">
      <selection activeCell="AA41" sqref="AA41"/>
    </sheetView>
  </sheetViews>
  <sheetFormatPr defaultRowHeight="12.75" x14ac:dyDescent="0.2"/>
  <cols>
    <col min="2" max="3" width="0" hidden="1" customWidth="1"/>
    <col min="6" max="6" width="0" hidden="1" customWidth="1"/>
    <col min="8" max="15" width="0" hidden="1" customWidth="1"/>
  </cols>
  <sheetData>
    <row r="1" spans="1:25" x14ac:dyDescent="0.2">
      <c r="A1" s="5"/>
      <c r="B1" s="13">
        <v>1</v>
      </c>
      <c r="C1" s="11">
        <v>2</v>
      </c>
      <c r="D1" s="158"/>
      <c r="E1" s="12"/>
      <c r="F1" s="11">
        <v>3</v>
      </c>
      <c r="G1" s="12"/>
      <c r="H1" s="11">
        <v>4</v>
      </c>
      <c r="I1" s="12"/>
      <c r="J1" s="11">
        <v>5</v>
      </c>
      <c r="K1" s="12"/>
      <c r="L1" s="11">
        <v>6</v>
      </c>
      <c r="M1" s="12"/>
      <c r="N1" s="11">
        <v>7</v>
      </c>
      <c r="O1" s="12"/>
      <c r="X1" s="74"/>
      <c r="Y1" s="74"/>
    </row>
    <row r="2" spans="1:25" x14ac:dyDescent="0.2">
      <c r="A2" s="7"/>
      <c r="B2" s="9" t="s">
        <v>2</v>
      </c>
      <c r="C2" s="9" t="s">
        <v>2</v>
      </c>
      <c r="D2" s="15" t="s">
        <v>144</v>
      </c>
      <c r="E2" s="15" t="s">
        <v>165</v>
      </c>
      <c r="F2" s="9" t="s">
        <v>2</v>
      </c>
      <c r="G2" s="15" t="s">
        <v>166</v>
      </c>
      <c r="H2" s="9" t="s">
        <v>2</v>
      </c>
      <c r="I2" s="15" t="s">
        <v>3</v>
      </c>
      <c r="J2" s="9" t="s">
        <v>2</v>
      </c>
      <c r="K2" s="15" t="s">
        <v>3</v>
      </c>
      <c r="L2" s="9" t="s">
        <v>2</v>
      </c>
      <c r="M2" s="15" t="s">
        <v>3</v>
      </c>
      <c r="N2" s="9" t="s">
        <v>2</v>
      </c>
      <c r="O2" s="16" t="s">
        <v>3</v>
      </c>
      <c r="P2" t="s">
        <v>126</v>
      </c>
      <c r="Q2" s="15"/>
      <c r="R2" s="74"/>
      <c r="S2" s="74"/>
      <c r="T2" s="74"/>
      <c r="U2" s="74"/>
      <c r="V2" s="74"/>
      <c r="W2" s="74"/>
      <c r="X2" s="74"/>
      <c r="Y2" s="74"/>
    </row>
    <row r="3" spans="1:25" x14ac:dyDescent="0.2">
      <c r="A3" s="17" t="s">
        <v>14</v>
      </c>
      <c r="B3" s="2">
        <v>432189</v>
      </c>
      <c r="C3" s="3"/>
      <c r="D3" s="76">
        <v>997</v>
      </c>
      <c r="E3" s="161">
        <v>1489.62503909066</v>
      </c>
      <c r="F3" s="160">
        <v>1346.71383948631</v>
      </c>
      <c r="G3" s="161">
        <v>1139.3650386402401</v>
      </c>
      <c r="H3" s="3">
        <v>149822</v>
      </c>
      <c r="I3" s="3">
        <v>13925</v>
      </c>
      <c r="J3" s="3">
        <v>78639</v>
      </c>
      <c r="K3" s="3">
        <v>14458</v>
      </c>
      <c r="L3" s="3">
        <v>71183</v>
      </c>
      <c r="M3" s="3">
        <v>13336</v>
      </c>
      <c r="N3" s="3">
        <v>282367</v>
      </c>
      <c r="O3" s="19">
        <v>11677</v>
      </c>
      <c r="P3" s="75">
        <f t="shared" ref="P3:P10" si="0">G3/E3*100</f>
        <v>76.486700259534047</v>
      </c>
      <c r="Q3" s="76"/>
      <c r="R3" s="127"/>
      <c r="S3" s="112"/>
      <c r="T3" s="112"/>
      <c r="U3" s="30"/>
      <c r="V3" s="30"/>
      <c r="W3" s="30"/>
      <c r="X3" s="30"/>
      <c r="Y3" s="74"/>
    </row>
    <row r="4" spans="1:25" x14ac:dyDescent="0.2">
      <c r="A4" s="17" t="s">
        <v>15</v>
      </c>
      <c r="B4" s="2">
        <v>116084</v>
      </c>
      <c r="C4" s="3"/>
      <c r="D4" s="76">
        <v>997</v>
      </c>
      <c r="E4" s="161">
        <v>1062.39142295495</v>
      </c>
      <c r="F4" s="160">
        <v>962.20929267158601</v>
      </c>
      <c r="G4" s="161">
        <v>798.898291253651</v>
      </c>
      <c r="H4" s="3">
        <v>39631</v>
      </c>
      <c r="I4" s="3">
        <v>10311</v>
      </c>
      <c r="J4" s="3">
        <v>28419</v>
      </c>
      <c r="K4" s="3">
        <v>11044</v>
      </c>
      <c r="L4" s="3">
        <v>11212</v>
      </c>
      <c r="M4" s="3">
        <v>8454</v>
      </c>
      <c r="N4" s="3">
        <v>76453</v>
      </c>
      <c r="O4" s="19">
        <v>8155</v>
      </c>
      <c r="P4" s="75">
        <f t="shared" si="0"/>
        <v>75.198111919200585</v>
      </c>
      <c r="Q4" s="76"/>
      <c r="R4" s="127"/>
      <c r="S4" s="112"/>
      <c r="T4" s="112"/>
      <c r="U4" s="30"/>
      <c r="V4" s="30"/>
      <c r="W4" s="30"/>
      <c r="X4" s="30"/>
      <c r="Y4" s="74"/>
    </row>
    <row r="5" spans="1:25" x14ac:dyDescent="0.2">
      <c r="A5" s="17" t="s">
        <v>16</v>
      </c>
      <c r="B5" s="2">
        <v>142119</v>
      </c>
      <c r="C5" s="3"/>
      <c r="D5" s="76">
        <v>997</v>
      </c>
      <c r="E5" s="161">
        <v>1038.5978975811199</v>
      </c>
      <c r="F5" s="160">
        <v>933.299134983057</v>
      </c>
      <c r="G5" s="161">
        <v>768.66923013586995</v>
      </c>
      <c r="H5" s="3">
        <v>35973</v>
      </c>
      <c r="I5" s="3">
        <v>9480</v>
      </c>
      <c r="J5" s="3">
        <v>21578</v>
      </c>
      <c r="K5" s="3">
        <v>10293</v>
      </c>
      <c r="L5" s="3">
        <v>14395</v>
      </c>
      <c r="M5" s="3">
        <v>8260</v>
      </c>
      <c r="N5" s="3">
        <v>106146</v>
      </c>
      <c r="O5" s="19">
        <v>8541</v>
      </c>
      <c r="P5" s="75">
        <f t="shared" si="0"/>
        <v>74.010281739072454</v>
      </c>
      <c r="Q5" s="76"/>
      <c r="R5" s="127"/>
      <c r="S5" s="112"/>
      <c r="T5" s="112"/>
      <c r="U5" s="30"/>
      <c r="V5" s="30"/>
      <c r="W5" s="30"/>
      <c r="X5" s="30"/>
      <c r="Y5" s="74"/>
    </row>
    <row r="6" spans="1:25" x14ac:dyDescent="0.2">
      <c r="A6" s="17" t="s">
        <v>17</v>
      </c>
      <c r="B6" s="2">
        <v>186364</v>
      </c>
      <c r="C6" s="3"/>
      <c r="D6" s="76">
        <v>997</v>
      </c>
      <c r="E6" s="161">
        <v>949.65417075024197</v>
      </c>
      <c r="F6" s="160">
        <v>880.21010184187003</v>
      </c>
      <c r="G6" s="161">
        <v>758.79795072361696</v>
      </c>
      <c r="H6" s="3">
        <v>54232</v>
      </c>
      <c r="I6" s="3">
        <v>9484</v>
      </c>
      <c r="J6" s="3">
        <v>36939</v>
      </c>
      <c r="K6" s="3">
        <v>10366</v>
      </c>
      <c r="L6" s="3">
        <v>17293</v>
      </c>
      <c r="M6" s="3">
        <v>7599</v>
      </c>
      <c r="N6" s="3">
        <v>132132</v>
      </c>
      <c r="O6" s="19">
        <v>8401</v>
      </c>
      <c r="P6" s="75">
        <f t="shared" si="0"/>
        <v>79.902555487557592</v>
      </c>
      <c r="Q6" s="76"/>
      <c r="R6" s="127"/>
      <c r="S6" s="112"/>
      <c r="T6" s="112"/>
      <c r="U6" s="30"/>
      <c r="V6" s="30"/>
      <c r="W6" s="30"/>
      <c r="X6" s="30"/>
      <c r="Y6" s="74"/>
    </row>
    <row r="7" spans="1:25" x14ac:dyDescent="0.2">
      <c r="A7" s="17" t="s">
        <v>18</v>
      </c>
      <c r="B7" s="2">
        <v>240649</v>
      </c>
      <c r="C7" s="3"/>
      <c r="D7" s="76">
        <v>997</v>
      </c>
      <c r="E7" s="161">
        <v>1044.76154163655</v>
      </c>
      <c r="F7" s="160">
        <v>960.35426498137895</v>
      </c>
      <c r="G7" s="161">
        <v>786.10699296186499</v>
      </c>
      <c r="H7" s="3">
        <v>72983</v>
      </c>
      <c r="I7" s="3">
        <v>10194</v>
      </c>
      <c r="J7" s="3">
        <v>45134</v>
      </c>
      <c r="K7" s="3">
        <v>11202</v>
      </c>
      <c r="L7" s="3">
        <v>27849</v>
      </c>
      <c r="M7" s="3">
        <v>8561</v>
      </c>
      <c r="N7" s="3">
        <v>167666</v>
      </c>
      <c r="O7" s="19">
        <v>8379</v>
      </c>
      <c r="P7" s="75">
        <f t="shared" si="0"/>
        <v>75.242719188388222</v>
      </c>
      <c r="Q7" s="76"/>
      <c r="R7" s="127"/>
      <c r="S7" s="112"/>
      <c r="T7" s="112"/>
      <c r="U7" s="30"/>
      <c r="V7" s="30"/>
      <c r="W7" s="30"/>
      <c r="X7" s="30"/>
      <c r="Y7" s="74"/>
    </row>
    <row r="8" spans="1:25" x14ac:dyDescent="0.2">
      <c r="A8" s="17" t="s">
        <v>19</v>
      </c>
      <c r="B8" s="2">
        <v>163296</v>
      </c>
      <c r="C8" s="3"/>
      <c r="D8" s="76">
        <v>997</v>
      </c>
      <c r="E8" s="161">
        <v>947.31191430175295</v>
      </c>
      <c r="F8" s="160">
        <v>876.05101554918497</v>
      </c>
      <c r="G8" s="161">
        <v>784.09444559534495</v>
      </c>
      <c r="H8" s="3">
        <v>41358</v>
      </c>
      <c r="I8" s="3">
        <v>9810</v>
      </c>
      <c r="J8" s="3">
        <v>27443</v>
      </c>
      <c r="K8" s="3">
        <v>10501</v>
      </c>
      <c r="L8" s="3">
        <v>13915</v>
      </c>
      <c r="M8" s="3">
        <v>8447</v>
      </c>
      <c r="N8" s="3">
        <v>121938</v>
      </c>
      <c r="O8" s="19">
        <v>10399</v>
      </c>
      <c r="P8" s="75">
        <f t="shared" si="0"/>
        <v>82.770461741029322</v>
      </c>
      <c r="Q8" s="76"/>
      <c r="R8" s="127"/>
      <c r="S8" s="112"/>
      <c r="T8" s="112"/>
      <c r="U8" s="30"/>
      <c r="V8" s="30"/>
      <c r="W8" s="30"/>
      <c r="X8" s="30"/>
      <c r="Y8" s="74"/>
    </row>
    <row r="9" spans="1:25" x14ac:dyDescent="0.2">
      <c r="A9" s="17" t="s">
        <v>20</v>
      </c>
      <c r="B9" s="2">
        <v>123715</v>
      </c>
      <c r="C9" s="3"/>
      <c r="D9" s="76">
        <v>997</v>
      </c>
      <c r="E9" s="161">
        <v>861.34981999152001</v>
      </c>
      <c r="F9" s="160">
        <v>799.82543120721004</v>
      </c>
      <c r="G9" s="161">
        <v>739.23001985329495</v>
      </c>
      <c r="H9" s="3">
        <v>41520</v>
      </c>
      <c r="I9" s="3">
        <v>9738</v>
      </c>
      <c r="J9" s="3">
        <v>20708</v>
      </c>
      <c r="K9" s="3">
        <v>10419</v>
      </c>
      <c r="L9" s="3">
        <v>20812</v>
      </c>
      <c r="M9" s="3">
        <v>9061</v>
      </c>
      <c r="N9" s="3">
        <v>82195</v>
      </c>
      <c r="O9" s="19">
        <v>6916</v>
      </c>
      <c r="P9" s="75">
        <f t="shared" si="0"/>
        <v>85.822276001703074</v>
      </c>
      <c r="Q9" s="76"/>
      <c r="R9" s="127"/>
      <c r="S9" s="112"/>
      <c r="T9" s="112"/>
      <c r="U9" s="30"/>
      <c r="V9" s="30"/>
      <c r="W9" s="30"/>
      <c r="X9" s="30"/>
      <c r="Y9" s="74"/>
    </row>
    <row r="10" spans="1:25" x14ac:dyDescent="0.2">
      <c r="A10" s="17" t="s">
        <v>21</v>
      </c>
      <c r="B10" s="20">
        <v>204511</v>
      </c>
      <c r="C10" s="21"/>
      <c r="D10" s="76">
        <v>997</v>
      </c>
      <c r="E10" s="161">
        <v>1054.02506636507</v>
      </c>
      <c r="F10" s="160">
        <v>983.95507697861501</v>
      </c>
      <c r="G10" s="161">
        <v>824.47156336208502</v>
      </c>
      <c r="H10" s="21">
        <v>59927</v>
      </c>
      <c r="I10" s="21">
        <v>10783</v>
      </c>
      <c r="J10" s="21">
        <v>43014</v>
      </c>
      <c r="K10" s="21">
        <v>11226</v>
      </c>
      <c r="L10" s="21">
        <v>16913</v>
      </c>
      <c r="M10" s="21">
        <v>9656</v>
      </c>
      <c r="N10" s="21">
        <v>144584</v>
      </c>
      <c r="O10" s="22">
        <v>10368</v>
      </c>
      <c r="P10" s="75">
        <f t="shared" si="0"/>
        <v>78.221248210478777</v>
      </c>
      <c r="Q10" s="76"/>
      <c r="R10" s="127"/>
      <c r="S10" s="112"/>
      <c r="T10" s="112"/>
      <c r="U10" s="30"/>
      <c r="V10" s="30"/>
      <c r="W10" s="30"/>
      <c r="X10" s="30"/>
      <c r="Y10" s="74"/>
    </row>
    <row r="11" spans="1:25" x14ac:dyDescent="0.2">
      <c r="A11" s="23"/>
      <c r="B11" s="29"/>
      <c r="C11" s="29"/>
      <c r="D11" s="29"/>
      <c r="E11" s="29"/>
      <c r="F11" s="29"/>
      <c r="G11" s="29"/>
      <c r="H11" s="3"/>
      <c r="I11" s="3"/>
      <c r="J11" s="3"/>
      <c r="K11" s="3"/>
      <c r="L11" s="3"/>
      <c r="M11" s="3"/>
      <c r="N11" s="3"/>
      <c r="O11" s="19"/>
      <c r="Q11" s="74"/>
      <c r="R11" s="127"/>
      <c r="S11" s="74"/>
      <c r="T11" s="74"/>
      <c r="U11" s="74"/>
      <c r="V11" s="74"/>
      <c r="W11" s="74"/>
      <c r="X11" s="74"/>
      <c r="Y11" s="74"/>
    </row>
    <row r="12" spans="1:25" x14ac:dyDescent="0.2">
      <c r="A12" s="23"/>
      <c r="B12" s="29"/>
      <c r="C12" s="29"/>
      <c r="D12" s="29"/>
      <c r="E12" s="29"/>
      <c r="F12" s="29"/>
      <c r="G12" s="29"/>
      <c r="H12" s="3"/>
      <c r="I12" s="3"/>
      <c r="J12" s="3"/>
      <c r="K12" s="3"/>
      <c r="L12" s="3"/>
      <c r="M12" s="3"/>
      <c r="N12" s="3"/>
      <c r="O12" s="19"/>
      <c r="Q12" s="74"/>
      <c r="R12" s="127"/>
      <c r="S12" s="74"/>
      <c r="T12" s="74"/>
      <c r="U12" s="74"/>
      <c r="V12" s="74"/>
      <c r="W12" s="74"/>
    </row>
    <row r="13" spans="1:25" x14ac:dyDescent="0.2">
      <c r="A13" s="23"/>
      <c r="B13" s="29"/>
      <c r="C13" s="29"/>
      <c r="D13" s="29"/>
      <c r="E13" s="29"/>
      <c r="F13" s="29"/>
      <c r="G13" s="29"/>
      <c r="H13" s="3"/>
      <c r="I13" s="3"/>
      <c r="J13" s="3"/>
      <c r="K13" s="3"/>
      <c r="L13" s="3"/>
      <c r="M13" s="3"/>
      <c r="N13" s="3"/>
      <c r="O13" s="19"/>
    </row>
    <row r="14" spans="1:25" x14ac:dyDescent="0.2">
      <c r="A14" s="23"/>
      <c r="B14" s="29"/>
      <c r="C14" s="29"/>
      <c r="D14" s="29"/>
      <c r="E14" s="29"/>
      <c r="F14" s="29"/>
      <c r="G14" s="29"/>
      <c r="H14" s="3"/>
      <c r="I14" s="3"/>
      <c r="J14" s="3"/>
      <c r="K14" s="3"/>
      <c r="L14" s="3"/>
      <c r="M14" s="3"/>
      <c r="N14" s="3"/>
      <c r="O14" s="19"/>
    </row>
    <row r="15" spans="1:25" x14ac:dyDescent="0.2">
      <c r="A15" s="23"/>
      <c r="B15" s="29"/>
      <c r="C15" s="29"/>
      <c r="D15" s="29"/>
      <c r="E15" s="29"/>
      <c r="F15" s="29"/>
      <c r="G15" s="29"/>
      <c r="H15" s="3"/>
      <c r="I15" s="3"/>
      <c r="J15" s="3"/>
      <c r="K15" s="3"/>
      <c r="L15" s="3"/>
      <c r="M15" s="3"/>
      <c r="N15" s="3"/>
      <c r="O15" s="19"/>
    </row>
    <row r="16" spans="1:25" x14ac:dyDescent="0.2">
      <c r="A16" s="23"/>
      <c r="B16" s="29"/>
      <c r="C16" s="29"/>
      <c r="D16" s="29"/>
      <c r="E16" s="29"/>
      <c r="F16" s="29"/>
      <c r="G16" s="29"/>
      <c r="H16" s="3"/>
      <c r="I16" s="3"/>
      <c r="J16" s="3"/>
      <c r="K16" s="3"/>
      <c r="L16" s="3"/>
      <c r="M16" s="3"/>
      <c r="N16" s="3"/>
      <c r="O16" s="19"/>
    </row>
    <row r="17" spans="1:15" x14ac:dyDescent="0.2">
      <c r="A17" s="23"/>
      <c r="B17" s="29"/>
      <c r="C17" s="29"/>
      <c r="D17" s="29"/>
      <c r="E17" s="29"/>
      <c r="F17" s="29"/>
      <c r="G17" s="29"/>
      <c r="H17" s="3"/>
      <c r="I17" s="3"/>
      <c r="J17" s="3"/>
      <c r="K17" s="3"/>
      <c r="L17" s="3"/>
      <c r="M17" s="3"/>
      <c r="N17" s="3"/>
      <c r="O17" s="19"/>
    </row>
    <row r="18" spans="1:15" x14ac:dyDescent="0.2">
      <c r="A18" s="23"/>
      <c r="B18" s="29"/>
      <c r="C18" s="29"/>
      <c r="D18" s="29"/>
      <c r="E18" s="29"/>
      <c r="F18" s="29"/>
      <c r="G18" s="29"/>
      <c r="H18" s="3"/>
      <c r="I18" s="3"/>
      <c r="J18" s="3"/>
      <c r="K18" s="3"/>
      <c r="L18" s="3"/>
      <c r="M18" s="3"/>
      <c r="N18" s="3"/>
      <c r="O18" s="19"/>
    </row>
    <row r="19" spans="1:15" x14ac:dyDescent="0.2">
      <c r="A19" s="23"/>
      <c r="B19" s="29"/>
      <c r="C19" s="29"/>
      <c r="D19" s="29"/>
      <c r="E19" s="29"/>
      <c r="F19" s="29"/>
      <c r="G19" s="29"/>
      <c r="H19" s="3"/>
      <c r="I19" s="3"/>
      <c r="J19" s="3"/>
      <c r="K19" s="3"/>
      <c r="L19" s="3"/>
      <c r="M19" s="3"/>
      <c r="N19" s="3"/>
      <c r="O19" s="19"/>
    </row>
    <row r="20" spans="1:15" x14ac:dyDescent="0.2">
      <c r="A20" s="23"/>
      <c r="B20" s="29"/>
      <c r="C20" s="29"/>
      <c r="D20" s="29"/>
      <c r="E20" s="29"/>
      <c r="F20" s="29"/>
      <c r="G20" s="29"/>
      <c r="H20" s="3"/>
      <c r="I20" s="3"/>
      <c r="J20" s="3"/>
      <c r="K20" s="3"/>
      <c r="L20" s="3"/>
      <c r="M20" s="3"/>
      <c r="N20" s="3"/>
      <c r="O20" s="19"/>
    </row>
    <row r="21" spans="1:15" x14ac:dyDescent="0.2">
      <c r="A21" s="23"/>
      <c r="B21" s="29"/>
      <c r="C21" s="29"/>
      <c r="D21" s="29"/>
      <c r="E21" s="29"/>
      <c r="F21" s="29"/>
      <c r="G21" s="29"/>
      <c r="H21" s="3"/>
      <c r="I21" s="3"/>
      <c r="J21" s="3"/>
      <c r="K21" s="3"/>
      <c r="L21" s="3"/>
      <c r="M21" s="3"/>
      <c r="N21" s="3"/>
      <c r="O21" s="19"/>
    </row>
    <row r="22" spans="1:15" x14ac:dyDescent="0.2">
      <c r="A22" s="23"/>
      <c r="B22" s="29"/>
      <c r="C22" s="29"/>
      <c r="D22" s="29"/>
      <c r="E22" s="29"/>
      <c r="F22" s="29"/>
      <c r="G22" s="29"/>
      <c r="H22" s="3"/>
      <c r="I22" s="3"/>
      <c r="J22" s="3"/>
      <c r="K22" s="3"/>
      <c r="L22" s="3"/>
      <c r="M22" s="3"/>
      <c r="N22" s="3"/>
      <c r="O22" s="19"/>
    </row>
    <row r="23" spans="1:15" x14ac:dyDescent="0.2">
      <c r="A23" s="23"/>
      <c r="B23" s="29"/>
      <c r="C23" s="29"/>
      <c r="D23" s="29"/>
      <c r="E23" s="29"/>
      <c r="F23" s="29"/>
      <c r="G23" s="29"/>
      <c r="H23" s="3"/>
      <c r="I23" s="3"/>
      <c r="J23" s="3"/>
      <c r="K23" s="3"/>
      <c r="L23" s="3"/>
      <c r="M23" s="3"/>
      <c r="N23" s="3"/>
      <c r="O23" s="19"/>
    </row>
    <row r="24" spans="1:15" x14ac:dyDescent="0.2">
      <c r="A24" s="23"/>
      <c r="B24" s="29"/>
      <c r="C24" s="29"/>
      <c r="D24" s="29"/>
      <c r="E24" s="29"/>
      <c r="F24" s="29"/>
      <c r="G24" s="29"/>
      <c r="H24" s="3"/>
      <c r="I24" s="3"/>
      <c r="J24" s="3"/>
      <c r="K24" s="3"/>
      <c r="L24" s="3"/>
      <c r="M24" s="3"/>
      <c r="N24" s="3"/>
      <c r="O24" s="19"/>
    </row>
    <row r="25" spans="1:15" x14ac:dyDescent="0.2">
      <c r="A25" s="23"/>
      <c r="B25" s="24"/>
      <c r="C25" s="29"/>
      <c r="D25" s="29"/>
      <c r="E25" s="29"/>
      <c r="F25" s="29"/>
      <c r="G25" s="29"/>
      <c r="H25" s="24"/>
      <c r="I25" s="24"/>
      <c r="J25" s="24"/>
      <c r="K25" s="24"/>
      <c r="L25" s="24"/>
      <c r="M25" s="24"/>
      <c r="N25" s="24"/>
      <c r="O25" s="21"/>
    </row>
    <row r="26" spans="1:15" x14ac:dyDescent="0.2">
      <c r="A26" s="25"/>
      <c r="B26" s="25"/>
      <c r="C26" s="25"/>
      <c r="D26" s="25"/>
      <c r="E26" s="26"/>
      <c r="F26" s="25"/>
      <c r="G26" s="26"/>
      <c r="H26" s="25"/>
      <c r="I26" s="26"/>
      <c r="J26" s="25"/>
      <c r="K26" s="26"/>
      <c r="L26" s="26"/>
      <c r="M26" s="26"/>
      <c r="N26" s="25"/>
      <c r="O26" s="26"/>
    </row>
  </sheetData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opLeftCell="A20" workbookViewId="0">
      <selection activeCell="Q41" sqref="Q41"/>
    </sheetView>
  </sheetViews>
  <sheetFormatPr defaultRowHeight="12.75" x14ac:dyDescent="0.2"/>
  <cols>
    <col min="1" max="1" width="14.140625" customWidth="1"/>
  </cols>
  <sheetData>
    <row r="1" spans="1:8" x14ac:dyDescent="0.2">
      <c r="A1" s="97"/>
      <c r="B1" s="98"/>
      <c r="C1" s="99"/>
      <c r="D1" s="100"/>
    </row>
    <row r="2" spans="1:8" x14ac:dyDescent="0.2">
      <c r="A2" s="97"/>
      <c r="B2" s="101" t="s">
        <v>164</v>
      </c>
      <c r="C2" s="100" t="s">
        <v>165</v>
      </c>
      <c r="D2" s="102" t="s">
        <v>166</v>
      </c>
    </row>
    <row r="3" spans="1:8" x14ac:dyDescent="0.2">
      <c r="A3" s="115" t="s">
        <v>176</v>
      </c>
      <c r="B3" s="116">
        <v>1.5179643674697052</v>
      </c>
      <c r="C3" s="116">
        <v>1.2069131230970296</v>
      </c>
      <c r="D3" s="116">
        <v>1.854422194319709</v>
      </c>
      <c r="E3" s="130"/>
      <c r="F3" s="131"/>
      <c r="G3" s="131"/>
      <c r="H3" s="131"/>
    </row>
    <row r="4" spans="1:8" x14ac:dyDescent="0.2">
      <c r="A4" s="115" t="s">
        <v>76</v>
      </c>
      <c r="B4" s="116">
        <v>0.52145949277687109</v>
      </c>
      <c r="C4" s="116">
        <v>0.28082745655778485</v>
      </c>
      <c r="D4" s="116">
        <v>0.78174628937899715</v>
      </c>
      <c r="E4" s="130"/>
      <c r="F4" s="131"/>
      <c r="G4" s="131"/>
      <c r="H4" s="131"/>
    </row>
    <row r="5" spans="1:8" x14ac:dyDescent="0.2">
      <c r="A5" s="115" t="s">
        <v>77</v>
      </c>
      <c r="B5" s="116">
        <v>0.94408261929457027</v>
      </c>
      <c r="C5" s="116">
        <v>0.74865583939545255</v>
      </c>
      <c r="D5" s="116">
        <v>1.1554718063263181</v>
      </c>
      <c r="E5" s="130"/>
      <c r="F5" s="131"/>
      <c r="G5" s="131"/>
      <c r="H5" s="131"/>
    </row>
    <row r="6" spans="1:8" x14ac:dyDescent="0.2">
      <c r="A6" s="115" t="s">
        <v>78</v>
      </c>
      <c r="B6" s="116">
        <v>5.3143552328840551</v>
      </c>
      <c r="C6" s="116">
        <v>5.0554407167265873</v>
      </c>
      <c r="D6" s="116">
        <v>5.5944178174959953</v>
      </c>
      <c r="E6" s="130"/>
      <c r="F6" s="131"/>
      <c r="G6" s="131"/>
      <c r="H6" s="131"/>
    </row>
    <row r="7" spans="1:8" x14ac:dyDescent="0.2">
      <c r="A7" s="115" t="s">
        <v>79</v>
      </c>
      <c r="B7" s="116">
        <v>4.8303484486168768</v>
      </c>
      <c r="C7" s="116">
        <v>3.5796142750724047</v>
      </c>
      <c r="D7" s="116">
        <v>6.1832422550598407</v>
      </c>
      <c r="E7" s="130"/>
      <c r="F7" s="131"/>
      <c r="G7" s="131"/>
      <c r="H7" s="131"/>
    </row>
    <row r="8" spans="1:8" x14ac:dyDescent="0.2">
      <c r="A8" s="115" t="s">
        <v>80</v>
      </c>
      <c r="B8" s="116">
        <v>5.9759773461593646</v>
      </c>
      <c r="C8" s="116">
        <v>4.8521085369387427</v>
      </c>
      <c r="D8" s="116">
        <v>7.1916434592389074</v>
      </c>
      <c r="E8" s="130"/>
      <c r="F8" s="131"/>
      <c r="G8" s="131"/>
      <c r="H8" s="131"/>
    </row>
    <row r="9" spans="1:8" x14ac:dyDescent="0.2">
      <c r="A9" s="115" t="s">
        <v>81</v>
      </c>
      <c r="B9" s="116">
        <v>5.5871261509225203</v>
      </c>
      <c r="C9" s="116">
        <v>4.4767164294079018</v>
      </c>
      <c r="D9" s="116">
        <v>6.7882338416109747</v>
      </c>
      <c r="E9" s="130"/>
      <c r="F9" s="131"/>
      <c r="G9" s="131"/>
      <c r="H9" s="131"/>
    </row>
    <row r="10" spans="1:8" x14ac:dyDescent="0.2">
      <c r="A10" s="115" t="s">
        <v>82</v>
      </c>
      <c r="B10" s="116">
        <v>5.5129757781253002</v>
      </c>
      <c r="C10" s="116">
        <v>4.5569387832197901</v>
      </c>
      <c r="D10" s="116">
        <v>6.5471016191682256</v>
      </c>
      <c r="E10" s="130"/>
      <c r="F10" s="131"/>
      <c r="G10" s="131"/>
      <c r="H10" s="131"/>
    </row>
    <row r="11" spans="1:8" x14ac:dyDescent="0.2">
      <c r="A11" s="115" t="s">
        <v>83</v>
      </c>
      <c r="B11" s="116">
        <v>5.694271955250926</v>
      </c>
      <c r="C11" s="116">
        <v>4.993272802644837</v>
      </c>
      <c r="D11" s="116">
        <v>6.4525285312220628</v>
      </c>
      <c r="E11" s="130"/>
      <c r="F11" s="131"/>
      <c r="G11" s="131"/>
      <c r="H11" s="131"/>
    </row>
    <row r="12" spans="1:8" x14ac:dyDescent="0.2">
      <c r="A12" s="115" t="s">
        <v>84</v>
      </c>
      <c r="B12" s="116">
        <v>5.7656021908065291</v>
      </c>
      <c r="C12" s="116">
        <v>5.405765295119199</v>
      </c>
      <c r="D12" s="116">
        <v>6.1548304679263115</v>
      </c>
      <c r="E12" s="130"/>
      <c r="F12" s="131"/>
      <c r="G12" s="131"/>
      <c r="H12" s="131"/>
    </row>
    <row r="13" spans="1:8" x14ac:dyDescent="0.2">
      <c r="A13" s="115" t="s">
        <v>85</v>
      </c>
      <c r="B13" s="116">
        <v>5.6127306449119185</v>
      </c>
      <c r="C13" s="116">
        <v>5.3752466937863064</v>
      </c>
      <c r="D13" s="116">
        <v>5.869612221670228</v>
      </c>
      <c r="E13" s="130"/>
      <c r="F13" s="131"/>
      <c r="G13" s="131"/>
      <c r="H13" s="131"/>
    </row>
    <row r="14" spans="1:8" x14ac:dyDescent="0.2">
      <c r="A14" s="115" t="s">
        <v>86</v>
      </c>
      <c r="B14" s="116">
        <v>5.2922086586828101</v>
      </c>
      <c r="C14" s="116">
        <v>5.2199986685639397</v>
      </c>
      <c r="D14" s="116">
        <v>5.3703167414869437</v>
      </c>
      <c r="E14" s="130"/>
      <c r="F14" s="131"/>
      <c r="G14" s="131"/>
      <c r="H14" s="131"/>
    </row>
    <row r="15" spans="1:8" x14ac:dyDescent="0.2">
      <c r="A15" s="115" t="s">
        <v>87</v>
      </c>
      <c r="B15" s="116">
        <v>4.9627183791327516</v>
      </c>
      <c r="C15" s="116">
        <v>5.0585626611032071</v>
      </c>
      <c r="D15" s="116">
        <v>4.8590455618340851</v>
      </c>
      <c r="E15" s="130"/>
      <c r="F15" s="131"/>
      <c r="G15" s="131"/>
      <c r="H15" s="131"/>
    </row>
    <row r="16" spans="1:8" x14ac:dyDescent="0.2">
      <c r="A16" s="115" t="s">
        <v>88</v>
      </c>
      <c r="B16" s="116">
        <v>4.3502546536911399</v>
      </c>
      <c r="C16" s="116">
        <v>4.5283622400222123</v>
      </c>
      <c r="D16" s="116">
        <v>4.1575992873253265</v>
      </c>
      <c r="E16" s="130"/>
      <c r="F16" s="131"/>
      <c r="G16" s="131"/>
      <c r="H16" s="131"/>
    </row>
    <row r="17" spans="1:8" x14ac:dyDescent="0.2">
      <c r="A17" s="115" t="s">
        <v>89</v>
      </c>
      <c r="B17" s="116">
        <v>3.9404355559500859</v>
      </c>
      <c r="C17" s="116">
        <v>4.2224323940062547</v>
      </c>
      <c r="D17" s="116">
        <v>3.6354052915538588</v>
      </c>
      <c r="E17" s="130"/>
      <c r="F17" s="131"/>
      <c r="G17" s="131"/>
      <c r="H17" s="131"/>
    </row>
    <row r="18" spans="1:8" x14ac:dyDescent="0.2">
      <c r="A18" s="115" t="s">
        <v>90</v>
      </c>
      <c r="B18" s="116">
        <v>3.6230399398060449</v>
      </c>
      <c r="C18" s="116">
        <v>3.862688451419241</v>
      </c>
      <c r="D18" s="116">
        <v>3.3638170018345139</v>
      </c>
      <c r="E18" s="130"/>
      <c r="F18" s="131"/>
      <c r="G18" s="131"/>
      <c r="H18" s="131"/>
    </row>
    <row r="19" spans="1:8" x14ac:dyDescent="0.2">
      <c r="A19" s="115" t="s">
        <v>91</v>
      </c>
      <c r="B19" s="116">
        <v>6.0068848366055683</v>
      </c>
      <c r="C19" s="116">
        <v>6.3729498234109991</v>
      </c>
      <c r="D19" s="116">
        <v>5.6109197595463813</v>
      </c>
      <c r="E19" s="130"/>
      <c r="F19" s="131"/>
      <c r="G19" s="131"/>
      <c r="H19" s="131"/>
    </row>
    <row r="20" spans="1:8" x14ac:dyDescent="0.2">
      <c r="A20" s="115" t="s">
        <v>92</v>
      </c>
      <c r="B20" s="116">
        <v>4.5517116571492418</v>
      </c>
      <c r="C20" s="116">
        <v>4.8528701695853442</v>
      </c>
      <c r="D20" s="116">
        <v>4.2259545979327253</v>
      </c>
      <c r="E20" s="130"/>
      <c r="F20" s="131"/>
      <c r="G20" s="131"/>
      <c r="H20" s="131"/>
    </row>
    <row r="21" spans="1:8" x14ac:dyDescent="0.2">
      <c r="A21" s="115" t="s">
        <v>93</v>
      </c>
      <c r="B21" s="116">
        <v>3.5879484153333614</v>
      </c>
      <c r="C21" s="116">
        <v>4.1048007805428979</v>
      </c>
      <c r="D21" s="116">
        <v>3.0288796871164827</v>
      </c>
      <c r="E21" s="130"/>
      <c r="F21" s="131"/>
      <c r="G21" s="131"/>
      <c r="H21" s="131"/>
    </row>
    <row r="22" spans="1:8" x14ac:dyDescent="0.2">
      <c r="A22" s="115" t="s">
        <v>94</v>
      </c>
      <c r="B22" s="116">
        <v>2.8456718927145843</v>
      </c>
      <c r="C22" s="116">
        <v>3.4090643106707397</v>
      </c>
      <c r="D22" s="116">
        <v>2.2362617326861352</v>
      </c>
      <c r="E22" s="130"/>
      <c r="F22" s="131"/>
      <c r="G22" s="131"/>
      <c r="H22" s="131"/>
    </row>
    <row r="23" spans="1:8" x14ac:dyDescent="0.2">
      <c r="A23" s="115" t="s">
        <v>95</v>
      </c>
      <c r="B23" s="116">
        <v>2.2081343868493084</v>
      </c>
      <c r="C23" s="116">
        <v>2.7037795080359337</v>
      </c>
      <c r="D23" s="116">
        <v>1.6720051046780866</v>
      </c>
      <c r="E23" s="130"/>
      <c r="F23" s="131"/>
      <c r="G23" s="131"/>
      <c r="H23" s="131"/>
    </row>
    <row r="24" spans="1:8" x14ac:dyDescent="0.2">
      <c r="A24" s="115" t="s">
        <v>96</v>
      </c>
      <c r="B24" s="116">
        <v>1.7922695845077905</v>
      </c>
      <c r="C24" s="116">
        <v>2.2788850807427727</v>
      </c>
      <c r="D24" s="116">
        <v>1.2659074646403514</v>
      </c>
      <c r="E24" s="130"/>
      <c r="F24" s="131"/>
      <c r="G24" s="131"/>
      <c r="H24" s="131"/>
    </row>
    <row r="25" spans="1:8" x14ac:dyDescent="0.2">
      <c r="A25" s="115" t="s">
        <v>97</v>
      </c>
      <c r="B25" s="116">
        <v>1.4412032404962223</v>
      </c>
      <c r="C25" s="116">
        <v>1.8447757854795119</v>
      </c>
      <c r="D25" s="116">
        <v>1.0046669979366205</v>
      </c>
      <c r="E25" s="130"/>
      <c r="F25" s="131"/>
      <c r="G25" s="131"/>
      <c r="H25" s="131"/>
    </row>
    <row r="26" spans="1:8" x14ac:dyDescent="0.2">
      <c r="A26" s="115" t="s">
        <v>98</v>
      </c>
      <c r="B26" s="116">
        <v>1.0967178943091525</v>
      </c>
      <c r="C26" s="116">
        <v>1.418558039546044</v>
      </c>
      <c r="D26" s="116">
        <v>0.74858993205553059</v>
      </c>
      <c r="E26" s="103"/>
    </row>
    <row r="27" spans="1:8" x14ac:dyDescent="0.2">
      <c r="A27" s="113"/>
      <c r="B27" s="114"/>
      <c r="C27" s="114"/>
      <c r="D27" s="114"/>
    </row>
    <row r="28" spans="1:8" x14ac:dyDescent="0.2">
      <c r="A28" s="113"/>
      <c r="B28" s="114"/>
      <c r="C28" s="114"/>
      <c r="D28" s="114"/>
    </row>
    <row r="29" spans="1:8" x14ac:dyDescent="0.2">
      <c r="A29" s="113"/>
      <c r="B29" s="114"/>
      <c r="C29" s="114"/>
      <c r="D29" s="114"/>
    </row>
    <row r="30" spans="1:8" x14ac:dyDescent="0.2">
      <c r="A30" s="113"/>
      <c r="B30" s="114"/>
      <c r="C30" s="114"/>
      <c r="D30" s="114"/>
    </row>
    <row r="31" spans="1:8" x14ac:dyDescent="0.2">
      <c r="A31" s="113"/>
      <c r="B31" s="114"/>
      <c r="C31" s="114"/>
      <c r="D31" s="114"/>
    </row>
    <row r="32" spans="1:8" x14ac:dyDescent="0.2">
      <c r="A32" s="113"/>
      <c r="B32" s="114"/>
      <c r="C32" s="114"/>
      <c r="D32" s="114"/>
    </row>
    <row r="33" spans="1:4" x14ac:dyDescent="0.2">
      <c r="A33" s="74"/>
      <c r="B33" s="114"/>
      <c r="C33" s="114"/>
      <c r="D33" s="114"/>
    </row>
  </sheetData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/>
  <dimension ref="B1:O6"/>
  <sheetViews>
    <sheetView workbookViewId="0">
      <selection activeCell="N34" sqref="N34"/>
    </sheetView>
  </sheetViews>
  <sheetFormatPr defaultColWidth="8" defaultRowHeight="11.25" x14ac:dyDescent="0.2"/>
  <cols>
    <col min="1" max="1" width="2.42578125" style="79" customWidth="1"/>
    <col min="2" max="2" width="40.85546875" style="79" customWidth="1"/>
    <col min="3" max="8" width="8" style="79" customWidth="1"/>
    <col min="9" max="10" width="13.7109375" style="79" customWidth="1"/>
    <col min="11" max="11" width="7.7109375" style="79" customWidth="1"/>
    <col min="12" max="16384" width="8" style="79"/>
  </cols>
  <sheetData>
    <row r="1" spans="2:15" ht="13.5" x14ac:dyDescent="0.25">
      <c r="B1" s="80"/>
      <c r="C1" s="82" t="s">
        <v>64</v>
      </c>
      <c r="D1" s="83" t="s">
        <v>65</v>
      </c>
      <c r="E1" s="82" t="s">
        <v>66</v>
      </c>
      <c r="F1" s="84" t="s">
        <v>67</v>
      </c>
      <c r="G1" s="83" t="s">
        <v>68</v>
      </c>
      <c r="H1" s="83" t="s">
        <v>69</v>
      </c>
      <c r="I1" s="85"/>
      <c r="J1" s="81"/>
    </row>
    <row r="2" spans="2:15" ht="12" x14ac:dyDescent="0.2">
      <c r="B2" s="86" t="s">
        <v>1</v>
      </c>
      <c r="C2" s="123">
        <v>371.99</v>
      </c>
      <c r="D2" s="123">
        <v>419.8</v>
      </c>
      <c r="E2" s="123">
        <v>552.5</v>
      </c>
      <c r="F2" s="123">
        <v>775.21</v>
      </c>
      <c r="G2" s="123">
        <v>1091.79</v>
      </c>
      <c r="H2" s="123">
        <v>1573.53</v>
      </c>
      <c r="I2" s="87"/>
      <c r="J2" s="88"/>
      <c r="K2" s="89"/>
    </row>
    <row r="3" spans="2:15" ht="12" x14ac:dyDescent="0.2">
      <c r="B3" s="90" t="s">
        <v>62</v>
      </c>
      <c r="C3" s="124">
        <v>380</v>
      </c>
      <c r="D3" s="124">
        <v>439.44</v>
      </c>
      <c r="E3" s="124">
        <v>601.95000000000005</v>
      </c>
      <c r="F3" s="124">
        <v>841.79</v>
      </c>
      <c r="G3" s="124">
        <v>1207.51</v>
      </c>
      <c r="H3" s="123">
        <v>1768.12</v>
      </c>
      <c r="I3" s="87"/>
      <c r="J3" s="80"/>
      <c r="K3" s="89"/>
    </row>
    <row r="4" spans="2:15" ht="12" x14ac:dyDescent="0.2">
      <c r="B4" s="86" t="s">
        <v>63</v>
      </c>
      <c r="C4" s="123">
        <v>365.31</v>
      </c>
      <c r="D4" s="123">
        <v>405</v>
      </c>
      <c r="E4" s="123">
        <v>515.83000000000004</v>
      </c>
      <c r="F4" s="123">
        <v>710.23</v>
      </c>
      <c r="G4" s="123">
        <v>984.97</v>
      </c>
      <c r="H4" s="123">
        <v>1347.67</v>
      </c>
      <c r="I4" s="87"/>
      <c r="J4" s="88"/>
      <c r="K4" s="89"/>
      <c r="L4" s="91"/>
      <c r="M4" s="91"/>
      <c r="N4" s="91"/>
      <c r="O4" s="91"/>
    </row>
    <row r="6" spans="2:15" ht="12" x14ac:dyDescent="0.2">
      <c r="C6" s="123"/>
      <c r="D6" s="123"/>
      <c r="E6" s="123"/>
      <c r="F6" s="123"/>
      <c r="G6" s="123"/>
      <c r="H6" s="123"/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11</vt:i4>
      </vt:variant>
      <vt:variant>
        <vt:lpstr>Pomenované rozsahy</vt:lpstr>
      </vt:variant>
      <vt:variant>
        <vt:i4>11</vt:i4>
      </vt:variant>
    </vt:vector>
  </HeadingPairs>
  <TitlesOfParts>
    <vt:vector size="22" baseType="lpstr">
      <vt:lpstr>graf1 </vt:lpstr>
      <vt:lpstr>graf2</vt:lpstr>
      <vt:lpstr>graf3</vt:lpstr>
      <vt:lpstr>graf4</vt:lpstr>
      <vt:lpstr>graf5</vt:lpstr>
      <vt:lpstr>graf6</vt:lpstr>
      <vt:lpstr>graf7</vt:lpstr>
      <vt:lpstr>graf8</vt:lpstr>
      <vt:lpstr>graf9</vt:lpstr>
      <vt:lpstr>graf10</vt:lpstr>
      <vt:lpstr>graf11</vt:lpstr>
      <vt:lpstr>'graf1 '!Oblasť_tlače</vt:lpstr>
      <vt:lpstr>graf10!Oblasť_tlače</vt:lpstr>
      <vt:lpstr>graf11!Oblasť_tlače</vt:lpstr>
      <vt:lpstr>graf2!Oblasť_tlače</vt:lpstr>
      <vt:lpstr>graf3!Oblasť_tlače</vt:lpstr>
      <vt:lpstr>graf4!Oblasť_tlače</vt:lpstr>
      <vt:lpstr>graf5!Oblasť_tlače</vt:lpstr>
      <vt:lpstr>graf6!Oblasť_tlače</vt:lpstr>
      <vt:lpstr>graf7!Oblasť_tlače</vt:lpstr>
      <vt:lpstr>graf8!Oblasť_tlače</vt:lpstr>
      <vt:lpstr>graf9!Oblasť_tlače</vt:lpstr>
    </vt:vector>
  </TitlesOfParts>
  <Company>SUSR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Odbor10</dc:creator>
  <cp:lastModifiedBy>Rozsár Július</cp:lastModifiedBy>
  <cp:lastPrinted>2016-06-14T12:33:57Z</cp:lastPrinted>
  <dcterms:created xsi:type="dcterms:W3CDTF">1999-05-07T12:00:49Z</dcterms:created>
  <dcterms:modified xsi:type="dcterms:W3CDTF">2016-06-16T11:40:32Z</dcterms:modified>
</cp:coreProperties>
</file>