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10785" yWindow="-15" windowWidth="10830" windowHeight="10155" tabRatio="673"/>
  </bookViews>
  <sheets>
    <sheet name="8-9" sheetId="4" r:id="rId1"/>
    <sheet name="10-11" sheetId="9" r:id="rId2"/>
    <sheet name="12-13" sheetId="10" r:id="rId3"/>
    <sheet name="14-15" sheetId="11" r:id="rId4"/>
    <sheet name="16-17" sheetId="17" r:id="rId5"/>
    <sheet name="18-19" sheetId="12" r:id="rId6"/>
    <sheet name="20-21" sheetId="13" r:id="rId7"/>
    <sheet name="22-23" sheetId="18" r:id="rId8"/>
    <sheet name="24-25" sheetId="14" r:id="rId9"/>
    <sheet name="26-27" sheetId="19" r:id="rId10"/>
    <sheet name="28-29" sheetId="15" r:id="rId11"/>
    <sheet name="30-31" sheetId="20" r:id="rId12"/>
  </sheets>
  <calcPr calcId="145621"/>
</workbook>
</file>

<file path=xl/calcChain.xml><?xml version="1.0" encoding="utf-8"?>
<calcChain xmlns="http://schemas.openxmlformats.org/spreadsheetml/2006/main">
  <c r="P8" i="20" l="1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7" i="20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40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7" i="15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7" i="19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2" i="14"/>
  <c r="P73" i="14"/>
  <c r="P74" i="14"/>
  <c r="P75" i="14"/>
  <c r="P44" i="14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7" i="14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67" i="18"/>
  <c r="P7" i="18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7" i="13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7" i="12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7" i="17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7" i="11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7" i="10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55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31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7" i="9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55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31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7" i="4"/>
</calcChain>
</file>

<file path=xl/sharedStrings.xml><?xml version="1.0" encoding="utf-8"?>
<sst xmlns="http://schemas.openxmlformats.org/spreadsheetml/2006/main" count="3240" uniqueCount="388">
  <si>
    <t xml:space="preserve">v % </t>
  </si>
  <si>
    <t>HS</t>
  </si>
  <si>
    <t>DOVOZ</t>
  </si>
  <si>
    <t>IMPORT</t>
  </si>
  <si>
    <t xml:space="preserve"> Úhrn</t>
  </si>
  <si>
    <t xml:space="preserve"> Total</t>
  </si>
  <si>
    <t>I</t>
  </si>
  <si>
    <t>II</t>
  </si>
  <si>
    <t>III</t>
  </si>
  <si>
    <t>IV</t>
  </si>
  <si>
    <t>IX</t>
  </si>
  <si>
    <t>V</t>
  </si>
  <si>
    <t>VI</t>
  </si>
  <si>
    <t>VII</t>
  </si>
  <si>
    <t>VIII</t>
  </si>
  <si>
    <t>X</t>
  </si>
  <si>
    <t>XI</t>
  </si>
  <si>
    <t>XII</t>
  </si>
  <si>
    <t>XIII</t>
  </si>
  <si>
    <t>XV</t>
  </si>
  <si>
    <t>XVI</t>
  </si>
  <si>
    <t>XVII</t>
  </si>
  <si>
    <t>XVIII</t>
  </si>
  <si>
    <t>XX</t>
  </si>
  <si>
    <t xml:space="preserve"> Živé zvieratá; živočíšne výrobky</t>
  </si>
  <si>
    <t xml:space="preserve"> Rastlinné výrobky</t>
  </si>
  <si>
    <t xml:space="preserve"> Nerastné produkty</t>
  </si>
  <si>
    <t xml:space="preserve"> Výrobky chemického priemyslu alebo príbuzného priemyslu</t>
  </si>
  <si>
    <t xml:space="preserve"> Plasty a výrobky z nich; kaučuk a výrobky z neho</t>
  </si>
  <si>
    <t xml:space="preserve"> Textílie a textilné výrobky</t>
  </si>
  <si>
    <t xml:space="preserve"> Základné kovy a predmety zo základných kovov</t>
  </si>
  <si>
    <t xml:space="preserve"> Rôzne výrobky</t>
  </si>
  <si>
    <t xml:space="preserve"> Live animals; animal products</t>
  </si>
  <si>
    <t xml:space="preserve"> Vegetable products</t>
  </si>
  <si>
    <t xml:space="preserve"> Mineral products</t>
  </si>
  <si>
    <t xml:space="preserve"> Products of the chemical or allied industries</t>
  </si>
  <si>
    <t xml:space="preserve"> Plastics and articles thereof; rubber and articles thereof</t>
  </si>
  <si>
    <t xml:space="preserve"> Textiles and textile articles</t>
  </si>
  <si>
    <t xml:space="preserve"> Base metals and articles of base metal</t>
  </si>
  <si>
    <t xml:space="preserve"> Miscellaneous manufactured articles</t>
  </si>
  <si>
    <t xml:space="preserve"> Vozidlá, lietadlá, plavidlá a pridružené dopravné zariadenia</t>
  </si>
  <si>
    <t>Predchádzajúce obdobie = 100</t>
  </si>
  <si>
    <t>Previous period = 100</t>
  </si>
  <si>
    <t>VÝVOZ</t>
  </si>
  <si>
    <t>EXPORT</t>
  </si>
  <si>
    <t xml:space="preserve"> Surové kože a kožky, usne, kožušiny a výrobky z nich</t>
  </si>
  <si>
    <t xml:space="preserve"> Raw hides and skins, leather, furskins and articles thereof</t>
  </si>
  <si>
    <t xml:space="preserve"> Drevo a drevené výrobky; drevné uhlie; korok</t>
  </si>
  <si>
    <t xml:space="preserve"> Machinery and mechanical appliances; electrical equipment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</si>
  <si>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</si>
  <si>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</si>
  <si>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</si>
  <si>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</si>
  <si>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</si>
  <si>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</si>
  <si>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</si>
  <si>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</si>
  <si>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</si>
  <si>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</si>
  <si>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</si>
  <si>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</si>
  <si>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2)</t>
  </si>
  <si>
    <t>01</t>
  </si>
  <si>
    <t>02</t>
  </si>
  <si>
    <t>03</t>
  </si>
  <si>
    <t>04</t>
  </si>
  <si>
    <t>07</t>
  </si>
  <si>
    <t>08</t>
  </si>
  <si>
    <t>09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</si>
  <si>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</si>
  <si>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</si>
  <si>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</si>
  <si>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</si>
  <si>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</si>
  <si>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</si>
  <si>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</si>
  <si>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</si>
  <si>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</si>
  <si>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</si>
  <si>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</si>
  <si>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</si>
  <si>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</si>
  <si>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</si>
  <si>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</si>
  <si>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</si>
  <si>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</si>
  <si>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</si>
  <si>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</si>
  <si>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</si>
  <si>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</si>
  <si>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</si>
  <si>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</si>
  <si>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</si>
  <si>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</si>
  <si>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</si>
  <si>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</si>
  <si>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</si>
  <si>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44</t>
  </si>
  <si>
    <t>47</t>
  </si>
  <si>
    <t>48</t>
  </si>
  <si>
    <t>49</t>
  </si>
  <si>
    <t>54</t>
  </si>
  <si>
    <t>56</t>
  </si>
  <si>
    <t>57</t>
  </si>
  <si>
    <t>59</t>
  </si>
  <si>
    <t>60</t>
  </si>
  <si>
    <t>61</t>
  </si>
  <si>
    <t>64</t>
  </si>
  <si>
    <t>68</t>
  </si>
  <si>
    <t>69</t>
  </si>
  <si>
    <t>70</t>
  </si>
  <si>
    <t>72</t>
  </si>
  <si>
    <t>73</t>
  </si>
  <si>
    <t>74</t>
  </si>
  <si>
    <t>76</t>
  </si>
  <si>
    <t>79</t>
  </si>
  <si>
    <t>81</t>
  </si>
  <si>
    <t>82</t>
  </si>
  <si>
    <t>83</t>
  </si>
  <si>
    <t>84</t>
  </si>
  <si>
    <t>85</t>
  </si>
  <si>
    <t>86</t>
  </si>
  <si>
    <t>87</t>
  </si>
  <si>
    <t>90</t>
  </si>
  <si>
    <t>94</t>
  </si>
  <si>
    <t>95</t>
  </si>
  <si>
    <t>10</t>
  </si>
  <si>
    <t>11</t>
  </si>
  <si>
    <t>CPA</t>
  </si>
  <si>
    <t>05</t>
  </si>
  <si>
    <t>06</t>
  </si>
  <si>
    <t>13</t>
  </si>
  <si>
    <t>14</t>
  </si>
  <si>
    <t>Vývoj cien v zahraničnom obchode po mesiacoch</t>
  </si>
  <si>
    <t>Prices development in foreign trade by months</t>
  </si>
  <si>
    <t>per cent</t>
  </si>
  <si>
    <t>62</t>
  </si>
  <si>
    <t>63</t>
  </si>
  <si>
    <t>Rok 2010 = 100</t>
  </si>
  <si>
    <t>Year 2010 = 100</t>
  </si>
  <si>
    <t>36</t>
  </si>
  <si>
    <t>46</t>
  </si>
  <si>
    <t>53</t>
  </si>
  <si>
    <t>58</t>
  </si>
  <si>
    <t>65</t>
  </si>
  <si>
    <t>67</t>
  </si>
  <si>
    <t>80</t>
  </si>
  <si>
    <t>96</t>
  </si>
  <si>
    <t>78</t>
  </si>
  <si>
    <t>91</t>
  </si>
  <si>
    <t xml:space="preserve"> Živočíšne alebo rastlinné tuky a oleje a produkty ich štiepenia</t>
  </si>
  <si>
    <t xml:space="preserve"> Pripravené potraviny; nápoje a ocot; tabak</t>
  </si>
  <si>
    <t xml:space="preserve"> Vláknina z dreva; papier a lepenka a predmety z nich</t>
  </si>
  <si>
    <t xml:space="preserve"> Obuv, pokrývky hlavy, dáždniky; upravené perie</t>
  </si>
  <si>
    <t xml:space="preserve"> Predmety z kameňa, sadry; keramické výrobky; sklo</t>
  </si>
  <si>
    <t xml:space="preserve"> Stroje a mechanické zariadenia; elektrické zariadenia</t>
  </si>
  <si>
    <t xml:space="preserve"> Nástroje a prístroje optické, fotografické, kinematografické</t>
  </si>
  <si>
    <t xml:space="preserve"> Vehicles, aircraft, vessels and associated transport equipment</t>
  </si>
  <si>
    <t xml:space="preserve"> Animal or vegetable fats and oils and their cleavage products</t>
  </si>
  <si>
    <t xml:space="preserve"> Prepared foodstuffs; beverages, spirits and vinegar; tobacco</t>
  </si>
  <si>
    <t xml:space="preserve"> Wood and articles of wood; wood charcoal; cork </t>
  </si>
  <si>
    <t xml:space="preserve"> Pulp of wood; paper and paperboard and articles thereof</t>
  </si>
  <si>
    <t xml:space="preserve"> Footwear, headgear, umbrellas; prepared feathers</t>
  </si>
  <si>
    <t xml:space="preserve"> Articles of stone, plaster; ceramic products; glass</t>
  </si>
  <si>
    <t xml:space="preserve"> Optical, photographic, cinematographic instruments</t>
  </si>
  <si>
    <t xml:space="preserve"> Živé zvieratá</t>
  </si>
  <si>
    <t xml:space="preserve"> Mäso a jedlé droby</t>
  </si>
  <si>
    <t xml:space="preserve"> Ryby a kôrovce, mäkkýše a ostatné vodné bezstavovce</t>
  </si>
  <si>
    <t xml:space="preserve"> Jedlá zelenina, jedlé rastliny, korene a hľuzy</t>
  </si>
  <si>
    <t xml:space="preserve"> Jedlé ovocie a orechy; šupy citrusových plodov a melónov</t>
  </si>
  <si>
    <t xml:space="preserve"> Káva, čaj, maté a korenie </t>
  </si>
  <si>
    <t xml:space="preserve"> Mlynárske výrobky; slad; škroby; inulín; pšeničný lepok</t>
  </si>
  <si>
    <t xml:space="preserve"> Šelak; gumy, živice a ostatné rastlinné šťavy a výťažky</t>
  </si>
  <si>
    <t xml:space="preserve"> Cukor a cukrovinky</t>
  </si>
  <si>
    <t xml:space="preserve"> Kakao a kakaové prípravky</t>
  </si>
  <si>
    <t xml:space="preserve"> Rôzne jedlé prípravky</t>
  </si>
  <si>
    <t xml:space="preserve"> Nápoje, liehoviny a ocot</t>
  </si>
  <si>
    <t xml:space="preserve"> Tabak a vyrobené tabakové náhradky</t>
  </si>
  <si>
    <t xml:space="preserve"> Soľ; síra; zeminy a kamene; sadra, vápno a cement</t>
  </si>
  <si>
    <t xml:space="preserve"> Rudy, trosky a popoly</t>
  </si>
  <si>
    <t xml:space="preserve"> Organické chemikálie</t>
  </si>
  <si>
    <t xml:space="preserve"> Farmaceutické výrobky</t>
  </si>
  <si>
    <t xml:space="preserve"> Hnojivá</t>
  </si>
  <si>
    <t xml:space="preserve"> Albuminoidné látky; modifikované škroby; gleje; enzýmy</t>
  </si>
  <si>
    <t xml:space="preserve"> Fotografický alebo kinematografický tovar</t>
  </si>
  <si>
    <t xml:space="preserve"> Rôzne chemické výrobky</t>
  </si>
  <si>
    <t xml:space="preserve"> Plasty a výrobky z nich</t>
  </si>
  <si>
    <t xml:space="preserve"> Kaučuk a výrobky z neho</t>
  </si>
  <si>
    <t xml:space="preserve"> Surové kože a kožky (iné ako kožušiny) a usne</t>
  </si>
  <si>
    <t xml:space="preserve"> Drevo a výrobky z dreva; drevné uhlie</t>
  </si>
  <si>
    <t xml:space="preserve"> Koberce a ostatné textilné podlahové krytiny</t>
  </si>
  <si>
    <t xml:space="preserve"> Pletené alebo háčkované textílie</t>
  </si>
  <si>
    <t xml:space="preserve"> Odevy a odevné doplnky, pletené alebo háčkované</t>
  </si>
  <si>
    <t xml:space="preserve"> Odevy a odevné doplnky, nepletené alebo neháčkované</t>
  </si>
  <si>
    <t xml:space="preserve"> Obuv, gamaše a podobné predmety; časti týchto predmetov</t>
  </si>
  <si>
    <t xml:space="preserve"> Pokrývky hlavy a ich časti</t>
  </si>
  <si>
    <t xml:space="preserve"> Keramické výrobky</t>
  </si>
  <si>
    <t xml:space="preserve"> Sklo a sklenený tovar</t>
  </si>
  <si>
    <t xml:space="preserve"> Železo a oceľ</t>
  </si>
  <si>
    <t xml:space="preserve"> Predmety zo železa alebo z ocele</t>
  </si>
  <si>
    <t xml:space="preserve"> Meď a predmety z nej</t>
  </si>
  <si>
    <t xml:space="preserve"> Hliník a predmety z neho</t>
  </si>
  <si>
    <t xml:space="preserve"> Zinok a predmety z neho </t>
  </si>
  <si>
    <t xml:space="preserve"> Cín a predmety z neho</t>
  </si>
  <si>
    <t xml:space="preserve"> Ostatné základné kovy; cermety; predmety z nich</t>
  </si>
  <si>
    <t xml:space="preserve"> Rôzne predmety zo základných kovov</t>
  </si>
  <si>
    <t xml:space="preserve"> Mlieko a mliečne výrobky; vtáčie vajcia; prírodný med</t>
  </si>
  <si>
    <t xml:space="preserve"> Olejnaté semená a olejnaté plody; rôzne semená a plody</t>
  </si>
  <si>
    <t xml:space="preserve"> Živočíšne alebo rastlinné jedlé tuky a oleje</t>
  </si>
  <si>
    <t xml:space="preserve"> Prípravky z mäsa, rýb alebo z kôrovcov</t>
  </si>
  <si>
    <t xml:space="preserve"> Prípravky z obilia, múky, škrobu alebo z mlieka</t>
  </si>
  <si>
    <t xml:space="preserve"> Prípravky zo zeleniny, ovocia, orechov</t>
  </si>
  <si>
    <t xml:space="preserve"> Zvyšky a odpad potravinárskeho priemyslu</t>
  </si>
  <si>
    <t xml:space="preserve"> Nerastné palivá, minerálne oleje a produkty ich destilácie</t>
  </si>
  <si>
    <t xml:space="preserve"> Anorganické chemikálie</t>
  </si>
  <si>
    <t xml:space="preserve"> Trieslovinové a farbiarske výťažky; taníny a ich deriváty</t>
  </si>
  <si>
    <t xml:space="preserve"> Silice a rezinoidy; voňavkárske, kozmetické prípravky</t>
  </si>
  <si>
    <t xml:space="preserve"> Mydlo, org. povrchovo aktívne prostriedky, pracie prípravky</t>
  </si>
  <si>
    <t xml:space="preserve"> Výbušniny; pyrotechnické výrobky; zápalky</t>
  </si>
  <si>
    <t xml:space="preserve"> Kožené výrobky; sedlárske a remenárske výrobky</t>
  </si>
  <si>
    <t xml:space="preserve"> Výrobky zo slamy, esparta a ostatného pletacieho materiálu</t>
  </si>
  <si>
    <t xml:space="preserve"> Vláknina z dreva; zberový (odpad a výmet) papier alebo lepenka</t>
  </si>
  <si>
    <t xml:space="preserve"> Papier a lepenka; predmety z papierenských vláknin</t>
  </si>
  <si>
    <t xml:space="preserve"> Tlačené knihy, noviny, obrazy</t>
  </si>
  <si>
    <t xml:space="preserve"> Ostatné rastlinné textilné vlákna; papierová priadza</t>
  </si>
  <si>
    <t xml:space="preserve"> Chemické vlákna</t>
  </si>
  <si>
    <t xml:space="preserve"> Vata, plsť a netkané textílie; špeciálne priadze; motúzy</t>
  </si>
  <si>
    <t xml:space="preserve"> Špeciálne tkaniny; všívané textílie; čipky; tapisérie</t>
  </si>
  <si>
    <t xml:space="preserve"> Impregnované, potiahnuté, pokryté alebo laminované textílie</t>
  </si>
  <si>
    <t xml:space="preserve"> Ostatné celkom dohotovené textilné výrobky; súpravy</t>
  </si>
  <si>
    <t xml:space="preserve"> Upravené perie a páperie a predmety vyrobené z peria</t>
  </si>
  <si>
    <t xml:space="preserve"> Predmety z kameňa, sadry, cementu, azbestu, sľudy</t>
  </si>
  <si>
    <t xml:space="preserve"> Jadrové reaktory, kotly, stroje, prístroje</t>
  </si>
  <si>
    <t xml:space="preserve"> Elektrické stroje, prístroje a zariadenia a ich časti a súčasti</t>
  </si>
  <si>
    <t xml:space="preserve"> Železničné a električkové lokomotívy, koľajové vozidlá</t>
  </si>
  <si>
    <t xml:space="preserve"> Vozidlá iné ako železničné alebo električkové a ich časti</t>
  </si>
  <si>
    <t xml:space="preserve"> Nábytok; posteľoviny, matrace, matracové podložky, vankúše</t>
  </si>
  <si>
    <t xml:space="preserve"> Hračky, hry a športové potreby; ich  časti, súčasti</t>
  </si>
  <si>
    <t xml:space="preserve"> Live animals</t>
  </si>
  <si>
    <t xml:space="preserve"> Meat and edible meat offal</t>
  </si>
  <si>
    <t xml:space="preserve"> Fish and crustaceans, molluscs and other aquatic invertebrates</t>
  </si>
  <si>
    <t xml:space="preserve"> Edible vegetables and certain roots and tubers</t>
  </si>
  <si>
    <t xml:space="preserve"> Edible fruit and nuts; peel of citrus fruits or melons</t>
  </si>
  <si>
    <t xml:space="preserve"> Coffee, tea, maté and spices</t>
  </si>
  <si>
    <t xml:space="preserve"> Lac; gums, resins and other vegetable saps and extracts</t>
  </si>
  <si>
    <t xml:space="preserve"> Sugars and sugar confectionery</t>
  </si>
  <si>
    <t xml:space="preserve"> Cocoa and cocoa preparations</t>
  </si>
  <si>
    <t xml:space="preserve"> Preparations of vegetables, fruit, nuts or other parts of plants</t>
  </si>
  <si>
    <t xml:space="preserve"> Miscellaneous edible preparations</t>
  </si>
  <si>
    <t xml:space="preserve"> Beverages, spirits and vinegar</t>
  </si>
  <si>
    <t xml:space="preserve"> Tobacco and manufactured tobacco substitutes</t>
  </si>
  <si>
    <t xml:space="preserve"> Ores, slag and ash</t>
  </si>
  <si>
    <t xml:space="preserve"> Organic chemicals</t>
  </si>
  <si>
    <t xml:space="preserve"> Pharmaceutical products</t>
  </si>
  <si>
    <t xml:space="preserve"> Fertilisers</t>
  </si>
  <si>
    <t xml:space="preserve"> Albuminoidal substances; modified starches; glues; enzymes</t>
  </si>
  <si>
    <t xml:space="preserve"> Photographic or cinematographic goods</t>
  </si>
  <si>
    <t xml:space="preserve"> Miscellaneous chemical products</t>
  </si>
  <si>
    <t xml:space="preserve"> Plastics and articles thereof</t>
  </si>
  <si>
    <t xml:space="preserve"> Rubber and articles thereof</t>
  </si>
  <si>
    <t xml:space="preserve"> Raw hides and skins (other than furskins) and leather</t>
  </si>
  <si>
    <t xml:space="preserve"> Wood and articles of wood; wood charcoal</t>
  </si>
  <si>
    <t xml:space="preserve"> Carpets and other textile floor coverings</t>
  </si>
  <si>
    <t xml:space="preserve"> Knitted or crocheted fabrics</t>
  </si>
  <si>
    <t xml:space="preserve"> Footwear, gaiters and the like; parts of such articles</t>
  </si>
  <si>
    <t xml:space="preserve"> Headgear and parts thereof</t>
  </si>
  <si>
    <t xml:space="preserve"> Ceramic products</t>
  </si>
  <si>
    <t xml:space="preserve"> Glass and glassware</t>
  </si>
  <si>
    <t xml:space="preserve"> Iron and steel</t>
  </si>
  <si>
    <t xml:space="preserve"> Articles of iron or steel</t>
  </si>
  <si>
    <t xml:space="preserve"> Copper and articles thereof</t>
  </si>
  <si>
    <t xml:space="preserve"> Aluminium and articles thereof</t>
  </si>
  <si>
    <t xml:space="preserve"> Zinc and articles thereof</t>
  </si>
  <si>
    <t xml:space="preserve"> Tin and articles thereof</t>
  </si>
  <si>
    <t xml:space="preserve"> Other base metals; cermets; articles thereof</t>
  </si>
  <si>
    <t xml:space="preserve"> Miscellaneous articles of base metal</t>
  </si>
  <si>
    <t xml:space="preserve"> Dairy produce; birds' eggs; natural honey</t>
  </si>
  <si>
    <t xml:space="preserve"> Products of the milling industry; malt; starches; inulin</t>
  </si>
  <si>
    <t xml:space="preserve"> Oil seeds and oleaginous fruits; miscellaneous grains, seeds</t>
  </si>
  <si>
    <t xml:space="preserve"> Preparations of meat, of fish or of crustaceans, molluscs</t>
  </si>
  <si>
    <t xml:space="preserve"> Preparations of cereals, flour, starch or milk</t>
  </si>
  <si>
    <t xml:space="preserve"> Residues and waste from the food industries</t>
  </si>
  <si>
    <t xml:space="preserve"> Salt; sulphur; earths and stone; plastering materials, lime</t>
  </si>
  <si>
    <t xml:space="preserve"> Mineral fuels, mineral oils and products of their distillation</t>
  </si>
  <si>
    <t xml:space="preserve"> Inorganic chemicals</t>
  </si>
  <si>
    <t xml:space="preserve"> Tanning or dyeing extracts; tannins and their derivatives</t>
  </si>
  <si>
    <t xml:space="preserve"> Essential oils and resinoids; perfumery, cosmetic preparations</t>
  </si>
  <si>
    <t xml:space="preserve"> Soap, organic surface-active agents, washing preparations</t>
  </si>
  <si>
    <t xml:space="preserve"> Explosives; pyrotechnic products; matches; pyrophoric alloys</t>
  </si>
  <si>
    <t xml:space="preserve"> Articles of leather; saddlery and harness; travel goods</t>
  </si>
  <si>
    <t xml:space="preserve"> Manufactures of straw, of esparto or of other plaiting materials</t>
  </si>
  <si>
    <t xml:space="preserve"> Pulp of wood; recovered (waste and scrap) paper or paperboard</t>
  </si>
  <si>
    <t xml:space="preserve"> Paper and paperboard; articles of paper pulp</t>
  </si>
  <si>
    <t xml:space="preserve"> Printed books, newspapers, pictures and other products</t>
  </si>
  <si>
    <t xml:space="preserve"> Other vegetable textile fibres; paper yarn</t>
  </si>
  <si>
    <t xml:space="preserve"> Man-made filaments</t>
  </si>
  <si>
    <t xml:space="preserve"> Wadding, felt and nonwovens; special yarns; twine</t>
  </si>
  <si>
    <t xml:space="preserve"> Special woven fabrics; tufted textile fabrics; lace; tapestries</t>
  </si>
  <si>
    <t xml:space="preserve"> Impregnated, coated, covered or laminated textile fabrics</t>
  </si>
  <si>
    <t xml:space="preserve"> Articles of apparel and clothing accessories, knitted</t>
  </si>
  <si>
    <t xml:space="preserve"> Articles of apparel and clothing accessories, not knitted</t>
  </si>
  <si>
    <t xml:space="preserve"> Other made-up textile articles; sets; worn clothing</t>
  </si>
  <si>
    <t xml:space="preserve"> Prepared feathers and down and articles made of feathers</t>
  </si>
  <si>
    <t xml:space="preserve"> Articles of stone, plaster, cement, asbestos, mica</t>
  </si>
  <si>
    <t xml:space="preserve"> Tools, implements, cutlery, spoons and forks, of base metal</t>
  </si>
  <si>
    <t xml:space="preserve"> Nuclear reactors, boilers, machinery and mechanical appliances</t>
  </si>
  <si>
    <t xml:space="preserve"> Electrical machinery and equipment and parts thereof</t>
  </si>
  <si>
    <t xml:space="preserve"> Railway or tramway locomotives, rolling-stock and parts thereof</t>
  </si>
  <si>
    <t xml:space="preserve"> Vehicles other than railway or tramway rolling-stock, and parts</t>
  </si>
  <si>
    <t xml:space="preserve"> Furniture; bedding, mattresses, mattress supports, cushions</t>
  </si>
  <si>
    <t xml:space="preserve"> Toys, games and sports requisites; parts and accessories</t>
  </si>
  <si>
    <t xml:space="preserve"> Nástroje, náradie, nožiarsky tovar, lyžice a vidličky zo zákl. kovu</t>
  </si>
  <si>
    <t xml:space="preserve"> Obilniny</t>
  </si>
  <si>
    <t xml:space="preserve"> Olovo a predmety z neho</t>
  </si>
  <si>
    <t xml:space="preserve"> Hodiny a hodinky a ich časti</t>
  </si>
  <si>
    <t xml:space="preserve"> Cereals</t>
  </si>
  <si>
    <t xml:space="preserve"> Lead and articles thereof</t>
  </si>
  <si>
    <t xml:space="preserve"> Clocks and watches and parts thereof</t>
  </si>
  <si>
    <t xml:space="preserve"> Uhlie a lignit</t>
  </si>
  <si>
    <t xml:space="preserve"> Ropa a zemný plyn</t>
  </si>
  <si>
    <t xml:space="preserve"> Kovové rudy</t>
  </si>
  <si>
    <t xml:space="preserve"> Ostatné produkty ťažby a dobývania</t>
  </si>
  <si>
    <t xml:space="preserve"> Potravinárske výrobky</t>
  </si>
  <si>
    <t xml:space="preserve"> Nápoje</t>
  </si>
  <si>
    <t xml:space="preserve"> Tabakové výrobky</t>
  </si>
  <si>
    <t xml:space="preserve"> Textílie</t>
  </si>
  <si>
    <t xml:space="preserve"> Odevy</t>
  </si>
  <si>
    <t xml:space="preserve"> Usne a výrobky z usní</t>
  </si>
  <si>
    <t xml:space="preserve"> Papier a výrobky z papiera</t>
  </si>
  <si>
    <t xml:space="preserve"> Tlač a reprodukcia záznamových médií</t>
  </si>
  <si>
    <t xml:space="preserve"> Koks a rafinérske ropné produkty</t>
  </si>
  <si>
    <t xml:space="preserve"> Základné farmaceutické výrobky a farmaceutické prípravky</t>
  </si>
  <si>
    <t xml:space="preserve"> Ostatné nekovové minerálne výrobky</t>
  </si>
  <si>
    <t xml:space="preserve"> Základné kovy</t>
  </si>
  <si>
    <t xml:space="preserve"> Hotové kovové výrobky, okrem strojov a zariadení</t>
  </si>
  <si>
    <t xml:space="preserve"> Počítače, elektronické a optické zariadenia</t>
  </si>
  <si>
    <t xml:space="preserve"> Elektrické stroje a prístroje</t>
  </si>
  <si>
    <t xml:space="preserve"> Stroje a zariadenia i. n.</t>
  </si>
  <si>
    <t xml:space="preserve"> Motorové vozidlá, prívesy a návesy</t>
  </si>
  <si>
    <t xml:space="preserve"> Ostatné dopravné zariadenia</t>
  </si>
  <si>
    <t xml:space="preserve"> Nábytok</t>
  </si>
  <si>
    <t xml:space="preserve"> Ostatné výrobky</t>
  </si>
  <si>
    <t xml:space="preserve"> Elektrická energia, plyn, para a studený vzduch</t>
  </si>
  <si>
    <t xml:space="preserve"> Produkty poľnohospodárstva, poľovníctva</t>
  </si>
  <si>
    <t xml:space="preserve"> Produkty lesníctva, ťažby dreva</t>
  </si>
  <si>
    <t xml:space="preserve"> Ryby a iné produkty rybolovu; produkty akvakultúry</t>
  </si>
  <si>
    <t xml:space="preserve"> Drevo a výrobky z dreva a korku, okrem nábytku</t>
  </si>
  <si>
    <t xml:space="preserve"> Coal and lignite</t>
  </si>
  <si>
    <t xml:space="preserve"> Crude petroleum and natural gas</t>
  </si>
  <si>
    <t xml:space="preserve"> Metal ores</t>
  </si>
  <si>
    <t xml:space="preserve"> Other mining and quarrying products</t>
  </si>
  <si>
    <t xml:space="preserve"> Food products</t>
  </si>
  <si>
    <t xml:space="preserve"> Beverages</t>
  </si>
  <si>
    <t xml:space="preserve"> Tobacco products</t>
  </si>
  <si>
    <t xml:space="preserve"> Textiles</t>
  </si>
  <si>
    <t xml:space="preserve"> Wearing apparel</t>
  </si>
  <si>
    <t xml:space="preserve"> Leather and related products</t>
  </si>
  <si>
    <t xml:space="preserve"> Paper and paper products</t>
  </si>
  <si>
    <t xml:space="preserve"> Coke and refined petroleum products</t>
  </si>
  <si>
    <t xml:space="preserve"> Chemicals and chemical products</t>
  </si>
  <si>
    <t xml:space="preserve"> Basic pharmaceutical products and pharmaceutical preparations</t>
  </si>
  <si>
    <t xml:space="preserve"> Other non-metallic mineral products</t>
  </si>
  <si>
    <t xml:space="preserve"> Basic metals</t>
  </si>
  <si>
    <t xml:space="preserve"> Fabricated metal products, except machinery and equipment</t>
  </si>
  <si>
    <t xml:space="preserve"> Computer, electronic and optical products</t>
  </si>
  <si>
    <t xml:space="preserve"> Electrical equipment</t>
  </si>
  <si>
    <t xml:space="preserve"> Machinery and equipment n.e.c.</t>
  </si>
  <si>
    <t xml:space="preserve"> Motor vehicles, trailers and semi-trailers</t>
  </si>
  <si>
    <t xml:space="preserve"> Other transport equipment</t>
  </si>
  <si>
    <t xml:space="preserve"> Furniture</t>
  </si>
  <si>
    <t xml:space="preserve"> Other manufactured goods</t>
  </si>
  <si>
    <t xml:space="preserve"> Electricity, gas, steam and air conditioning</t>
  </si>
  <si>
    <t xml:space="preserve"> Products of agriculture, hunting</t>
  </si>
  <si>
    <t xml:space="preserve"> Products of forestry, logging</t>
  </si>
  <si>
    <t xml:space="preserve"> Fish and other fishing products; aquaculture products</t>
  </si>
  <si>
    <t xml:space="preserve"> Wood and of products of wood and cork, except furniture</t>
  </si>
  <si>
    <t>Rovnaké obdobie minulého roka = 100</t>
  </si>
  <si>
    <t>The same period of previous year = 100</t>
  </si>
  <si>
    <r>
      <t>Triedy Harmonizovaného systému</t>
    </r>
    <r>
      <rPr>
        <sz val="9"/>
        <rFont val="Arial CE"/>
        <charset val="238"/>
      </rPr>
      <t xml:space="preserve"> 1)</t>
    </r>
  </si>
  <si>
    <r>
      <t>Sections of Harmonised System</t>
    </r>
    <r>
      <rPr>
        <sz val="9"/>
        <rFont val="Arial CE"/>
        <charset val="238"/>
      </rPr>
      <t xml:space="preserve"> 1)</t>
    </r>
  </si>
  <si>
    <r>
      <t>Kapitoly Harmonizovaného systému</t>
    </r>
    <r>
      <rPr>
        <sz val="9"/>
        <rFont val="Arial CE"/>
        <charset val="238"/>
      </rPr>
      <t xml:space="preserve"> 1)</t>
    </r>
  </si>
  <si>
    <r>
      <t>Chapters of Harmonised System</t>
    </r>
    <r>
      <rPr>
        <sz val="9"/>
        <rFont val="Arial CE"/>
        <charset val="238"/>
      </rPr>
      <t xml:space="preserve"> 1)</t>
    </r>
  </si>
  <si>
    <r>
      <t>Divízie Štatistickej klasifikácie produktov podľa činností</t>
    </r>
    <r>
      <rPr>
        <sz val="9"/>
        <rFont val="Arial CE"/>
        <charset val="238"/>
      </rPr>
      <t xml:space="preserve"> 1)</t>
    </r>
  </si>
  <si>
    <r>
      <t>Divisions of Statistical Classification of Products by Activity</t>
    </r>
    <r>
      <rPr>
        <sz val="9"/>
        <rFont val="Arial CE"/>
        <charset val="238"/>
      </rPr>
      <t xml:space="preserve"> 1)</t>
    </r>
  </si>
  <si>
    <t xml:space="preserve"> Chemikálie a chemické výrobky</t>
  </si>
  <si>
    <t xml:space="preserve"> Výrobky z kaučuku a plastov</t>
  </si>
  <si>
    <t xml:space="preserve"> Printing and reproduction services of recorded media</t>
  </si>
  <si>
    <t xml:space="preserve"> Rubber and plastic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</si>
</sst>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_)"/>
    <numFmt numFmtId="166" formatCode="0.0__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sz val="8"/>
      <name val="Arial CE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164" fontId="4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165" fontId="0" fillId="0" borderId="0" xfId="0" applyNumberFormat="1" applyBorder="1"/>
    <xf numFmtId="165" fontId="0" fillId="0" borderId="0" xfId="0" applyNumberFormat="1" applyBorder="1" applyAlignment="1">
      <alignment horizontal="right"/>
    </xf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/>
    </xf>
    <xf numFmtId="165" fontId="2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  <xf numFmtId="165" fontId="2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49" fontId="0" fillId="0" borderId="0" xfId="0" applyNumberFormat="1"/>
    <xf numFmtId="49" fontId="4" fillId="0" borderId="4" xfId="0" applyNumberFormat="1" applyFont="1" applyBorder="1" applyAlignment="1">
      <alignment horizontal="center" vertical="center"/>
    </xf>
    <xf numFmtId="0" fontId="4" fillId="0" borderId="3" xfId="0" applyFont="1" applyBorder="1"/>
    <xf numFmtId="166" fontId="4" fillId="0" borderId="0" xfId="0" applyNumberFormat="1" applyFont="1" applyBorder="1" applyAlignment="1"/>
    <xf numFmtId="166" fontId="4" fillId="0" borderId="5" xfId="0" applyNumberFormat="1" applyFont="1" applyBorder="1" applyAlignment="1"/>
    <xf numFmtId="166" fontId="4" fillId="0" borderId="6" xfId="0" applyNumberFormat="1" applyFont="1" applyBorder="1" applyAlignment="1"/>
    <xf numFmtId="166" fontId="4" fillId="0" borderId="7" xfId="0" applyNumberFormat="1" applyFont="1" applyBorder="1" applyAlignment="1"/>
    <xf numFmtId="166" fontId="5" fillId="0" borderId="8" xfId="0" applyNumberFormat="1" applyFont="1" applyBorder="1" applyAlignment="1"/>
    <xf numFmtId="16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49" fontId="4" fillId="0" borderId="7" xfId="0" applyNumberFormat="1" applyFont="1" applyBorder="1" applyAlignment="1">
      <alignment horizontal="center" vertical="center"/>
    </xf>
    <xf numFmtId="166" fontId="0" fillId="0" borderId="9" xfId="0" applyNumberFormat="1" applyFont="1" applyBorder="1" applyAlignment="1"/>
    <xf numFmtId="166" fontId="0" fillId="0" borderId="4" xfId="0" applyNumberFormat="1" applyFont="1" applyBorder="1" applyAlignment="1"/>
    <xf numFmtId="166" fontId="1" fillId="0" borderId="10" xfId="0" applyNumberFormat="1" applyFont="1" applyBorder="1" applyAlignment="1"/>
    <xf numFmtId="49" fontId="4" fillId="0" borderId="6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/>
    <xf numFmtId="0" fontId="10" fillId="0" borderId="4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/>
    <xf numFmtId="49" fontId="4" fillId="0" borderId="14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/>
    <xf numFmtId="166" fontId="0" fillId="0" borderId="0" xfId="0" applyNumberFormat="1" applyFont="1" applyBorder="1" applyAlignment="1"/>
    <xf numFmtId="166" fontId="0" fillId="0" borderId="16" xfId="0" applyNumberFormat="1" applyFont="1" applyBorder="1" applyAlignment="1"/>
    <xf numFmtId="166" fontId="0" fillId="0" borderId="15" xfId="0" applyNumberFormat="1" applyFont="1" applyBorder="1" applyAlignment="1"/>
    <xf numFmtId="166" fontId="5" fillId="0" borderId="2" xfId="0" applyNumberFormat="1" applyFont="1" applyBorder="1" applyAlignment="1"/>
    <xf numFmtId="166" fontId="4" fillId="0" borderId="2" xfId="0" applyNumberFormat="1" applyFont="1" applyBorder="1" applyAlignment="1"/>
    <xf numFmtId="166" fontId="4" fillId="0" borderId="22" xfId="0" applyNumberFormat="1" applyFont="1" applyBorder="1" applyAlignment="1"/>
    <xf numFmtId="166" fontId="5" fillId="0" borderId="24" xfId="0" applyNumberFormat="1" applyFont="1" applyBorder="1" applyAlignment="1"/>
    <xf numFmtId="166" fontId="4" fillId="0" borderId="25" xfId="0" applyNumberFormat="1" applyFont="1" applyBorder="1" applyAlignment="1"/>
    <xf numFmtId="166" fontId="4" fillId="0" borderId="11" xfId="0" applyNumberFormat="1" applyFont="1" applyBorder="1" applyAlignment="1"/>
    <xf numFmtId="0" fontId="2" fillId="0" borderId="1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R74"/>
  <sheetViews>
    <sheetView tabSelected="1"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378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379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47" t="s">
        <v>50</v>
      </c>
      <c r="F6" s="47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93.594767328978406</v>
      </c>
      <c r="D7" s="60">
        <v>93.444685654921898</v>
      </c>
      <c r="E7" s="38">
        <v>92.846797781926711</v>
      </c>
      <c r="F7" s="38">
        <v>94.328792451867244</v>
      </c>
      <c r="G7" s="38">
        <v>95.880166085217681</v>
      </c>
      <c r="H7" s="38">
        <v>96.747794837724726</v>
      </c>
      <c r="I7" s="57">
        <v>95.439462375301602</v>
      </c>
      <c r="J7" s="48">
        <v>95.043726015074043</v>
      </c>
      <c r="K7" s="38">
        <v>94.114718075182026</v>
      </c>
      <c r="L7" s="38">
        <v>93.722270593008204</v>
      </c>
      <c r="M7" s="38">
        <v>93.643882223117984</v>
      </c>
      <c r="N7" s="38">
        <v>92.626093973819451</v>
      </c>
      <c r="O7" s="51">
        <v>91.596900884292424</v>
      </c>
      <c r="P7" s="45">
        <f>AVERAGE(D7:O7)</f>
        <v>94.119607579287845</v>
      </c>
      <c r="Q7" s="4" t="s">
        <v>5</v>
      </c>
      <c r="R7" s="7"/>
    </row>
    <row r="8" spans="1:18" s="6" customFormat="1" ht="12" customHeight="1" x14ac:dyDescent="0.2">
      <c r="A8" s="8" t="s">
        <v>6</v>
      </c>
      <c r="B8" s="11" t="s">
        <v>24</v>
      </c>
      <c r="C8" s="35">
        <v>112.56774488170706</v>
      </c>
      <c r="D8" s="61">
        <v>107.11376098202662</v>
      </c>
      <c r="E8" s="34">
        <v>105.17618120594264</v>
      </c>
      <c r="F8" s="34">
        <v>103.46288484278874</v>
      </c>
      <c r="G8" s="34">
        <v>104.72232266965398</v>
      </c>
      <c r="H8" s="34">
        <v>106.16488696070367</v>
      </c>
      <c r="I8" s="58">
        <v>104.17813985253839</v>
      </c>
      <c r="J8" s="35">
        <v>101.79929961492023</v>
      </c>
      <c r="K8" s="34">
        <v>101.38150002908542</v>
      </c>
      <c r="L8" s="34">
        <v>104.27696133908256</v>
      </c>
      <c r="M8" s="34">
        <v>104.92279965379738</v>
      </c>
      <c r="N8" s="34">
        <v>104.32361523309446</v>
      </c>
      <c r="O8" s="54">
        <v>105.6197867384858</v>
      </c>
      <c r="P8" s="43">
        <f t="shared" ref="P8:P25" si="0">AVERAGE(D8:O8)</f>
        <v>104.42851159351</v>
      </c>
      <c r="Q8" s="10" t="s">
        <v>32</v>
      </c>
      <c r="R8" s="1" t="s">
        <v>6</v>
      </c>
    </row>
    <row r="9" spans="1:18" ht="12" customHeight="1" x14ac:dyDescent="0.2">
      <c r="A9" s="8" t="s">
        <v>7</v>
      </c>
      <c r="B9" s="11" t="s">
        <v>25</v>
      </c>
      <c r="C9" s="35">
        <v>104.81754884496561</v>
      </c>
      <c r="D9" s="61">
        <v>105.12294713931082</v>
      </c>
      <c r="E9" s="34">
        <v>105.67268067513021</v>
      </c>
      <c r="F9" s="34">
        <v>105.27605081028123</v>
      </c>
      <c r="G9" s="34">
        <v>108.74244653304291</v>
      </c>
      <c r="H9" s="34">
        <v>106.64009722960265</v>
      </c>
      <c r="I9" s="58">
        <v>107.32288129225367</v>
      </c>
      <c r="J9" s="35">
        <v>102.50020427243052</v>
      </c>
      <c r="K9" s="34">
        <v>103.47857854369693</v>
      </c>
      <c r="L9" s="34">
        <v>103.99901215529955</v>
      </c>
      <c r="M9" s="34">
        <v>103.67330587849725</v>
      </c>
      <c r="N9" s="34">
        <v>103.65168507406342</v>
      </c>
      <c r="O9" s="54">
        <v>102.41728479032602</v>
      </c>
      <c r="P9" s="43">
        <f t="shared" si="0"/>
        <v>104.87476453282791</v>
      </c>
      <c r="Q9" s="10" t="s">
        <v>33</v>
      </c>
      <c r="R9" s="8" t="s">
        <v>7</v>
      </c>
    </row>
    <row r="10" spans="1:18" ht="12" customHeight="1" x14ac:dyDescent="0.2">
      <c r="A10" s="8" t="s">
        <v>8</v>
      </c>
      <c r="B10" s="11" t="s">
        <v>150</v>
      </c>
      <c r="C10" s="35">
        <v>98.535815915671037</v>
      </c>
      <c r="D10" s="61">
        <v>99.812222691405125</v>
      </c>
      <c r="E10" s="34">
        <v>100.49338542076954</v>
      </c>
      <c r="F10" s="34">
        <v>98.343247088876424</v>
      </c>
      <c r="G10" s="34">
        <v>100.96420071806867</v>
      </c>
      <c r="H10" s="34">
        <v>100.97272226191103</v>
      </c>
      <c r="I10" s="58">
        <v>100.9974930193175</v>
      </c>
      <c r="J10" s="35">
        <v>101.0469179736041</v>
      </c>
      <c r="K10" s="34">
        <v>101.0356269280128</v>
      </c>
      <c r="L10" s="34">
        <v>101.04968747535301</v>
      </c>
      <c r="M10" s="34">
        <v>100.19350646492492</v>
      </c>
      <c r="N10" s="34">
        <v>100.15302913167302</v>
      </c>
      <c r="O10" s="54">
        <v>100.15302913167302</v>
      </c>
      <c r="P10" s="43">
        <f t="shared" si="0"/>
        <v>100.43458902546577</v>
      </c>
      <c r="Q10" s="10" t="s">
        <v>158</v>
      </c>
      <c r="R10" s="8" t="s">
        <v>8</v>
      </c>
    </row>
    <row r="11" spans="1:18" ht="12" customHeight="1" x14ac:dyDescent="0.2">
      <c r="A11" s="8" t="s">
        <v>9</v>
      </c>
      <c r="B11" s="11" t="s">
        <v>151</v>
      </c>
      <c r="C11" s="35">
        <v>103.94850287892938</v>
      </c>
      <c r="D11" s="61">
        <v>104.18119871790884</v>
      </c>
      <c r="E11" s="34">
        <v>104.40127356081264</v>
      </c>
      <c r="F11" s="34">
        <v>104.5366004546313</v>
      </c>
      <c r="G11" s="34">
        <v>104.2944045180094</v>
      </c>
      <c r="H11" s="34">
        <v>104.30555337638977</v>
      </c>
      <c r="I11" s="58">
        <v>104.46170416596094</v>
      </c>
      <c r="J11" s="35">
        <v>104.84713689972727</v>
      </c>
      <c r="K11" s="34">
        <v>104.8532708674268</v>
      </c>
      <c r="L11" s="34">
        <v>105.1236618693692</v>
      </c>
      <c r="M11" s="34">
        <v>104.65406291938804</v>
      </c>
      <c r="N11" s="34">
        <v>104.30837010565632</v>
      </c>
      <c r="O11" s="54">
        <v>104.9257583551458</v>
      </c>
      <c r="P11" s="43">
        <f t="shared" si="0"/>
        <v>104.57441631753552</v>
      </c>
      <c r="Q11" s="10" t="s">
        <v>159</v>
      </c>
      <c r="R11" s="8" t="s">
        <v>9</v>
      </c>
    </row>
    <row r="12" spans="1:18" ht="12" customHeight="1" x14ac:dyDescent="0.2">
      <c r="A12" s="8" t="s">
        <v>11</v>
      </c>
      <c r="B12" s="11" t="s">
        <v>26</v>
      </c>
      <c r="C12" s="35">
        <v>89.986189956512632</v>
      </c>
      <c r="D12" s="61">
        <v>84.962549248956407</v>
      </c>
      <c r="E12" s="34">
        <v>81.895879067097013</v>
      </c>
      <c r="F12" s="34">
        <v>87.248153021199457</v>
      </c>
      <c r="G12" s="34">
        <v>91.7239906104667</v>
      </c>
      <c r="H12" s="34">
        <v>93.74876912150313</v>
      </c>
      <c r="I12" s="58">
        <v>87.117147822305895</v>
      </c>
      <c r="J12" s="35">
        <v>89.499973926706645</v>
      </c>
      <c r="K12" s="34">
        <v>84.661306105921156</v>
      </c>
      <c r="L12" s="34">
        <v>82.653737951622603</v>
      </c>
      <c r="M12" s="34">
        <v>81.5911267721592</v>
      </c>
      <c r="N12" s="34">
        <v>78.875944373501454</v>
      </c>
      <c r="O12" s="54">
        <v>73.003855973323354</v>
      </c>
      <c r="P12" s="43">
        <f t="shared" si="0"/>
        <v>84.748536166230252</v>
      </c>
      <c r="Q12" s="10" t="s">
        <v>34</v>
      </c>
      <c r="R12" s="8" t="s">
        <v>11</v>
      </c>
    </row>
    <row r="13" spans="1:18" s="6" customFormat="1" ht="12" customHeight="1" x14ac:dyDescent="0.2">
      <c r="A13" s="8" t="s">
        <v>12</v>
      </c>
      <c r="B13" s="11" t="s">
        <v>27</v>
      </c>
      <c r="C13" s="35">
        <v>102.31570400778793</v>
      </c>
      <c r="D13" s="61">
        <v>102.25808184893347</v>
      </c>
      <c r="E13" s="34">
        <v>102.3965592133415</v>
      </c>
      <c r="F13" s="34">
        <v>101.07140943578325</v>
      </c>
      <c r="G13" s="34">
        <v>100.62504115057281</v>
      </c>
      <c r="H13" s="34">
        <v>100.25961700007429</v>
      </c>
      <c r="I13" s="58">
        <v>100.42956304030282</v>
      </c>
      <c r="J13" s="35">
        <v>100.28088634947338</v>
      </c>
      <c r="K13" s="34">
        <v>99.876025172817933</v>
      </c>
      <c r="L13" s="34">
        <v>99.383328827205872</v>
      </c>
      <c r="M13" s="34">
        <v>99.092126641174133</v>
      </c>
      <c r="N13" s="34">
        <v>98.4437144603326</v>
      </c>
      <c r="O13" s="54">
        <v>97.956711451994337</v>
      </c>
      <c r="P13" s="43">
        <f t="shared" si="0"/>
        <v>100.17275538266721</v>
      </c>
      <c r="Q13" s="10" t="s">
        <v>35</v>
      </c>
      <c r="R13" s="8" t="s">
        <v>12</v>
      </c>
    </row>
    <row r="14" spans="1:18" ht="12" customHeight="1" x14ac:dyDescent="0.2">
      <c r="A14" s="8" t="s">
        <v>13</v>
      </c>
      <c r="B14" s="11" t="s">
        <v>28</v>
      </c>
      <c r="C14" s="35">
        <v>98.769657771977307</v>
      </c>
      <c r="D14" s="61">
        <v>97.583735177018909</v>
      </c>
      <c r="E14" s="34">
        <v>96.143777559678369</v>
      </c>
      <c r="F14" s="34">
        <v>97.168184242061642</v>
      </c>
      <c r="G14" s="34">
        <v>97.469535912171622</v>
      </c>
      <c r="H14" s="34">
        <v>98.186696696271966</v>
      </c>
      <c r="I14" s="58">
        <v>98.037034377870185</v>
      </c>
      <c r="J14" s="35">
        <v>98.87295525286045</v>
      </c>
      <c r="K14" s="34">
        <v>99.349995087218517</v>
      </c>
      <c r="L14" s="34">
        <v>98.524119806126052</v>
      </c>
      <c r="M14" s="34">
        <v>98.594924861269135</v>
      </c>
      <c r="N14" s="34">
        <v>96.615159125777467</v>
      </c>
      <c r="O14" s="54">
        <v>94.829092893779759</v>
      </c>
      <c r="P14" s="43">
        <f t="shared" si="0"/>
        <v>97.614600916008669</v>
      </c>
      <c r="Q14" s="10" t="s">
        <v>36</v>
      </c>
      <c r="R14" s="8" t="s">
        <v>13</v>
      </c>
    </row>
    <row r="15" spans="1:18" ht="12" customHeight="1" x14ac:dyDescent="0.2">
      <c r="A15" s="8" t="s">
        <v>14</v>
      </c>
      <c r="B15" s="11" t="s">
        <v>45</v>
      </c>
      <c r="C15" s="35">
        <v>107.76819299007597</v>
      </c>
      <c r="D15" s="61">
        <v>107.10713669037588</v>
      </c>
      <c r="E15" s="34">
        <v>106.97040375506396</v>
      </c>
      <c r="F15" s="34">
        <v>106.97040375506396</v>
      </c>
      <c r="G15" s="34">
        <v>107.23089657825463</v>
      </c>
      <c r="H15" s="34">
        <v>106.83372659084519</v>
      </c>
      <c r="I15" s="58">
        <v>106.36953065475335</v>
      </c>
      <c r="J15" s="35">
        <v>105.80347075648935</v>
      </c>
      <c r="K15" s="34">
        <v>105.80347075648935</v>
      </c>
      <c r="L15" s="34">
        <v>105.53000488586572</v>
      </c>
      <c r="M15" s="34">
        <v>103.78164595240871</v>
      </c>
      <c r="N15" s="34">
        <v>104.41473179935491</v>
      </c>
      <c r="O15" s="54">
        <v>104.23626233016738</v>
      </c>
      <c r="P15" s="43">
        <f t="shared" si="0"/>
        <v>105.92097370876104</v>
      </c>
      <c r="Q15" s="10" t="s">
        <v>46</v>
      </c>
      <c r="R15" s="8" t="s">
        <v>14</v>
      </c>
    </row>
    <row r="16" spans="1:18" ht="12" customHeight="1" x14ac:dyDescent="0.2">
      <c r="A16" s="8" t="s">
        <v>10</v>
      </c>
      <c r="B16" s="11" t="s">
        <v>47</v>
      </c>
      <c r="C16" s="35">
        <v>118.0236930440557</v>
      </c>
      <c r="D16" s="61">
        <v>123.92276584647334</v>
      </c>
      <c r="E16" s="34">
        <v>119.47692667266028</v>
      </c>
      <c r="F16" s="34">
        <v>121.97648430162442</v>
      </c>
      <c r="G16" s="34">
        <v>116.70198040271106</v>
      </c>
      <c r="H16" s="34">
        <v>121.01930331877873</v>
      </c>
      <c r="I16" s="58">
        <v>114.87396743762936</v>
      </c>
      <c r="J16" s="35">
        <v>119.27534028354727</v>
      </c>
      <c r="K16" s="34">
        <v>114.20177072694975</v>
      </c>
      <c r="L16" s="34">
        <v>121.63359095562798</v>
      </c>
      <c r="M16" s="34">
        <v>122.22411037565188</v>
      </c>
      <c r="N16" s="34">
        <v>124.81229097735317</v>
      </c>
      <c r="O16" s="54">
        <v>120.51521185416591</v>
      </c>
      <c r="P16" s="43">
        <f t="shared" si="0"/>
        <v>120.05281192943109</v>
      </c>
      <c r="Q16" s="10" t="s">
        <v>160</v>
      </c>
      <c r="R16" s="8" t="s">
        <v>10</v>
      </c>
    </row>
    <row r="17" spans="1:18" ht="12" customHeight="1" x14ac:dyDescent="0.2">
      <c r="A17" s="8" t="s">
        <v>15</v>
      </c>
      <c r="B17" s="11" t="s">
        <v>152</v>
      </c>
      <c r="C17" s="35">
        <v>100.15535899252504</v>
      </c>
      <c r="D17" s="61">
        <v>100.03654634021987</v>
      </c>
      <c r="E17" s="34">
        <v>100.82894085454328</v>
      </c>
      <c r="F17" s="34">
        <v>100.61626939269658</v>
      </c>
      <c r="G17" s="34">
        <v>100.45395447791844</v>
      </c>
      <c r="H17" s="34">
        <v>98.035456401186522</v>
      </c>
      <c r="I17" s="58">
        <v>97.869876488228812</v>
      </c>
      <c r="J17" s="35">
        <v>98.948902629721346</v>
      </c>
      <c r="K17" s="34">
        <v>98.609378821473385</v>
      </c>
      <c r="L17" s="34">
        <v>98.73836969298624</v>
      </c>
      <c r="M17" s="34">
        <v>98.321013901157997</v>
      </c>
      <c r="N17" s="34">
        <v>98.241850508693489</v>
      </c>
      <c r="O17" s="54">
        <v>98.736983445495412</v>
      </c>
      <c r="P17" s="43">
        <f t="shared" si="0"/>
        <v>99.119795246193462</v>
      </c>
      <c r="Q17" s="10" t="s">
        <v>161</v>
      </c>
      <c r="R17" s="8" t="s">
        <v>15</v>
      </c>
    </row>
    <row r="18" spans="1:18" ht="12" customHeight="1" x14ac:dyDescent="0.2">
      <c r="A18" s="8" t="s">
        <v>16</v>
      </c>
      <c r="B18" s="11" t="s">
        <v>29</v>
      </c>
      <c r="C18" s="35">
        <v>111.73883025688718</v>
      </c>
      <c r="D18" s="61">
        <v>110.86019512241059</v>
      </c>
      <c r="E18" s="34">
        <v>111.11152444638527</v>
      </c>
      <c r="F18" s="34">
        <v>111.54498778279472</v>
      </c>
      <c r="G18" s="34">
        <v>113.49734507289368</v>
      </c>
      <c r="H18" s="34">
        <v>112.41256400648221</v>
      </c>
      <c r="I18" s="58">
        <v>112.38892977158966</v>
      </c>
      <c r="J18" s="35">
        <v>115.80112569053243</v>
      </c>
      <c r="K18" s="34">
        <v>115.07396378603143</v>
      </c>
      <c r="L18" s="34">
        <v>115.28291359062551</v>
      </c>
      <c r="M18" s="34">
        <v>117.23648475392243</v>
      </c>
      <c r="N18" s="34">
        <v>115.62619391694976</v>
      </c>
      <c r="O18" s="54">
        <v>115.88459981065654</v>
      </c>
      <c r="P18" s="43">
        <f t="shared" si="0"/>
        <v>113.89340231260617</v>
      </c>
      <c r="Q18" s="10" t="s">
        <v>37</v>
      </c>
      <c r="R18" s="8" t="s">
        <v>16</v>
      </c>
    </row>
    <row r="19" spans="1:18" ht="12" customHeight="1" x14ac:dyDescent="0.2">
      <c r="A19" s="8" t="s">
        <v>17</v>
      </c>
      <c r="B19" s="11" t="s">
        <v>153</v>
      </c>
      <c r="C19" s="35">
        <v>121.10076058054095</v>
      </c>
      <c r="D19" s="61">
        <v>121.07433011255053</v>
      </c>
      <c r="E19" s="34">
        <v>120.89154500205849</v>
      </c>
      <c r="F19" s="34">
        <v>120.91238186294194</v>
      </c>
      <c r="G19" s="34">
        <v>120.91238186294194</v>
      </c>
      <c r="H19" s="34">
        <v>121.02369005978515</v>
      </c>
      <c r="I19" s="58">
        <v>121.13499825662733</v>
      </c>
      <c r="J19" s="35">
        <v>126.27212746468615</v>
      </c>
      <c r="K19" s="34">
        <v>130.92111588559405</v>
      </c>
      <c r="L19" s="34">
        <v>131.30464590328859</v>
      </c>
      <c r="M19" s="34">
        <v>131.30464590328859</v>
      </c>
      <c r="N19" s="34">
        <v>131.45634117375002</v>
      </c>
      <c r="O19" s="54">
        <v>131.46171288897125</v>
      </c>
      <c r="P19" s="43">
        <f t="shared" si="0"/>
        <v>125.72249303137365</v>
      </c>
      <c r="Q19" s="10" t="s">
        <v>162</v>
      </c>
      <c r="R19" s="8" t="s">
        <v>17</v>
      </c>
    </row>
    <row r="20" spans="1:18" ht="12" customHeight="1" x14ac:dyDescent="0.2">
      <c r="A20" s="8" t="s">
        <v>18</v>
      </c>
      <c r="B20" s="11" t="s">
        <v>154</v>
      </c>
      <c r="C20" s="35">
        <v>101.6024096102671</v>
      </c>
      <c r="D20" s="61">
        <v>99.549017137033175</v>
      </c>
      <c r="E20" s="34">
        <v>98.098346493108465</v>
      </c>
      <c r="F20" s="34">
        <v>98.153793633391473</v>
      </c>
      <c r="G20" s="34">
        <v>99.061824675760548</v>
      </c>
      <c r="H20" s="34">
        <v>99.965851252068134</v>
      </c>
      <c r="I20" s="58">
        <v>98.393445351316558</v>
      </c>
      <c r="J20" s="35">
        <v>96.929064421218143</v>
      </c>
      <c r="K20" s="34">
        <v>98.918444328738403</v>
      </c>
      <c r="L20" s="34">
        <v>97.210254559404817</v>
      </c>
      <c r="M20" s="34">
        <v>97.894123963727466</v>
      </c>
      <c r="N20" s="34">
        <v>98.37128096481463</v>
      </c>
      <c r="O20" s="54">
        <v>99.767487075198972</v>
      </c>
      <c r="P20" s="43">
        <f t="shared" si="0"/>
        <v>98.52607782131507</v>
      </c>
      <c r="Q20" s="10" t="s">
        <v>163</v>
      </c>
      <c r="R20" s="8" t="s">
        <v>18</v>
      </c>
    </row>
    <row r="21" spans="1:18" ht="12" customHeight="1" x14ac:dyDescent="0.2">
      <c r="A21" s="8" t="s">
        <v>19</v>
      </c>
      <c r="B21" s="11" t="s">
        <v>30</v>
      </c>
      <c r="C21" s="35">
        <v>103.76386379930375</v>
      </c>
      <c r="D21" s="61">
        <v>103.74973999628875</v>
      </c>
      <c r="E21" s="34">
        <v>102.85502062532676</v>
      </c>
      <c r="F21" s="34">
        <v>103.2383822146066</v>
      </c>
      <c r="G21" s="34">
        <v>103.55069776509814</v>
      </c>
      <c r="H21" s="34">
        <v>104.81940995856671</v>
      </c>
      <c r="I21" s="58">
        <v>104.33782041929248</v>
      </c>
      <c r="J21" s="35">
        <v>103.99471685415682</v>
      </c>
      <c r="K21" s="34">
        <v>102.73196764593631</v>
      </c>
      <c r="L21" s="34">
        <v>102.55418985092481</v>
      </c>
      <c r="M21" s="34">
        <v>100.56020112708642</v>
      </c>
      <c r="N21" s="34">
        <v>99.231458567109726</v>
      </c>
      <c r="O21" s="54">
        <v>98.520725591515941</v>
      </c>
      <c r="P21" s="43">
        <f t="shared" si="0"/>
        <v>102.51202755132577</v>
      </c>
      <c r="Q21" s="10" t="s">
        <v>38</v>
      </c>
      <c r="R21" s="8" t="s">
        <v>19</v>
      </c>
    </row>
    <row r="22" spans="1:18" ht="12" customHeight="1" x14ac:dyDescent="0.2">
      <c r="A22" s="8" t="s">
        <v>20</v>
      </c>
      <c r="B22" s="11" t="s">
        <v>155</v>
      </c>
      <c r="C22" s="35">
        <v>85.876849180436551</v>
      </c>
      <c r="D22" s="61">
        <v>86.489557769327448</v>
      </c>
      <c r="E22" s="34">
        <v>86.676200430409537</v>
      </c>
      <c r="F22" s="34">
        <v>89.434763505132565</v>
      </c>
      <c r="G22" s="34">
        <v>90.504104874854022</v>
      </c>
      <c r="H22" s="34">
        <v>90.602784575197106</v>
      </c>
      <c r="I22" s="58">
        <v>90.258023441180569</v>
      </c>
      <c r="J22" s="35">
        <v>89.32356907192171</v>
      </c>
      <c r="K22" s="34">
        <v>88.655864629441226</v>
      </c>
      <c r="L22" s="34">
        <v>88.367550882338833</v>
      </c>
      <c r="M22" s="34">
        <v>88.547760737903673</v>
      </c>
      <c r="N22" s="34">
        <v>88.335295159559479</v>
      </c>
      <c r="O22" s="54">
        <v>87.387197875725334</v>
      </c>
      <c r="P22" s="43">
        <f t="shared" si="0"/>
        <v>88.715222746082631</v>
      </c>
      <c r="Q22" s="10" t="s">
        <v>48</v>
      </c>
      <c r="R22" s="1" t="s">
        <v>20</v>
      </c>
    </row>
    <row r="23" spans="1:18" ht="12" customHeight="1" x14ac:dyDescent="0.2">
      <c r="A23" s="8" t="s">
        <v>21</v>
      </c>
      <c r="B23" s="11" t="s">
        <v>40</v>
      </c>
      <c r="C23" s="35">
        <v>85.152648469202745</v>
      </c>
      <c r="D23" s="61">
        <v>89.253311538374575</v>
      </c>
      <c r="E23" s="34">
        <v>88.79885093963783</v>
      </c>
      <c r="F23" s="34">
        <v>87.587380081555679</v>
      </c>
      <c r="G23" s="34">
        <v>90.987209744704742</v>
      </c>
      <c r="H23" s="34">
        <v>94.658533385561185</v>
      </c>
      <c r="I23" s="58">
        <v>94.14106222416757</v>
      </c>
      <c r="J23" s="35">
        <v>89.263053750059854</v>
      </c>
      <c r="K23" s="34">
        <v>90.24853063894659</v>
      </c>
      <c r="L23" s="34">
        <v>90.197208960104973</v>
      </c>
      <c r="M23" s="34">
        <v>92.041367473650055</v>
      </c>
      <c r="N23" s="34">
        <v>89.717822083271244</v>
      </c>
      <c r="O23" s="54">
        <v>92.287806797037277</v>
      </c>
      <c r="P23" s="43">
        <f t="shared" si="0"/>
        <v>90.765178134755956</v>
      </c>
      <c r="Q23" s="10" t="s">
        <v>157</v>
      </c>
      <c r="R23" s="1" t="s">
        <v>21</v>
      </c>
    </row>
    <row r="24" spans="1:18" s="6" customFormat="1" ht="12" customHeight="1" x14ac:dyDescent="0.2">
      <c r="A24" s="8" t="s">
        <v>22</v>
      </c>
      <c r="B24" s="11" t="s">
        <v>156</v>
      </c>
      <c r="C24" s="35">
        <v>90.41586899044178</v>
      </c>
      <c r="D24" s="61">
        <v>92.869866309852725</v>
      </c>
      <c r="E24" s="34">
        <v>94.761273014663004</v>
      </c>
      <c r="F24" s="34">
        <v>92.685831066893073</v>
      </c>
      <c r="G24" s="34">
        <v>93.433896636449163</v>
      </c>
      <c r="H24" s="34">
        <v>92.533086559290808</v>
      </c>
      <c r="I24" s="58">
        <v>92.128964432507686</v>
      </c>
      <c r="J24" s="35">
        <v>93.294301698258707</v>
      </c>
      <c r="K24" s="34">
        <v>93.100218388320158</v>
      </c>
      <c r="L24" s="34">
        <v>92.627371431150166</v>
      </c>
      <c r="M24" s="34">
        <v>91.934483434071893</v>
      </c>
      <c r="N24" s="34">
        <v>93.245683957346827</v>
      </c>
      <c r="O24" s="54">
        <v>94.05127120123791</v>
      </c>
      <c r="P24" s="43">
        <f t="shared" si="0"/>
        <v>93.055520677503523</v>
      </c>
      <c r="Q24" s="10" t="s">
        <v>164</v>
      </c>
      <c r="R24" s="1" t="s">
        <v>22</v>
      </c>
    </row>
    <row r="25" spans="1:18" ht="12" customHeight="1" thickBot="1" x14ac:dyDescent="0.25">
      <c r="A25" s="12" t="s">
        <v>23</v>
      </c>
      <c r="B25" s="33" t="s">
        <v>31</v>
      </c>
      <c r="C25" s="36">
        <v>101.99350973772384</v>
      </c>
      <c r="D25" s="62">
        <v>101.35379994289747</v>
      </c>
      <c r="E25" s="37">
        <v>101.38480258082683</v>
      </c>
      <c r="F25" s="37">
        <v>102.10922045032699</v>
      </c>
      <c r="G25" s="37">
        <v>103.58558716248866</v>
      </c>
      <c r="H25" s="37">
        <v>104.9232279137008</v>
      </c>
      <c r="I25" s="59">
        <v>104.08908404477637</v>
      </c>
      <c r="J25" s="36">
        <v>103.89555573924875</v>
      </c>
      <c r="K25" s="37">
        <v>103.8147917927385</v>
      </c>
      <c r="L25" s="37">
        <v>103.85540012097435</v>
      </c>
      <c r="M25" s="37">
        <v>103.85096795317824</v>
      </c>
      <c r="N25" s="37">
        <v>103.85527427608693</v>
      </c>
      <c r="O25" s="55">
        <v>103.67910768109591</v>
      </c>
      <c r="P25" s="44">
        <f t="shared" si="0"/>
        <v>103.36640163819499</v>
      </c>
      <c r="Q25" s="33" t="s">
        <v>39</v>
      </c>
      <c r="R25" s="15" t="s">
        <v>23</v>
      </c>
    </row>
    <row r="26" spans="1:18" ht="15" customHeight="1" thickTop="1" x14ac:dyDescent="0.2">
      <c r="A26" s="21"/>
      <c r="B26" s="14"/>
      <c r="C26" s="17"/>
      <c r="D26" s="17"/>
      <c r="E26" s="17"/>
      <c r="F26" s="17"/>
      <c r="G26" s="17"/>
      <c r="H26" s="17"/>
      <c r="I26" s="20"/>
      <c r="J26" s="16"/>
      <c r="K26" s="16"/>
      <c r="L26" s="16"/>
      <c r="M26" s="16"/>
      <c r="N26" s="16"/>
      <c r="O26" s="16"/>
      <c r="P26" s="25"/>
      <c r="Q26" s="3"/>
      <c r="R26" s="26"/>
    </row>
    <row r="27" spans="1:18" ht="12" customHeight="1" thickBot="1" x14ac:dyDescent="0.25">
      <c r="A27" s="18" t="s">
        <v>0</v>
      </c>
      <c r="I27" s="27"/>
      <c r="J27" s="28"/>
      <c r="Q27" s="2"/>
      <c r="R27" s="2" t="s">
        <v>135</v>
      </c>
    </row>
    <row r="28" spans="1:18" ht="15" customHeight="1" thickTop="1" x14ac:dyDescent="0.2">
      <c r="A28" s="76" t="s">
        <v>1</v>
      </c>
      <c r="B28" s="70" t="s">
        <v>378</v>
      </c>
      <c r="C28" s="79" t="s">
        <v>41</v>
      </c>
      <c r="D28" s="68"/>
      <c r="E28" s="68"/>
      <c r="F28" s="68"/>
      <c r="G28" s="68"/>
      <c r="H28" s="68"/>
      <c r="I28" s="69"/>
      <c r="J28" s="64" t="s">
        <v>42</v>
      </c>
      <c r="K28" s="65"/>
      <c r="L28" s="65"/>
      <c r="M28" s="65"/>
      <c r="N28" s="65"/>
      <c r="O28" s="65"/>
      <c r="P28" s="66"/>
      <c r="Q28" s="70" t="s">
        <v>379</v>
      </c>
      <c r="R28" s="70" t="s">
        <v>1</v>
      </c>
    </row>
    <row r="29" spans="1:18" ht="15" customHeight="1" x14ac:dyDescent="0.2">
      <c r="A29" s="77"/>
      <c r="B29" s="71"/>
      <c r="C29" s="63">
        <v>2014</v>
      </c>
      <c r="D29" s="80">
        <v>2015</v>
      </c>
      <c r="E29" s="81"/>
      <c r="F29" s="81"/>
      <c r="G29" s="81"/>
      <c r="H29" s="81"/>
      <c r="I29" s="82"/>
      <c r="J29" s="73">
        <v>2015</v>
      </c>
      <c r="K29" s="74"/>
      <c r="L29" s="74"/>
      <c r="M29" s="74"/>
      <c r="N29" s="74"/>
      <c r="O29" s="74"/>
      <c r="P29" s="75"/>
      <c r="Q29" s="71"/>
      <c r="R29" s="71"/>
    </row>
    <row r="30" spans="1:18" s="31" customFormat="1" ht="15" customHeight="1" thickBot="1" x14ac:dyDescent="0.25">
      <c r="A30" s="78"/>
      <c r="B30" s="72"/>
      <c r="C30" s="42" t="s">
        <v>60</v>
      </c>
      <c r="D30" s="47" t="s">
        <v>49</v>
      </c>
      <c r="E30" s="50" t="s">
        <v>50</v>
      </c>
      <c r="F30" s="52" t="s">
        <v>51</v>
      </c>
      <c r="G30" s="47" t="s">
        <v>52</v>
      </c>
      <c r="H30" s="47" t="s">
        <v>53</v>
      </c>
      <c r="I30" s="32" t="s">
        <v>54</v>
      </c>
      <c r="J30" s="46" t="s">
        <v>55</v>
      </c>
      <c r="K30" s="47" t="s">
        <v>56</v>
      </c>
      <c r="L30" s="47" t="s">
        <v>57</v>
      </c>
      <c r="M30" s="47" t="s">
        <v>58</v>
      </c>
      <c r="N30" s="50" t="s">
        <v>59</v>
      </c>
      <c r="O30" s="47" t="s">
        <v>60</v>
      </c>
      <c r="P30" s="49" t="s">
        <v>61</v>
      </c>
      <c r="Q30" s="72"/>
      <c r="R30" s="72"/>
    </row>
    <row r="31" spans="1:18" ht="13.5" thickTop="1" x14ac:dyDescent="0.2">
      <c r="A31" s="39"/>
      <c r="B31" s="13" t="s">
        <v>4</v>
      </c>
      <c r="C31" s="48">
        <v>98.440169590789466</v>
      </c>
      <c r="D31" s="60">
        <v>99.839647366685597</v>
      </c>
      <c r="E31" s="38">
        <v>99.360169207264391</v>
      </c>
      <c r="F31" s="38">
        <v>101.59617208707763</v>
      </c>
      <c r="G31" s="38">
        <v>101.64464485659779</v>
      </c>
      <c r="H31" s="38">
        <v>100.90490952188789</v>
      </c>
      <c r="I31" s="57">
        <v>98.647687562680275</v>
      </c>
      <c r="J31" s="48">
        <v>99.58535353157022</v>
      </c>
      <c r="K31" s="38">
        <v>99.022546801516725</v>
      </c>
      <c r="L31" s="38">
        <v>99.583011573322338</v>
      </c>
      <c r="M31" s="38">
        <v>99.916361000011804</v>
      </c>
      <c r="N31" s="38">
        <v>98.91312894645533</v>
      </c>
      <c r="O31" s="51">
        <v>98.888873485458731</v>
      </c>
      <c r="P31" s="45">
        <f>AVERAGE(D31:O31)</f>
        <v>99.825208828377399</v>
      </c>
      <c r="Q31" s="4" t="s">
        <v>5</v>
      </c>
      <c r="R31" s="7"/>
    </row>
    <row r="32" spans="1:18" s="6" customFormat="1" ht="12" customHeight="1" x14ac:dyDescent="0.2">
      <c r="A32" s="8" t="s">
        <v>6</v>
      </c>
      <c r="B32" s="11" t="s">
        <v>24</v>
      </c>
      <c r="C32" s="35">
        <v>99.843578562904383</v>
      </c>
      <c r="D32" s="61">
        <v>95.154931898643071</v>
      </c>
      <c r="E32" s="34">
        <v>98.191100976830512</v>
      </c>
      <c r="F32" s="34">
        <v>98.371022465819379</v>
      </c>
      <c r="G32" s="34">
        <v>101.21728466085102</v>
      </c>
      <c r="H32" s="34">
        <v>101.37751365160248</v>
      </c>
      <c r="I32" s="58">
        <v>98.128621274847063</v>
      </c>
      <c r="J32" s="35">
        <v>97.716564875332438</v>
      </c>
      <c r="K32" s="34">
        <v>99.589585009508681</v>
      </c>
      <c r="L32" s="34">
        <v>102.85600559191417</v>
      </c>
      <c r="M32" s="34">
        <v>100.61934899753619</v>
      </c>
      <c r="N32" s="34">
        <v>99.428928295203718</v>
      </c>
      <c r="O32" s="54">
        <v>101.24245263404192</v>
      </c>
      <c r="P32" s="43">
        <f t="shared" ref="P32:P49" si="1">AVERAGE(D32:O32)</f>
        <v>99.491113361010889</v>
      </c>
      <c r="Q32" s="10" t="s">
        <v>32</v>
      </c>
      <c r="R32" s="1" t="s">
        <v>6</v>
      </c>
    </row>
    <row r="33" spans="1:18" ht="12" customHeight="1" x14ac:dyDescent="0.2">
      <c r="A33" s="8" t="s">
        <v>7</v>
      </c>
      <c r="B33" s="11" t="s">
        <v>25</v>
      </c>
      <c r="C33" s="35">
        <v>96.272066654481208</v>
      </c>
      <c r="D33" s="61">
        <v>100.29136179743807</v>
      </c>
      <c r="E33" s="34">
        <v>100.52294342080314</v>
      </c>
      <c r="F33" s="34">
        <v>99.62466186878676</v>
      </c>
      <c r="G33" s="34">
        <v>103.29267264119595</v>
      </c>
      <c r="H33" s="34">
        <v>98.066670954656672</v>
      </c>
      <c r="I33" s="58">
        <v>100.64026954249765</v>
      </c>
      <c r="J33" s="35">
        <v>95.506385067420624</v>
      </c>
      <c r="K33" s="34">
        <v>100.95450958191851</v>
      </c>
      <c r="L33" s="34">
        <v>100.50293850082494</v>
      </c>
      <c r="M33" s="34">
        <v>99.686817912927921</v>
      </c>
      <c r="N33" s="34">
        <v>99.979145254170675</v>
      </c>
      <c r="O33" s="54">
        <v>98.809088069474825</v>
      </c>
      <c r="P33" s="43">
        <f t="shared" si="1"/>
        <v>99.823122051009648</v>
      </c>
      <c r="Q33" s="10" t="s">
        <v>33</v>
      </c>
      <c r="R33" s="8" t="s">
        <v>7</v>
      </c>
    </row>
    <row r="34" spans="1:18" ht="12" customHeight="1" x14ac:dyDescent="0.2">
      <c r="A34" s="8" t="s">
        <v>8</v>
      </c>
      <c r="B34" s="11" t="s">
        <v>150</v>
      </c>
      <c r="C34" s="35">
        <v>97.482851012809249</v>
      </c>
      <c r="D34" s="61">
        <v>101.29537342728909</v>
      </c>
      <c r="E34" s="34">
        <v>100.68244420472472</v>
      </c>
      <c r="F34" s="34">
        <v>97.860418053496346</v>
      </c>
      <c r="G34" s="34">
        <v>102.66510788160532</v>
      </c>
      <c r="H34" s="34">
        <v>100.00844016372315</v>
      </c>
      <c r="I34" s="58">
        <v>100.02453212793671</v>
      </c>
      <c r="J34" s="35">
        <v>100.04893681299312</v>
      </c>
      <c r="K34" s="34">
        <v>99.988825937675557</v>
      </c>
      <c r="L34" s="34">
        <v>100.01391642509452</v>
      </c>
      <c r="M34" s="34">
        <v>99.152712856596494</v>
      </c>
      <c r="N34" s="34">
        <v>99.959600841731117</v>
      </c>
      <c r="O34" s="54">
        <v>100</v>
      </c>
      <c r="P34" s="43">
        <f t="shared" si="1"/>
        <v>100.14169239440552</v>
      </c>
      <c r="Q34" s="10" t="s">
        <v>158</v>
      </c>
      <c r="R34" s="8" t="s">
        <v>8</v>
      </c>
    </row>
    <row r="35" spans="1:18" ht="12" customHeight="1" x14ac:dyDescent="0.2">
      <c r="A35" s="8" t="s">
        <v>9</v>
      </c>
      <c r="B35" s="11" t="s">
        <v>151</v>
      </c>
      <c r="C35" s="35">
        <v>99.977879209679415</v>
      </c>
      <c r="D35" s="61">
        <v>100.22385684500958</v>
      </c>
      <c r="E35" s="34">
        <v>100.21124237925088</v>
      </c>
      <c r="F35" s="34">
        <v>100.12962188027316</v>
      </c>
      <c r="G35" s="34">
        <v>99.768314699762016</v>
      </c>
      <c r="H35" s="34">
        <v>100.01068979532688</v>
      </c>
      <c r="I35" s="58">
        <v>100.14970515424781</v>
      </c>
      <c r="J35" s="35">
        <v>100.36897036750807</v>
      </c>
      <c r="K35" s="34">
        <v>100.00585039122755</v>
      </c>
      <c r="L35" s="34">
        <v>100.25787560054687</v>
      </c>
      <c r="M35" s="34">
        <v>99.553289010646623</v>
      </c>
      <c r="N35" s="34">
        <v>99.669680465250551</v>
      </c>
      <c r="O35" s="54">
        <v>100.59188754350596</v>
      </c>
      <c r="P35" s="43">
        <f t="shared" si="1"/>
        <v>100.07841534437966</v>
      </c>
      <c r="Q35" s="10" t="s">
        <v>159</v>
      </c>
      <c r="R35" s="8" t="s">
        <v>9</v>
      </c>
    </row>
    <row r="36" spans="1:18" ht="12" customHeight="1" x14ac:dyDescent="0.2">
      <c r="A36" s="8" t="s">
        <v>11</v>
      </c>
      <c r="B36" s="11" t="s">
        <v>26</v>
      </c>
      <c r="C36" s="35">
        <v>91.542401830385529</v>
      </c>
      <c r="D36" s="61">
        <v>94.417320357730461</v>
      </c>
      <c r="E36" s="34">
        <v>96.390562419597998</v>
      </c>
      <c r="F36" s="34">
        <v>106.53546187558149</v>
      </c>
      <c r="G36" s="34">
        <v>105.13000841195999</v>
      </c>
      <c r="H36" s="34">
        <v>102.20746883946126</v>
      </c>
      <c r="I36" s="58">
        <v>92.926177739355367</v>
      </c>
      <c r="J36" s="35">
        <v>102.73519756324096</v>
      </c>
      <c r="K36" s="34">
        <v>94.593665664363229</v>
      </c>
      <c r="L36" s="34">
        <v>97.628706375275087</v>
      </c>
      <c r="M36" s="34">
        <v>98.714382185491289</v>
      </c>
      <c r="N36" s="34">
        <v>96.672208724068966</v>
      </c>
      <c r="O36" s="54">
        <v>92.55528609283968</v>
      </c>
      <c r="P36" s="43">
        <f t="shared" si="1"/>
        <v>98.375537187413826</v>
      </c>
      <c r="Q36" s="10" t="s">
        <v>34</v>
      </c>
      <c r="R36" s="8" t="s">
        <v>11</v>
      </c>
    </row>
    <row r="37" spans="1:18" s="6" customFormat="1" ht="12" customHeight="1" x14ac:dyDescent="0.2">
      <c r="A37" s="8" t="s">
        <v>12</v>
      </c>
      <c r="B37" s="11" t="s">
        <v>27</v>
      </c>
      <c r="C37" s="35">
        <v>99.582506767135442</v>
      </c>
      <c r="D37" s="61">
        <v>99.943681999343852</v>
      </c>
      <c r="E37" s="34">
        <v>100.13541948167246</v>
      </c>
      <c r="F37" s="34">
        <v>98.705864935561621</v>
      </c>
      <c r="G37" s="34">
        <v>99.558363450453271</v>
      </c>
      <c r="H37" s="34">
        <v>99.636845713233839</v>
      </c>
      <c r="I37" s="58">
        <v>100.16950597390415</v>
      </c>
      <c r="J37" s="35">
        <v>99.851959237570526</v>
      </c>
      <c r="K37" s="34">
        <v>99.596272837832203</v>
      </c>
      <c r="L37" s="34">
        <v>99.50669207674261</v>
      </c>
      <c r="M37" s="34">
        <v>99.706990911385105</v>
      </c>
      <c r="N37" s="34">
        <v>99.345647123722031</v>
      </c>
      <c r="O37" s="54">
        <v>99.505298016223776</v>
      </c>
      <c r="P37" s="43">
        <f t="shared" si="1"/>
        <v>99.638545146470463</v>
      </c>
      <c r="Q37" s="10" t="s">
        <v>35</v>
      </c>
      <c r="R37" s="8" t="s">
        <v>12</v>
      </c>
    </row>
    <row r="38" spans="1:18" ht="12" customHeight="1" x14ac:dyDescent="0.2">
      <c r="A38" s="8" t="s">
        <v>13</v>
      </c>
      <c r="B38" s="11" t="s">
        <v>28</v>
      </c>
      <c r="C38" s="35">
        <v>99.953936386451275</v>
      </c>
      <c r="D38" s="61">
        <v>98.799304744280619</v>
      </c>
      <c r="E38" s="34">
        <v>98.524387681278625</v>
      </c>
      <c r="F38" s="34">
        <v>101.06549452121058</v>
      </c>
      <c r="G38" s="34">
        <v>100.31013409632033</v>
      </c>
      <c r="H38" s="34">
        <v>100.73577941803946</v>
      </c>
      <c r="I38" s="58">
        <v>99.847573731027182</v>
      </c>
      <c r="J38" s="35">
        <v>100.85265826357856</v>
      </c>
      <c r="K38" s="34">
        <v>100.482477572495</v>
      </c>
      <c r="L38" s="34">
        <v>99.168721366953832</v>
      </c>
      <c r="M38" s="34">
        <v>100.07186570687708</v>
      </c>
      <c r="N38" s="34">
        <v>97.992020645811778</v>
      </c>
      <c r="O38" s="54">
        <v>98.151360254271765</v>
      </c>
      <c r="P38" s="43">
        <f t="shared" si="1"/>
        <v>99.666814833512078</v>
      </c>
      <c r="Q38" s="10" t="s">
        <v>36</v>
      </c>
      <c r="R38" s="8" t="s">
        <v>13</v>
      </c>
    </row>
    <row r="39" spans="1:18" ht="12" customHeight="1" x14ac:dyDescent="0.2">
      <c r="A39" s="8" t="s">
        <v>14</v>
      </c>
      <c r="B39" s="11" t="s">
        <v>45</v>
      </c>
      <c r="C39" s="35">
        <v>100.38165596246354</v>
      </c>
      <c r="D39" s="61">
        <v>99.386594243293132</v>
      </c>
      <c r="E39" s="34">
        <v>99.872340033038881</v>
      </c>
      <c r="F39" s="34">
        <v>100</v>
      </c>
      <c r="G39" s="34">
        <v>100.24351859397215</v>
      </c>
      <c r="H39" s="34">
        <v>99.629612359792603</v>
      </c>
      <c r="I39" s="58">
        <v>99.5654968230495</v>
      </c>
      <c r="J39" s="35">
        <v>99.467836423852162</v>
      </c>
      <c r="K39" s="34">
        <v>100</v>
      </c>
      <c r="L39" s="34">
        <v>99.741534121075276</v>
      </c>
      <c r="M39" s="34">
        <v>98.34325892873035</v>
      </c>
      <c r="N39" s="34">
        <v>100.61001715778966</v>
      </c>
      <c r="O39" s="54">
        <v>99.829076351476459</v>
      </c>
      <c r="P39" s="43">
        <f t="shared" si="1"/>
        <v>99.724107086339188</v>
      </c>
      <c r="Q39" s="10" t="s">
        <v>46</v>
      </c>
      <c r="R39" s="8" t="s">
        <v>14</v>
      </c>
    </row>
    <row r="40" spans="1:18" ht="12" customHeight="1" x14ac:dyDescent="0.2">
      <c r="A40" s="8" t="s">
        <v>10</v>
      </c>
      <c r="B40" s="11" t="s">
        <v>47</v>
      </c>
      <c r="C40" s="35">
        <v>103.97559879660901</v>
      </c>
      <c r="D40" s="61">
        <v>104.99821065607196</v>
      </c>
      <c r="E40" s="34">
        <v>96.412411276132289</v>
      </c>
      <c r="F40" s="34">
        <v>102.09208396849073</v>
      </c>
      <c r="G40" s="34">
        <v>95.675802652361639</v>
      </c>
      <c r="H40" s="34">
        <v>103.69944271825517</v>
      </c>
      <c r="I40" s="58">
        <v>94.92202011363274</v>
      </c>
      <c r="J40" s="35">
        <v>103.83147978962913</v>
      </c>
      <c r="K40" s="34">
        <v>95.746338225037647</v>
      </c>
      <c r="L40" s="34">
        <v>106.50762258883648</v>
      </c>
      <c r="M40" s="34">
        <v>100.48549041048975</v>
      </c>
      <c r="N40" s="34">
        <v>102.11756959714953</v>
      </c>
      <c r="O40" s="54">
        <v>96.557166694450828</v>
      </c>
      <c r="P40" s="43">
        <f t="shared" si="1"/>
        <v>100.2538032242115</v>
      </c>
      <c r="Q40" s="10" t="s">
        <v>160</v>
      </c>
      <c r="R40" s="8" t="s">
        <v>10</v>
      </c>
    </row>
    <row r="41" spans="1:18" ht="12" customHeight="1" x14ac:dyDescent="0.2">
      <c r="A41" s="8" t="s">
        <v>15</v>
      </c>
      <c r="B41" s="11" t="s">
        <v>152</v>
      </c>
      <c r="C41" s="35">
        <v>101.58025054540039</v>
      </c>
      <c r="D41" s="61">
        <v>99.881371647508104</v>
      </c>
      <c r="E41" s="34">
        <v>100.79210502892464</v>
      </c>
      <c r="F41" s="34">
        <v>99.789076965359087</v>
      </c>
      <c r="G41" s="34">
        <v>99.838679255593703</v>
      </c>
      <c r="H41" s="34">
        <v>97.592431189691439</v>
      </c>
      <c r="I41" s="58">
        <v>99.831102012439132</v>
      </c>
      <c r="J41" s="35">
        <v>101.10251098725185</v>
      </c>
      <c r="K41" s="34">
        <v>99.656869556685734</v>
      </c>
      <c r="L41" s="34">
        <v>100.13080994227373</v>
      </c>
      <c r="M41" s="34">
        <v>99.577311441209787</v>
      </c>
      <c r="N41" s="34">
        <v>99.919484767982468</v>
      </c>
      <c r="O41" s="54">
        <v>100.50399390304452</v>
      </c>
      <c r="P41" s="43">
        <f t="shared" si="1"/>
        <v>99.884645558163697</v>
      </c>
      <c r="Q41" s="10" t="s">
        <v>161</v>
      </c>
      <c r="R41" s="8" t="s">
        <v>15</v>
      </c>
    </row>
    <row r="42" spans="1:18" ht="12" customHeight="1" x14ac:dyDescent="0.2">
      <c r="A42" s="8" t="s">
        <v>16</v>
      </c>
      <c r="B42" s="11" t="s">
        <v>29</v>
      </c>
      <c r="C42" s="35">
        <v>99.151820807525525</v>
      </c>
      <c r="D42" s="61">
        <v>99.213670724441442</v>
      </c>
      <c r="E42" s="34">
        <v>100.22670835433509</v>
      </c>
      <c r="F42" s="34">
        <v>100.39011555153184</v>
      </c>
      <c r="G42" s="34">
        <v>101.75028688326245</v>
      </c>
      <c r="H42" s="34">
        <v>99.044223399485901</v>
      </c>
      <c r="I42" s="58">
        <v>99.97897545074126</v>
      </c>
      <c r="J42" s="35">
        <v>103.03606051403591</v>
      </c>
      <c r="K42" s="34">
        <v>99.372059727256641</v>
      </c>
      <c r="L42" s="34">
        <v>100.18157869749112</v>
      </c>
      <c r="M42" s="34">
        <v>101.69458864496966</v>
      </c>
      <c r="N42" s="34">
        <v>98.626459296905182</v>
      </c>
      <c r="O42" s="54">
        <v>100.22348387069835</v>
      </c>
      <c r="P42" s="43">
        <f t="shared" si="1"/>
        <v>100.31151759292958</v>
      </c>
      <c r="Q42" s="10" t="s">
        <v>37</v>
      </c>
      <c r="R42" s="8" t="s">
        <v>16</v>
      </c>
    </row>
    <row r="43" spans="1:18" ht="12" customHeight="1" x14ac:dyDescent="0.2">
      <c r="A43" s="8" t="s">
        <v>17</v>
      </c>
      <c r="B43" s="11" t="s">
        <v>153</v>
      </c>
      <c r="C43" s="35">
        <v>100.01233341225002</v>
      </c>
      <c r="D43" s="61">
        <v>99.978174812557967</v>
      </c>
      <c r="E43" s="34">
        <v>99.849030665441546</v>
      </c>
      <c r="F43" s="34">
        <v>100.01723599519148</v>
      </c>
      <c r="G43" s="34">
        <v>100</v>
      </c>
      <c r="H43" s="34">
        <v>100.09205690527988</v>
      </c>
      <c r="I43" s="58">
        <v>100.09197223848257</v>
      </c>
      <c r="J43" s="35">
        <v>104.2408298856584</v>
      </c>
      <c r="K43" s="34">
        <v>103.68172178156105</v>
      </c>
      <c r="L43" s="34">
        <v>100.29294740966743</v>
      </c>
      <c r="M43" s="34">
        <v>100</v>
      </c>
      <c r="N43" s="34">
        <v>100.11552924835057</v>
      </c>
      <c r="O43" s="54">
        <v>100.00408631122187</v>
      </c>
      <c r="P43" s="43">
        <f t="shared" si="1"/>
        <v>100.6969654377844</v>
      </c>
      <c r="Q43" s="10" t="s">
        <v>162</v>
      </c>
      <c r="R43" s="8" t="s">
        <v>17</v>
      </c>
    </row>
    <row r="44" spans="1:18" ht="12" customHeight="1" x14ac:dyDescent="0.2">
      <c r="A44" s="8" t="s">
        <v>18</v>
      </c>
      <c r="B44" s="11" t="s">
        <v>154</v>
      </c>
      <c r="C44" s="35">
        <v>103.37126085098724</v>
      </c>
      <c r="D44" s="61">
        <v>97.978992347612177</v>
      </c>
      <c r="E44" s="34">
        <v>98.542757441866243</v>
      </c>
      <c r="F44" s="34">
        <v>100.05652199274012</v>
      </c>
      <c r="G44" s="34">
        <v>100.92511049115494</v>
      </c>
      <c r="H44" s="34">
        <v>100.91258825411964</v>
      </c>
      <c r="I44" s="58">
        <v>98.427056958894212</v>
      </c>
      <c r="J44" s="35">
        <v>98.511708859396279</v>
      </c>
      <c r="K44" s="34">
        <v>102.05240803612334</v>
      </c>
      <c r="L44" s="34">
        <v>98.273133204908973</v>
      </c>
      <c r="M44" s="34">
        <v>100.70349512756881</v>
      </c>
      <c r="N44" s="34">
        <v>100.48742149351473</v>
      </c>
      <c r="O44" s="54">
        <v>101.41932289250532</v>
      </c>
      <c r="P44" s="43">
        <f t="shared" si="1"/>
        <v>99.857543091700393</v>
      </c>
      <c r="Q44" s="10" t="s">
        <v>163</v>
      </c>
      <c r="R44" s="8" t="s">
        <v>18</v>
      </c>
    </row>
    <row r="45" spans="1:18" ht="12" customHeight="1" x14ac:dyDescent="0.2">
      <c r="A45" s="8" t="s">
        <v>19</v>
      </c>
      <c r="B45" s="11" t="s">
        <v>30</v>
      </c>
      <c r="C45" s="35">
        <v>100.05654728721285</v>
      </c>
      <c r="D45" s="61">
        <v>99.986388514750843</v>
      </c>
      <c r="E45" s="34">
        <v>99.137617722228512</v>
      </c>
      <c r="F45" s="34">
        <v>100.37272034651212</v>
      </c>
      <c r="G45" s="34">
        <v>100.30251883436367</v>
      </c>
      <c r="H45" s="34">
        <v>101.22520873432124</v>
      </c>
      <c r="I45" s="58">
        <v>99.540553090821078</v>
      </c>
      <c r="J45" s="35">
        <v>99.671160885135549</v>
      </c>
      <c r="K45" s="34">
        <v>98.785756386075448</v>
      </c>
      <c r="L45" s="34">
        <v>99.826949878323944</v>
      </c>
      <c r="M45" s="34">
        <v>98.055673077095236</v>
      </c>
      <c r="N45" s="34">
        <v>98.67865960381539</v>
      </c>
      <c r="O45" s="54">
        <v>99.283762442015174</v>
      </c>
      <c r="P45" s="43">
        <f t="shared" si="1"/>
        <v>99.572247459621522</v>
      </c>
      <c r="Q45" s="10" t="s">
        <v>38</v>
      </c>
      <c r="R45" s="8" t="s">
        <v>19</v>
      </c>
    </row>
    <row r="46" spans="1:18" ht="12" customHeight="1" x14ac:dyDescent="0.2">
      <c r="A46" s="8" t="s">
        <v>20</v>
      </c>
      <c r="B46" s="11" t="s">
        <v>155</v>
      </c>
      <c r="C46" s="35">
        <v>99.744472004318723</v>
      </c>
      <c r="D46" s="61">
        <v>100.71347353185203</v>
      </c>
      <c r="E46" s="34">
        <v>100.2157979135237</v>
      </c>
      <c r="F46" s="34">
        <v>103.18260729130348</v>
      </c>
      <c r="G46" s="34">
        <v>101.1956663469682</v>
      </c>
      <c r="H46" s="34">
        <v>100.10903339741279</v>
      </c>
      <c r="I46" s="58">
        <v>99.619480642197701</v>
      </c>
      <c r="J46" s="35">
        <v>98.964685538601643</v>
      </c>
      <c r="K46" s="34">
        <v>99.252487949800951</v>
      </c>
      <c r="L46" s="34">
        <v>99.674794500840449</v>
      </c>
      <c r="M46" s="34">
        <v>100.20393216035237</v>
      </c>
      <c r="N46" s="34">
        <v>99.760055390928429</v>
      </c>
      <c r="O46" s="54">
        <v>98.926706157350125</v>
      </c>
      <c r="P46" s="43">
        <f t="shared" si="1"/>
        <v>100.15156006842766</v>
      </c>
      <c r="Q46" s="10" t="s">
        <v>48</v>
      </c>
      <c r="R46" s="1" t="s">
        <v>20</v>
      </c>
    </row>
    <row r="47" spans="1:18" ht="12" customHeight="1" x14ac:dyDescent="0.2">
      <c r="A47" s="8" t="s">
        <v>21</v>
      </c>
      <c r="B47" s="11" t="s">
        <v>40</v>
      </c>
      <c r="C47" s="35">
        <v>97.618651963880694</v>
      </c>
      <c r="D47" s="61">
        <v>104.81566121886969</v>
      </c>
      <c r="E47" s="34">
        <v>99.490819342270171</v>
      </c>
      <c r="F47" s="34">
        <v>98.635713361982951</v>
      </c>
      <c r="G47" s="34">
        <v>103.88164329151455</v>
      </c>
      <c r="H47" s="34">
        <v>104.03498871012485</v>
      </c>
      <c r="I47" s="58">
        <v>99.453328566495045</v>
      </c>
      <c r="J47" s="35">
        <v>94.818405105210886</v>
      </c>
      <c r="K47" s="34">
        <v>101.10401431217682</v>
      </c>
      <c r="L47" s="34">
        <v>99.943132948006721</v>
      </c>
      <c r="M47" s="34">
        <v>102.04458489880852</v>
      </c>
      <c r="N47" s="34">
        <v>97.475542297821676</v>
      </c>
      <c r="O47" s="54">
        <v>102.86451972873429</v>
      </c>
      <c r="P47" s="43">
        <f t="shared" si="1"/>
        <v>100.71352948183467</v>
      </c>
      <c r="Q47" s="10" t="s">
        <v>157</v>
      </c>
      <c r="R47" s="1" t="s">
        <v>21</v>
      </c>
    </row>
    <row r="48" spans="1:18" s="6" customFormat="1" ht="12" customHeight="1" x14ac:dyDescent="0.2">
      <c r="A48" s="8" t="s">
        <v>22</v>
      </c>
      <c r="B48" s="11" t="s">
        <v>156</v>
      </c>
      <c r="C48" s="35">
        <v>101.69125724324684</v>
      </c>
      <c r="D48" s="61">
        <v>102.71412236238129</v>
      </c>
      <c r="E48" s="34">
        <v>102.03662046685818</v>
      </c>
      <c r="F48" s="34">
        <v>97.809820529269615</v>
      </c>
      <c r="G48" s="34">
        <v>100.80709808710264</v>
      </c>
      <c r="H48" s="34">
        <v>99.035885144913308</v>
      </c>
      <c r="I48" s="58">
        <v>99.563267430267572</v>
      </c>
      <c r="J48" s="35">
        <v>101.26489782331672</v>
      </c>
      <c r="K48" s="34">
        <v>99.791966597738977</v>
      </c>
      <c r="L48" s="34">
        <v>99.492109722881906</v>
      </c>
      <c r="M48" s="34">
        <v>99.251961934822589</v>
      </c>
      <c r="N48" s="34">
        <v>101.42623363323212</v>
      </c>
      <c r="O48" s="54">
        <v>100.86394051681746</v>
      </c>
      <c r="P48" s="43">
        <f t="shared" si="1"/>
        <v>100.33816035413354</v>
      </c>
      <c r="Q48" s="10" t="s">
        <v>164</v>
      </c>
      <c r="R48" s="1" t="s">
        <v>22</v>
      </c>
    </row>
    <row r="49" spans="1:18" ht="12" customHeight="1" thickBot="1" x14ac:dyDescent="0.25">
      <c r="A49" s="12" t="s">
        <v>23</v>
      </c>
      <c r="B49" s="33" t="s">
        <v>31</v>
      </c>
      <c r="C49" s="36">
        <v>100.28082689582682</v>
      </c>
      <c r="D49" s="62">
        <v>99.372793625328327</v>
      </c>
      <c r="E49" s="37">
        <v>100.03058853042197</v>
      </c>
      <c r="F49" s="37">
        <v>100.71452313469035</v>
      </c>
      <c r="G49" s="37">
        <v>101.4458701238248</v>
      </c>
      <c r="H49" s="37">
        <v>101.29133867737204</v>
      </c>
      <c r="I49" s="59">
        <v>99.204995990391652</v>
      </c>
      <c r="J49" s="36">
        <v>99.814074350539599</v>
      </c>
      <c r="K49" s="37">
        <v>99.922264291349535</v>
      </c>
      <c r="L49" s="37">
        <v>100.03911612934399</v>
      </c>
      <c r="M49" s="37">
        <v>99.99573236654912</v>
      </c>
      <c r="N49" s="37">
        <v>100.00414663723754</v>
      </c>
      <c r="O49" s="55">
        <v>99.830372991435468</v>
      </c>
      <c r="P49" s="44">
        <f t="shared" si="1"/>
        <v>100.13881807070703</v>
      </c>
      <c r="Q49" s="33" t="s">
        <v>39</v>
      </c>
      <c r="R49" s="15" t="s">
        <v>23</v>
      </c>
    </row>
    <row r="50" spans="1:18" ht="15" customHeight="1" thickTop="1" x14ac:dyDescent="0.2">
      <c r="A50" s="21"/>
      <c r="B50" s="14"/>
      <c r="C50" s="17"/>
      <c r="D50" s="17"/>
      <c r="E50" s="17"/>
      <c r="F50" s="17"/>
      <c r="G50" s="17"/>
      <c r="H50" s="17"/>
      <c r="I50" s="20"/>
      <c r="J50" s="16"/>
      <c r="K50" s="16"/>
      <c r="L50" s="16"/>
      <c r="M50" s="16"/>
      <c r="N50" s="16"/>
      <c r="O50" s="16"/>
      <c r="P50" s="25"/>
      <c r="Q50" s="3"/>
      <c r="R50" s="26"/>
    </row>
    <row r="51" spans="1:18" ht="12" customHeight="1" thickBot="1" x14ac:dyDescent="0.25">
      <c r="A51" s="18" t="s">
        <v>0</v>
      </c>
      <c r="I51" s="27"/>
      <c r="J51" s="28"/>
      <c r="Q51" s="2"/>
      <c r="R51" s="2" t="s">
        <v>135</v>
      </c>
    </row>
    <row r="52" spans="1:18" ht="15" customHeight="1" thickTop="1" x14ac:dyDescent="0.2">
      <c r="A52" s="76" t="s">
        <v>1</v>
      </c>
      <c r="B52" s="70" t="s">
        <v>378</v>
      </c>
      <c r="C52" s="67" t="s">
        <v>376</v>
      </c>
      <c r="D52" s="68"/>
      <c r="E52" s="68"/>
      <c r="F52" s="68"/>
      <c r="G52" s="68"/>
      <c r="H52" s="68"/>
      <c r="I52" s="69"/>
      <c r="J52" s="64" t="s">
        <v>377</v>
      </c>
      <c r="K52" s="65"/>
      <c r="L52" s="65"/>
      <c r="M52" s="65"/>
      <c r="N52" s="65"/>
      <c r="O52" s="65"/>
      <c r="P52" s="66"/>
      <c r="Q52" s="70" t="s">
        <v>379</v>
      </c>
      <c r="R52" s="70" t="s">
        <v>1</v>
      </c>
    </row>
    <row r="53" spans="1:18" ht="15" customHeight="1" x14ac:dyDescent="0.2">
      <c r="A53" s="77"/>
      <c r="B53" s="71"/>
      <c r="C53" s="63">
        <v>2014</v>
      </c>
      <c r="D53" s="80">
        <v>2015</v>
      </c>
      <c r="E53" s="81"/>
      <c r="F53" s="81"/>
      <c r="G53" s="81"/>
      <c r="H53" s="81"/>
      <c r="I53" s="82"/>
      <c r="J53" s="73">
        <v>2015</v>
      </c>
      <c r="K53" s="74"/>
      <c r="L53" s="74"/>
      <c r="M53" s="74"/>
      <c r="N53" s="74"/>
      <c r="O53" s="74"/>
      <c r="P53" s="75"/>
      <c r="Q53" s="71"/>
      <c r="R53" s="71"/>
    </row>
    <row r="54" spans="1:18" s="31" customFormat="1" ht="15" customHeight="1" thickBot="1" x14ac:dyDescent="0.25">
      <c r="A54" s="78"/>
      <c r="B54" s="72"/>
      <c r="C54" s="42" t="s">
        <v>60</v>
      </c>
      <c r="D54" s="47" t="s">
        <v>49</v>
      </c>
      <c r="E54" s="50" t="s">
        <v>50</v>
      </c>
      <c r="F54" s="52" t="s">
        <v>51</v>
      </c>
      <c r="G54" s="47" t="s">
        <v>52</v>
      </c>
      <c r="H54" s="47" t="s">
        <v>53</v>
      </c>
      <c r="I54" s="32" t="s">
        <v>54</v>
      </c>
      <c r="J54" s="46" t="s">
        <v>55</v>
      </c>
      <c r="K54" s="47" t="s">
        <v>56</v>
      </c>
      <c r="L54" s="47" t="s">
        <v>57</v>
      </c>
      <c r="M54" s="47" t="s">
        <v>58</v>
      </c>
      <c r="N54" s="50" t="s">
        <v>59</v>
      </c>
      <c r="O54" s="47" t="s">
        <v>60</v>
      </c>
      <c r="P54" s="49" t="s">
        <v>61</v>
      </c>
      <c r="Q54" s="72"/>
      <c r="R54" s="72"/>
    </row>
    <row r="55" spans="1:18" ht="13.5" thickTop="1" x14ac:dyDescent="0.2">
      <c r="A55" s="39"/>
      <c r="B55" s="13" t="s">
        <v>4</v>
      </c>
      <c r="C55" s="48">
        <v>93.943273030953975</v>
      </c>
      <c r="D55" s="60">
        <v>93.925198672173366</v>
      </c>
      <c r="E55" s="38">
        <v>93.349272081022079</v>
      </c>
      <c r="F55" s="38">
        <v>95.550080329907445</v>
      </c>
      <c r="G55" s="38">
        <v>98.105092152499736</v>
      </c>
      <c r="H55" s="38">
        <v>99.397688701823625</v>
      </c>
      <c r="I55" s="57">
        <v>98.4890492358047</v>
      </c>
      <c r="J55" s="48">
        <v>98.727202168327793</v>
      </c>
      <c r="K55" s="38">
        <v>98.550918676449214</v>
      </c>
      <c r="L55" s="38">
        <v>97.717405398695362</v>
      </c>
      <c r="M55" s="38">
        <v>97.892885922784174</v>
      </c>
      <c r="N55" s="38">
        <v>97.421348004057407</v>
      </c>
      <c r="O55" s="51">
        <v>97.865407969161737</v>
      </c>
      <c r="P55" s="45">
        <f>AVERAGE(D55:O55)</f>
        <v>97.249295776058887</v>
      </c>
      <c r="Q55" s="4" t="s">
        <v>5</v>
      </c>
      <c r="R55" s="7"/>
    </row>
    <row r="56" spans="1:18" s="6" customFormat="1" ht="12" customHeight="1" x14ac:dyDescent="0.2">
      <c r="A56" s="8" t="s">
        <v>6</v>
      </c>
      <c r="B56" s="11" t="s">
        <v>24</v>
      </c>
      <c r="C56" s="35">
        <v>93.145244197660332</v>
      </c>
      <c r="D56" s="61">
        <v>89.17288797503889</v>
      </c>
      <c r="E56" s="34">
        <v>87.559585350647168</v>
      </c>
      <c r="F56" s="34">
        <v>87.568843619637647</v>
      </c>
      <c r="G56" s="34">
        <v>91.422819420282437</v>
      </c>
      <c r="H56" s="34">
        <v>94.050973562165126</v>
      </c>
      <c r="I56" s="58">
        <v>93.254095619644033</v>
      </c>
      <c r="J56" s="35">
        <v>89.988923142088524</v>
      </c>
      <c r="K56" s="34">
        <v>89.756401669532437</v>
      </c>
      <c r="L56" s="34">
        <v>92.333994190726884</v>
      </c>
      <c r="M56" s="34">
        <v>94.725346421065495</v>
      </c>
      <c r="N56" s="34">
        <v>92.531329329173985</v>
      </c>
      <c r="O56" s="54">
        <v>93.827753988922325</v>
      </c>
      <c r="P56" s="43">
        <f t="shared" ref="P56:P73" si="2">AVERAGE(D56:O56)</f>
        <v>91.349412857410428</v>
      </c>
      <c r="Q56" s="10" t="s">
        <v>32</v>
      </c>
      <c r="R56" s="1" t="s">
        <v>6</v>
      </c>
    </row>
    <row r="57" spans="1:18" ht="12" customHeight="1" x14ac:dyDescent="0.2">
      <c r="A57" s="8" t="s">
        <v>7</v>
      </c>
      <c r="B57" s="11" t="s">
        <v>25</v>
      </c>
      <c r="C57" s="35">
        <v>90.257007377113467</v>
      </c>
      <c r="D57" s="61">
        <v>89.661643172497179</v>
      </c>
      <c r="E57" s="34">
        <v>89.756286005011688</v>
      </c>
      <c r="F57" s="34">
        <v>88.145784304775759</v>
      </c>
      <c r="G57" s="34">
        <v>88.936662705985526</v>
      </c>
      <c r="H57" s="34">
        <v>87.740252479816633</v>
      </c>
      <c r="I57" s="58">
        <v>88.588472624337527</v>
      </c>
      <c r="J57" s="35">
        <v>84.019951491937633</v>
      </c>
      <c r="K57" s="34">
        <v>86.15614630864232</v>
      </c>
      <c r="L57" s="34">
        <v>86.375329129957919</v>
      </c>
      <c r="M57" s="34">
        <v>90.744490090809037</v>
      </c>
      <c r="N57" s="34">
        <v>95.201252502660566</v>
      </c>
      <c r="O57" s="54">
        <v>97.710055156708734</v>
      </c>
      <c r="P57" s="43">
        <f t="shared" si="2"/>
        <v>89.419693831095017</v>
      </c>
      <c r="Q57" s="10" t="s">
        <v>33</v>
      </c>
      <c r="R57" s="8" t="s">
        <v>7</v>
      </c>
    </row>
    <row r="58" spans="1:18" ht="12" customHeight="1" x14ac:dyDescent="0.2">
      <c r="A58" s="8" t="s">
        <v>8</v>
      </c>
      <c r="B58" s="11" t="s">
        <v>150</v>
      </c>
      <c r="C58" s="35">
        <v>91.089394965646449</v>
      </c>
      <c r="D58" s="61">
        <v>97.067784898509174</v>
      </c>
      <c r="E58" s="34">
        <v>99.421527602577314</v>
      </c>
      <c r="F58" s="34">
        <v>97.315653845424379</v>
      </c>
      <c r="G58" s="34">
        <v>99.831982793721778</v>
      </c>
      <c r="H58" s="34">
        <v>99.375269566360799</v>
      </c>
      <c r="I58" s="58">
        <v>99.39798118704401</v>
      </c>
      <c r="J58" s="35">
        <v>99.480518876913195</v>
      </c>
      <c r="K58" s="34">
        <v>99.523597712176553</v>
      </c>
      <c r="L58" s="34">
        <v>99.429102053154409</v>
      </c>
      <c r="M58" s="34">
        <v>100.27851474871569</v>
      </c>
      <c r="N58" s="34">
        <v>99.082782504992636</v>
      </c>
      <c r="O58" s="54">
        <v>101.64124405016956</v>
      </c>
      <c r="P58" s="43">
        <f t="shared" si="2"/>
        <v>99.320496653313285</v>
      </c>
      <c r="Q58" s="10" t="s">
        <v>158</v>
      </c>
      <c r="R58" s="8" t="s">
        <v>8</v>
      </c>
    </row>
    <row r="59" spans="1:18" ht="12" customHeight="1" x14ac:dyDescent="0.2">
      <c r="A59" s="8" t="s">
        <v>9</v>
      </c>
      <c r="B59" s="11" t="s">
        <v>151</v>
      </c>
      <c r="C59" s="35">
        <v>93.98775105382154</v>
      </c>
      <c r="D59" s="61">
        <v>94.79454506729526</v>
      </c>
      <c r="E59" s="34">
        <v>95.579571670665558</v>
      </c>
      <c r="F59" s="34">
        <v>95.976733898833771</v>
      </c>
      <c r="G59" s="34">
        <v>96.781880925110741</v>
      </c>
      <c r="H59" s="34">
        <v>96.78513330182389</v>
      </c>
      <c r="I59" s="58">
        <v>97.69136900196176</v>
      </c>
      <c r="J59" s="35">
        <v>99.44533299280549</v>
      </c>
      <c r="K59" s="34">
        <v>99.017538700475811</v>
      </c>
      <c r="L59" s="34">
        <v>100.54676311553553</v>
      </c>
      <c r="M59" s="34">
        <v>100.60793183172618</v>
      </c>
      <c r="N59" s="34">
        <v>100.32400023238557</v>
      </c>
      <c r="O59" s="54">
        <v>100.94013424835435</v>
      </c>
      <c r="P59" s="43">
        <f t="shared" si="2"/>
        <v>98.207577915581155</v>
      </c>
      <c r="Q59" s="10" t="s">
        <v>159</v>
      </c>
      <c r="R59" s="8" t="s">
        <v>9</v>
      </c>
    </row>
    <row r="60" spans="1:18" ht="12" customHeight="1" x14ac:dyDescent="0.2">
      <c r="A60" s="8" t="s">
        <v>11</v>
      </c>
      <c r="B60" s="11" t="s">
        <v>26</v>
      </c>
      <c r="C60" s="35">
        <v>74.727756438969067</v>
      </c>
      <c r="D60" s="61">
        <v>70.720906481186034</v>
      </c>
      <c r="E60" s="34">
        <v>68.246429092115221</v>
      </c>
      <c r="F60" s="34">
        <v>74.619257665190446</v>
      </c>
      <c r="G60" s="34">
        <v>80.52258302764811</v>
      </c>
      <c r="H60" s="34">
        <v>85.293487181268787</v>
      </c>
      <c r="I60" s="58">
        <v>79.980403548987994</v>
      </c>
      <c r="J60" s="35">
        <v>84.486694237310388</v>
      </c>
      <c r="K60" s="34">
        <v>82.342671388582431</v>
      </c>
      <c r="L60" s="34">
        <v>80.696080481266577</v>
      </c>
      <c r="M60" s="34">
        <v>80.364712508118728</v>
      </c>
      <c r="N60" s="34">
        <v>80.240016807908347</v>
      </c>
      <c r="O60" s="54">
        <v>81.127844182094748</v>
      </c>
      <c r="P60" s="43">
        <f t="shared" si="2"/>
        <v>79.053423883473144</v>
      </c>
      <c r="Q60" s="10" t="s">
        <v>34</v>
      </c>
      <c r="R60" s="8" t="s">
        <v>11</v>
      </c>
    </row>
    <row r="61" spans="1:18" s="6" customFormat="1" ht="12" customHeight="1" x14ac:dyDescent="0.2">
      <c r="A61" s="8" t="s">
        <v>12</v>
      </c>
      <c r="B61" s="11" t="s">
        <v>27</v>
      </c>
      <c r="C61" s="35">
        <v>100.02377483135501</v>
      </c>
      <c r="D61" s="61">
        <v>99.977460690826277</v>
      </c>
      <c r="E61" s="34">
        <v>99.406265032336805</v>
      </c>
      <c r="F61" s="34">
        <v>98.295925768392266</v>
      </c>
      <c r="G61" s="34">
        <v>98.234680826855595</v>
      </c>
      <c r="H61" s="34">
        <v>98.150083626053785</v>
      </c>
      <c r="I61" s="58">
        <v>98.433404987363986</v>
      </c>
      <c r="J61" s="35">
        <v>98.553939530735818</v>
      </c>
      <c r="K61" s="34">
        <v>98.548516423827067</v>
      </c>
      <c r="L61" s="34">
        <v>97.813081915561753</v>
      </c>
      <c r="M61" s="34">
        <v>96.955078003429179</v>
      </c>
      <c r="N61" s="34">
        <v>95.813951108442041</v>
      </c>
      <c r="O61" s="54">
        <v>95.739664210821644</v>
      </c>
      <c r="P61" s="43">
        <f t="shared" si="2"/>
        <v>97.993504343720531</v>
      </c>
      <c r="Q61" s="10" t="s">
        <v>35</v>
      </c>
      <c r="R61" s="8" t="s">
        <v>12</v>
      </c>
    </row>
    <row r="62" spans="1:18" ht="12" customHeight="1" x14ac:dyDescent="0.2">
      <c r="A62" s="8" t="s">
        <v>13</v>
      </c>
      <c r="B62" s="11" t="s">
        <v>28</v>
      </c>
      <c r="C62" s="35">
        <v>97.537537272962084</v>
      </c>
      <c r="D62" s="61">
        <v>97.03414733416524</v>
      </c>
      <c r="E62" s="34">
        <v>96.193688670514447</v>
      </c>
      <c r="F62" s="34">
        <v>97.434553078222422</v>
      </c>
      <c r="G62" s="34">
        <v>98.296362440730348</v>
      </c>
      <c r="H62" s="34">
        <v>98.646508825448763</v>
      </c>
      <c r="I62" s="58">
        <v>98.929792293692458</v>
      </c>
      <c r="J62" s="35">
        <v>99.144457026706803</v>
      </c>
      <c r="K62" s="34">
        <v>101.6027329815881</v>
      </c>
      <c r="L62" s="34">
        <v>99.777145523791404</v>
      </c>
      <c r="M62" s="34">
        <v>99.428484013434186</v>
      </c>
      <c r="N62" s="34">
        <v>97.773604637969186</v>
      </c>
      <c r="O62" s="54">
        <v>96.01034875781906</v>
      </c>
      <c r="P62" s="43">
        <f t="shared" si="2"/>
        <v>98.355985465340211</v>
      </c>
      <c r="Q62" s="10" t="s">
        <v>36</v>
      </c>
      <c r="R62" s="8" t="s">
        <v>13</v>
      </c>
    </row>
    <row r="63" spans="1:18" ht="12" customHeight="1" x14ac:dyDescent="0.2">
      <c r="A63" s="8" t="s">
        <v>14</v>
      </c>
      <c r="B63" s="11" t="s">
        <v>45</v>
      </c>
      <c r="C63" s="35">
        <v>99.02723621982453</v>
      </c>
      <c r="D63" s="61">
        <v>98.543610285973813</v>
      </c>
      <c r="E63" s="34">
        <v>97.404814394509913</v>
      </c>
      <c r="F63" s="34">
        <v>96.348071253725365</v>
      </c>
      <c r="G63" s="34">
        <v>97.97071807368502</v>
      </c>
      <c r="H63" s="34">
        <v>97.506177866429752</v>
      </c>
      <c r="I63" s="58">
        <v>100.39579383625103</v>
      </c>
      <c r="J63" s="35">
        <v>101.0745439981151</v>
      </c>
      <c r="K63" s="34">
        <v>100.94010912216493</v>
      </c>
      <c r="L63" s="34">
        <v>98.091115548826437</v>
      </c>
      <c r="M63" s="34">
        <v>97.244222085206616</v>
      </c>
      <c r="N63" s="34">
        <v>97.25804427156848</v>
      </c>
      <c r="O63" s="54">
        <v>96.722659476870092</v>
      </c>
      <c r="P63" s="43">
        <f t="shared" si="2"/>
        <v>98.291656684443879</v>
      </c>
      <c r="Q63" s="10" t="s">
        <v>46</v>
      </c>
      <c r="R63" s="8" t="s">
        <v>14</v>
      </c>
    </row>
    <row r="64" spans="1:18" ht="12" customHeight="1" x14ac:dyDescent="0.2">
      <c r="A64" s="8" t="s">
        <v>10</v>
      </c>
      <c r="B64" s="11" t="s">
        <v>47</v>
      </c>
      <c r="C64" s="35">
        <v>105.25929429993108</v>
      </c>
      <c r="D64" s="61">
        <v>110.52742603901929</v>
      </c>
      <c r="E64" s="34">
        <v>103.41681992974372</v>
      </c>
      <c r="F64" s="34">
        <v>104.20550999086709</v>
      </c>
      <c r="G64" s="34">
        <v>99.233387458676788</v>
      </c>
      <c r="H64" s="34">
        <v>103.2010106966452</v>
      </c>
      <c r="I64" s="58">
        <v>98.375056987701839</v>
      </c>
      <c r="J64" s="35">
        <v>97.374816728709263</v>
      </c>
      <c r="K64" s="34">
        <v>91.915594065710266</v>
      </c>
      <c r="L64" s="34">
        <v>100.53251450964179</v>
      </c>
      <c r="M64" s="34">
        <v>104.34316132682217</v>
      </c>
      <c r="N64" s="34">
        <v>109.95616521423963</v>
      </c>
      <c r="O64" s="54">
        <v>102.11103274761972</v>
      </c>
      <c r="P64" s="43">
        <f t="shared" si="2"/>
        <v>102.09937464128306</v>
      </c>
      <c r="Q64" s="10" t="s">
        <v>160</v>
      </c>
      <c r="R64" s="8" t="s">
        <v>10</v>
      </c>
    </row>
    <row r="65" spans="1:18" ht="12" customHeight="1" x14ac:dyDescent="0.2">
      <c r="A65" s="8" t="s">
        <v>15</v>
      </c>
      <c r="B65" s="11" t="s">
        <v>152</v>
      </c>
      <c r="C65" s="35">
        <v>100.68777736618122</v>
      </c>
      <c r="D65" s="61">
        <v>101.48144859745631</v>
      </c>
      <c r="E65" s="34">
        <v>101.93688276462829</v>
      </c>
      <c r="F65" s="34">
        <v>101.75728192423115</v>
      </c>
      <c r="G65" s="34">
        <v>101.86980771566496</v>
      </c>
      <c r="H65" s="34">
        <v>99.381625872210009</v>
      </c>
      <c r="I65" s="58">
        <v>98.783719902006041</v>
      </c>
      <c r="J65" s="35">
        <v>101.36167536544394</v>
      </c>
      <c r="K65" s="34">
        <v>100.58771012540568</v>
      </c>
      <c r="L65" s="34">
        <v>99.961391060042686</v>
      </c>
      <c r="M65" s="34">
        <v>99.039171247061319</v>
      </c>
      <c r="N65" s="34">
        <v>99.639518934395284</v>
      </c>
      <c r="O65" s="54">
        <v>98.58382460879055</v>
      </c>
      <c r="P65" s="43">
        <f t="shared" si="2"/>
        <v>100.36533817644469</v>
      </c>
      <c r="Q65" s="10" t="s">
        <v>161</v>
      </c>
      <c r="R65" s="8" t="s">
        <v>15</v>
      </c>
    </row>
    <row r="66" spans="1:18" ht="12" customHeight="1" x14ac:dyDescent="0.2">
      <c r="A66" s="8" t="s">
        <v>16</v>
      </c>
      <c r="B66" s="11" t="s">
        <v>29</v>
      </c>
      <c r="C66" s="35">
        <v>100.8132530396303</v>
      </c>
      <c r="D66" s="61">
        <v>98.240428895306479</v>
      </c>
      <c r="E66" s="34">
        <v>99.563086786131706</v>
      </c>
      <c r="F66" s="34">
        <v>99.374945239812945</v>
      </c>
      <c r="G66" s="34">
        <v>100.72391200106421</v>
      </c>
      <c r="H66" s="34">
        <v>100.20862097061156</v>
      </c>
      <c r="I66" s="58">
        <v>101.71599735102619</v>
      </c>
      <c r="J66" s="35">
        <v>102.54983976769769</v>
      </c>
      <c r="K66" s="34">
        <v>101.93390876428936</v>
      </c>
      <c r="L66" s="34">
        <v>101.22820674550303</v>
      </c>
      <c r="M66" s="34">
        <v>102.53216563180467</v>
      </c>
      <c r="N66" s="34">
        <v>102.60128581579605</v>
      </c>
      <c r="O66" s="54">
        <v>103.71023174686744</v>
      </c>
      <c r="P66" s="43">
        <f t="shared" si="2"/>
        <v>101.19855247632596</v>
      </c>
      <c r="Q66" s="10" t="s">
        <v>37</v>
      </c>
      <c r="R66" s="8" t="s">
        <v>16</v>
      </c>
    </row>
    <row r="67" spans="1:18" ht="12" customHeight="1" x14ac:dyDescent="0.2">
      <c r="A67" s="8" t="s">
        <v>17</v>
      </c>
      <c r="B67" s="11" t="s">
        <v>153</v>
      </c>
      <c r="C67" s="35">
        <v>103.08275822022122</v>
      </c>
      <c r="D67" s="61">
        <v>99.230441101186571</v>
      </c>
      <c r="E67" s="34">
        <v>98.427168824867493</v>
      </c>
      <c r="F67" s="34">
        <v>98.572312491136046</v>
      </c>
      <c r="G67" s="34">
        <v>98.572312491136046</v>
      </c>
      <c r="H67" s="34">
        <v>98.663055111478201</v>
      </c>
      <c r="I67" s="58">
        <v>98.867980963863033</v>
      </c>
      <c r="J67" s="35">
        <v>104.61590234256579</v>
      </c>
      <c r="K67" s="34">
        <v>108.22550717213755</v>
      </c>
      <c r="L67" s="34">
        <v>108.3907976730197</v>
      </c>
      <c r="M67" s="34">
        <v>108.3612991187585</v>
      </c>
      <c r="N67" s="34">
        <v>108.56459827004703</v>
      </c>
      <c r="O67" s="54">
        <v>108.55564594207441</v>
      </c>
      <c r="P67" s="43">
        <f t="shared" si="2"/>
        <v>103.25391845852253</v>
      </c>
      <c r="Q67" s="10" t="s">
        <v>162</v>
      </c>
      <c r="R67" s="8" t="s">
        <v>17</v>
      </c>
    </row>
    <row r="68" spans="1:18" ht="12" customHeight="1" x14ac:dyDescent="0.2">
      <c r="A68" s="8" t="s">
        <v>18</v>
      </c>
      <c r="B68" s="11" t="s">
        <v>154</v>
      </c>
      <c r="C68" s="35">
        <v>102.18929789354692</v>
      </c>
      <c r="D68" s="61">
        <v>100.60754011196542</v>
      </c>
      <c r="E68" s="34">
        <v>101.46140063800627</v>
      </c>
      <c r="F68" s="34">
        <v>101.20020285917843</v>
      </c>
      <c r="G68" s="34">
        <v>101.01066974852439</v>
      </c>
      <c r="H68" s="34">
        <v>100.90412799895179</v>
      </c>
      <c r="I68" s="58">
        <v>100.93655003858962</v>
      </c>
      <c r="J68" s="35">
        <v>99.087352733740531</v>
      </c>
      <c r="K68" s="34">
        <v>100.36479837052761</v>
      </c>
      <c r="L68" s="34">
        <v>98.180150413131756</v>
      </c>
      <c r="M68" s="34">
        <v>97.803156884465423</v>
      </c>
      <c r="N68" s="34">
        <v>100.08387974129343</v>
      </c>
      <c r="O68" s="54">
        <v>98.194016714656044</v>
      </c>
      <c r="P68" s="43">
        <f t="shared" si="2"/>
        <v>99.986153854419229</v>
      </c>
      <c r="Q68" s="10" t="s">
        <v>163</v>
      </c>
      <c r="R68" s="8" t="s">
        <v>18</v>
      </c>
    </row>
    <row r="69" spans="1:18" ht="12" customHeight="1" x14ac:dyDescent="0.2">
      <c r="A69" s="8" t="s">
        <v>19</v>
      </c>
      <c r="B69" s="11" t="s">
        <v>30</v>
      </c>
      <c r="C69" s="35">
        <v>98.10048802407529</v>
      </c>
      <c r="D69" s="61">
        <v>98.505522137822922</v>
      </c>
      <c r="E69" s="34">
        <v>98.311101712575621</v>
      </c>
      <c r="F69" s="34">
        <v>99.891387516622174</v>
      </c>
      <c r="G69" s="34">
        <v>100.84155038781763</v>
      </c>
      <c r="H69" s="34">
        <v>101.61249869774174</v>
      </c>
      <c r="I69" s="58">
        <v>100.96979431177357</v>
      </c>
      <c r="J69" s="35">
        <v>100.14550494625693</v>
      </c>
      <c r="K69" s="34">
        <v>99.988800011324727</v>
      </c>
      <c r="L69" s="34">
        <v>99.028872077037306</v>
      </c>
      <c r="M69" s="34">
        <v>96.906984064818829</v>
      </c>
      <c r="N69" s="34">
        <v>95.686077628170764</v>
      </c>
      <c r="O69" s="54">
        <v>94.947048022489895</v>
      </c>
      <c r="P69" s="43">
        <f t="shared" si="2"/>
        <v>98.902928459537677</v>
      </c>
      <c r="Q69" s="10" t="s">
        <v>38</v>
      </c>
      <c r="R69" s="8" t="s">
        <v>19</v>
      </c>
    </row>
    <row r="70" spans="1:18" ht="12" customHeight="1" x14ac:dyDescent="0.2">
      <c r="A70" s="8" t="s">
        <v>20</v>
      </c>
      <c r="B70" s="11" t="s">
        <v>155</v>
      </c>
      <c r="C70" s="35">
        <v>97.56155521502545</v>
      </c>
      <c r="D70" s="61">
        <v>97.668846659717531</v>
      </c>
      <c r="E70" s="34">
        <v>97.575419853290484</v>
      </c>
      <c r="F70" s="34">
        <v>101.1063245955232</v>
      </c>
      <c r="G70" s="34">
        <v>103.69578358717678</v>
      </c>
      <c r="H70" s="34">
        <v>104.8282707187699</v>
      </c>
      <c r="I70" s="58">
        <v>104.82431628331878</v>
      </c>
      <c r="J70" s="35">
        <v>104.38970161264787</v>
      </c>
      <c r="K70" s="34">
        <v>103.02410860870539</v>
      </c>
      <c r="L70" s="34">
        <v>102.8311914282946</v>
      </c>
      <c r="M70" s="34">
        <v>102.9463061923378</v>
      </c>
      <c r="N70" s="34">
        <v>102.59991440211245</v>
      </c>
      <c r="O70" s="54">
        <v>101.75873790166123</v>
      </c>
      <c r="P70" s="43">
        <f t="shared" si="2"/>
        <v>102.27074348696301</v>
      </c>
      <c r="Q70" s="10" t="s">
        <v>48</v>
      </c>
      <c r="R70" s="1" t="s">
        <v>20</v>
      </c>
    </row>
    <row r="71" spans="1:18" ht="12" customHeight="1" x14ac:dyDescent="0.2">
      <c r="A71" s="8" t="s">
        <v>21</v>
      </c>
      <c r="B71" s="11" t="s">
        <v>40</v>
      </c>
      <c r="C71" s="35">
        <v>98.239721845518318</v>
      </c>
      <c r="D71" s="61">
        <v>104.40357234257903</v>
      </c>
      <c r="E71" s="34">
        <v>103.62203542357815</v>
      </c>
      <c r="F71" s="34">
        <v>102.46176192449641</v>
      </c>
      <c r="G71" s="34">
        <v>107.16400074392476</v>
      </c>
      <c r="H71" s="34">
        <v>106.48917280751668</v>
      </c>
      <c r="I71" s="58">
        <v>106.58903235785695</v>
      </c>
      <c r="J71" s="35">
        <v>102.6090648311929</v>
      </c>
      <c r="K71" s="34">
        <v>106.15583540988199</v>
      </c>
      <c r="L71" s="34">
        <v>102.55336736481114</v>
      </c>
      <c r="M71" s="34">
        <v>105.6886858533677</v>
      </c>
      <c r="N71" s="34">
        <v>102.85214853971087</v>
      </c>
      <c r="O71" s="54">
        <v>108.37925590818836</v>
      </c>
      <c r="P71" s="43">
        <f t="shared" si="2"/>
        <v>104.9139944589254</v>
      </c>
      <c r="Q71" s="10" t="s">
        <v>157</v>
      </c>
      <c r="R71" s="1" t="s">
        <v>21</v>
      </c>
    </row>
    <row r="72" spans="1:18" s="6" customFormat="1" ht="12" customHeight="1" x14ac:dyDescent="0.2">
      <c r="A72" s="8" t="s">
        <v>22</v>
      </c>
      <c r="B72" s="11" t="s">
        <v>156</v>
      </c>
      <c r="C72" s="35">
        <v>100.23461825048415</v>
      </c>
      <c r="D72" s="61">
        <v>106.24535584227284</v>
      </c>
      <c r="E72" s="34">
        <v>109.74372031081265</v>
      </c>
      <c r="F72" s="34">
        <v>107.72517526895633</v>
      </c>
      <c r="G72" s="34">
        <v>106.4920865140016</v>
      </c>
      <c r="H72" s="34">
        <v>106.13492534503382</v>
      </c>
      <c r="I72" s="58">
        <v>104.535452749938</v>
      </c>
      <c r="J72" s="35">
        <v>105.49389135336943</v>
      </c>
      <c r="K72" s="34">
        <v>105.36585141261705</v>
      </c>
      <c r="L72" s="34">
        <v>103.91862460418102</v>
      </c>
      <c r="M72" s="34">
        <v>102.85818910114466</v>
      </c>
      <c r="N72" s="34">
        <v>104.8739667052413</v>
      </c>
      <c r="O72" s="54">
        <v>104.02075681115275</v>
      </c>
      <c r="P72" s="43">
        <f t="shared" si="2"/>
        <v>105.61733300156014</v>
      </c>
      <c r="Q72" s="10" t="s">
        <v>164</v>
      </c>
      <c r="R72" s="1" t="s">
        <v>22</v>
      </c>
    </row>
    <row r="73" spans="1:18" ht="12" customHeight="1" thickBot="1" x14ac:dyDescent="0.25">
      <c r="A73" s="12" t="s">
        <v>23</v>
      </c>
      <c r="B73" s="33" t="s">
        <v>31</v>
      </c>
      <c r="C73" s="36">
        <v>99.615418211970479</v>
      </c>
      <c r="D73" s="62">
        <v>98.89613008754327</v>
      </c>
      <c r="E73" s="37">
        <v>98.601197598488696</v>
      </c>
      <c r="F73" s="37">
        <v>99.54561363984152</v>
      </c>
      <c r="G73" s="37">
        <v>100.84156475544037</v>
      </c>
      <c r="H73" s="37">
        <v>102.24907718037055</v>
      </c>
      <c r="I73" s="59">
        <v>101.41533541606817</v>
      </c>
      <c r="J73" s="36">
        <v>101.45395390046043</v>
      </c>
      <c r="K73" s="37">
        <v>101.79090087630789</v>
      </c>
      <c r="L73" s="37">
        <v>102.17118681592525</v>
      </c>
      <c r="M73" s="37">
        <v>102.04514138237599</v>
      </c>
      <c r="N73" s="37">
        <v>102.11132854120086</v>
      </c>
      <c r="O73" s="55">
        <v>101.65265216159986</v>
      </c>
      <c r="P73" s="44">
        <f t="shared" si="2"/>
        <v>101.06450686296857</v>
      </c>
      <c r="Q73" s="33" t="s">
        <v>39</v>
      </c>
      <c r="R73" s="15" t="s">
        <v>23</v>
      </c>
    </row>
    <row r="74" spans="1:18" ht="13.5" thickTop="1" x14ac:dyDescent="0.2"/>
  </sheetData>
  <mergeCells count="24">
    <mergeCell ref="A52:A54"/>
    <mergeCell ref="B52:B54"/>
    <mergeCell ref="C52:I52"/>
    <mergeCell ref="A4:A6"/>
    <mergeCell ref="B4:B6"/>
    <mergeCell ref="A28:A30"/>
    <mergeCell ref="B28:B30"/>
    <mergeCell ref="C28:I28"/>
    <mergeCell ref="D5:I5"/>
    <mergeCell ref="D29:I29"/>
    <mergeCell ref="D53:I53"/>
    <mergeCell ref="J4:P4"/>
    <mergeCell ref="J28:P28"/>
    <mergeCell ref="C4:I4"/>
    <mergeCell ref="J52:P52"/>
    <mergeCell ref="R52:R54"/>
    <mergeCell ref="Q52:Q54"/>
    <mergeCell ref="J5:P5"/>
    <mergeCell ref="J53:P53"/>
    <mergeCell ref="Q4:Q6"/>
    <mergeCell ref="J29:P29"/>
    <mergeCell ref="R4:R6"/>
    <mergeCell ref="Q28:Q30"/>
    <mergeCell ref="R28:R30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8" pageOrder="overThenDown" orientation="portrait" useFirstPageNumber="1" r:id="rId1"/>
  <headerFooter alignWithMargins="0">
    <oddFooter>&amp;C&amp;12&amp;P</oddFooter>
  </headerFooter>
  <ignoredErrors>
    <ignoredError sqref="P7:P25 P31:P49 P55:P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R74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378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379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95.083641829191009</v>
      </c>
      <c r="D7" s="60">
        <v>94.959516974944052</v>
      </c>
      <c r="E7" s="38">
        <v>95.133208367632676</v>
      </c>
      <c r="F7" s="38">
        <v>95.51023625306091</v>
      </c>
      <c r="G7" s="38">
        <v>95.795815119264844</v>
      </c>
      <c r="H7" s="38">
        <v>96.046752952182842</v>
      </c>
      <c r="I7" s="57">
        <v>96.39749617562056</v>
      </c>
      <c r="J7" s="48">
        <v>96.483629693523383</v>
      </c>
      <c r="K7" s="38">
        <v>95.53476923861497</v>
      </c>
      <c r="L7" s="38">
        <v>94.933103568948638</v>
      </c>
      <c r="M7" s="38">
        <v>94.250749525156948</v>
      </c>
      <c r="N7" s="38">
        <v>94.109595048053464</v>
      </c>
      <c r="O7" s="51">
        <v>93.967580888578837</v>
      </c>
      <c r="P7" s="45">
        <f>AVERAGE(D7:O7)</f>
        <v>95.260204483798518</v>
      </c>
      <c r="Q7" s="4" t="s">
        <v>5</v>
      </c>
      <c r="R7" s="7"/>
    </row>
    <row r="8" spans="1:18" s="6" customFormat="1" ht="12" customHeight="1" x14ac:dyDescent="0.2">
      <c r="A8" s="8" t="s">
        <v>6</v>
      </c>
      <c r="B8" s="11" t="s">
        <v>24</v>
      </c>
      <c r="C8" s="35">
        <v>103.23190428820648</v>
      </c>
      <c r="D8" s="61">
        <v>101.4244389967716</v>
      </c>
      <c r="E8" s="34">
        <v>101.10796747956884</v>
      </c>
      <c r="F8" s="34">
        <v>101.09744563353443</v>
      </c>
      <c r="G8" s="34">
        <v>101.09764025213899</v>
      </c>
      <c r="H8" s="34">
        <v>99.817717535443435</v>
      </c>
      <c r="I8" s="58">
        <v>98.688561202874325</v>
      </c>
      <c r="J8" s="35">
        <v>99.014718625155453</v>
      </c>
      <c r="K8" s="34">
        <v>98.985026372104912</v>
      </c>
      <c r="L8" s="34">
        <v>98.969338552755787</v>
      </c>
      <c r="M8" s="34">
        <v>98.547970725593643</v>
      </c>
      <c r="N8" s="34">
        <v>98.713842048636607</v>
      </c>
      <c r="O8" s="54">
        <v>97.797939298574391</v>
      </c>
      <c r="P8" s="43">
        <f t="shared" ref="P8:P25" si="0">AVERAGE(D8:O8)</f>
        <v>99.605217226929369</v>
      </c>
      <c r="Q8" s="10" t="s">
        <v>32</v>
      </c>
      <c r="R8" s="1" t="s">
        <v>6</v>
      </c>
    </row>
    <row r="9" spans="1:18" ht="12" customHeight="1" x14ac:dyDescent="0.2">
      <c r="A9" s="8" t="s">
        <v>7</v>
      </c>
      <c r="B9" s="11" t="s">
        <v>25</v>
      </c>
      <c r="C9" s="35">
        <v>115.56792003540541</v>
      </c>
      <c r="D9" s="61">
        <v>117.6169706121289</v>
      </c>
      <c r="E9" s="34">
        <v>117.86368814419059</v>
      </c>
      <c r="F9" s="34">
        <v>122.67319517273728</v>
      </c>
      <c r="G9" s="34">
        <v>125.38599073251716</v>
      </c>
      <c r="H9" s="34">
        <v>124.39778617614371</v>
      </c>
      <c r="I9" s="58">
        <v>123.79006579796329</v>
      </c>
      <c r="J9" s="35">
        <v>124.97304445238649</v>
      </c>
      <c r="K9" s="34">
        <v>124.97672920207118</v>
      </c>
      <c r="L9" s="34">
        <v>123.30338689574621</v>
      </c>
      <c r="M9" s="34">
        <v>123.80200222649307</v>
      </c>
      <c r="N9" s="34">
        <v>124.79726361281466</v>
      </c>
      <c r="O9" s="54">
        <v>125.59777674197532</v>
      </c>
      <c r="P9" s="43">
        <f t="shared" si="0"/>
        <v>123.26482498059734</v>
      </c>
      <c r="Q9" s="10" t="s">
        <v>33</v>
      </c>
      <c r="R9" s="8" t="s">
        <v>7</v>
      </c>
    </row>
    <row r="10" spans="1:18" ht="12" customHeight="1" x14ac:dyDescent="0.2">
      <c r="A10" s="8" t="s">
        <v>8</v>
      </c>
      <c r="B10" s="11" t="s">
        <v>150</v>
      </c>
      <c r="C10" s="35">
        <v>96.70948864197463</v>
      </c>
      <c r="D10" s="61">
        <v>97.408665105334563</v>
      </c>
      <c r="E10" s="34">
        <v>94.237012634452526</v>
      </c>
      <c r="F10" s="34">
        <v>94.237012634452526</v>
      </c>
      <c r="G10" s="34">
        <v>98.23605270643408</v>
      </c>
      <c r="H10" s="34">
        <v>98.23605270643408</v>
      </c>
      <c r="I10" s="58">
        <v>96.305481637201652</v>
      </c>
      <c r="J10" s="35">
        <v>96.95173552602067</v>
      </c>
      <c r="K10" s="34">
        <v>96.95173552602067</v>
      </c>
      <c r="L10" s="34">
        <v>96.95173552602067</v>
      </c>
      <c r="M10" s="34">
        <v>93.366389254588583</v>
      </c>
      <c r="N10" s="34">
        <v>96.95173552602067</v>
      </c>
      <c r="O10" s="54">
        <v>96.95173552602067</v>
      </c>
      <c r="P10" s="43">
        <f t="shared" si="0"/>
        <v>96.398778692416784</v>
      </c>
      <c r="Q10" s="10" t="s">
        <v>158</v>
      </c>
      <c r="R10" s="8" t="s">
        <v>8</v>
      </c>
    </row>
    <row r="11" spans="1:18" ht="12" customHeight="1" x14ac:dyDescent="0.2">
      <c r="A11" s="8" t="s">
        <v>9</v>
      </c>
      <c r="B11" s="11" t="s">
        <v>151</v>
      </c>
      <c r="C11" s="35">
        <v>101.50709125660558</v>
      </c>
      <c r="D11" s="61">
        <v>101.55640116545212</v>
      </c>
      <c r="E11" s="34">
        <v>101.61439659350265</v>
      </c>
      <c r="F11" s="34">
        <v>103.11810260081553</v>
      </c>
      <c r="G11" s="34">
        <v>103.04010890609403</v>
      </c>
      <c r="H11" s="34">
        <v>103.25786641862796</v>
      </c>
      <c r="I11" s="58">
        <v>103.70604160800215</v>
      </c>
      <c r="J11" s="35">
        <v>104.38132724714255</v>
      </c>
      <c r="K11" s="34">
        <v>104.47716908494029</v>
      </c>
      <c r="L11" s="34">
        <v>103.74823266888214</v>
      </c>
      <c r="M11" s="34">
        <v>103.91219641675021</v>
      </c>
      <c r="N11" s="34">
        <v>103.33290262012932</v>
      </c>
      <c r="O11" s="54">
        <v>102.52536777405504</v>
      </c>
      <c r="P11" s="43">
        <f t="shared" si="0"/>
        <v>103.22250942536614</v>
      </c>
      <c r="Q11" s="10" t="s">
        <v>159</v>
      </c>
      <c r="R11" s="8" t="s">
        <v>9</v>
      </c>
    </row>
    <row r="12" spans="1:18" ht="12" customHeight="1" x14ac:dyDescent="0.2">
      <c r="A12" s="8" t="s">
        <v>11</v>
      </c>
      <c r="B12" s="11" t="s">
        <v>26</v>
      </c>
      <c r="C12" s="35">
        <v>96.059176387295565</v>
      </c>
      <c r="D12" s="61">
        <v>85.176241623885247</v>
      </c>
      <c r="E12" s="34">
        <v>92.49744438143982</v>
      </c>
      <c r="F12" s="34">
        <v>96.0336901798848</v>
      </c>
      <c r="G12" s="34">
        <v>93.741877823286188</v>
      </c>
      <c r="H12" s="34">
        <v>98.073015867340075</v>
      </c>
      <c r="I12" s="58">
        <v>98.759405942178418</v>
      </c>
      <c r="J12" s="35">
        <v>96.179257993574751</v>
      </c>
      <c r="K12" s="34">
        <v>86.426893225066621</v>
      </c>
      <c r="L12" s="34">
        <v>85.519318400021746</v>
      </c>
      <c r="M12" s="34">
        <v>79.837770401914966</v>
      </c>
      <c r="N12" s="34">
        <v>80.216948533413785</v>
      </c>
      <c r="O12" s="54">
        <v>69.623284817222142</v>
      </c>
      <c r="P12" s="43">
        <f t="shared" si="0"/>
        <v>88.507095765769051</v>
      </c>
      <c r="Q12" s="10" t="s">
        <v>34</v>
      </c>
      <c r="R12" s="8" t="s">
        <v>11</v>
      </c>
    </row>
    <row r="13" spans="1:18" s="6" customFormat="1" ht="12" customHeight="1" x14ac:dyDescent="0.2">
      <c r="A13" s="8" t="s">
        <v>12</v>
      </c>
      <c r="B13" s="11" t="s">
        <v>27</v>
      </c>
      <c r="C13" s="35">
        <v>110.33464878401688</v>
      </c>
      <c r="D13" s="61">
        <v>109.15740184774538</v>
      </c>
      <c r="E13" s="34">
        <v>107.64106143193162</v>
      </c>
      <c r="F13" s="34">
        <v>108.37767972348661</v>
      </c>
      <c r="G13" s="34">
        <v>109.74511898563378</v>
      </c>
      <c r="H13" s="34">
        <v>108.18913720973205</v>
      </c>
      <c r="I13" s="58">
        <v>108.59684823768632</v>
      </c>
      <c r="J13" s="35">
        <v>109.55925975468058</v>
      </c>
      <c r="K13" s="34">
        <v>107.76275506581271</v>
      </c>
      <c r="L13" s="34">
        <v>106.01824444566577</v>
      </c>
      <c r="M13" s="34">
        <v>105.47966049505891</v>
      </c>
      <c r="N13" s="34">
        <v>104.67368471303075</v>
      </c>
      <c r="O13" s="54">
        <v>104.6605286887405</v>
      </c>
      <c r="P13" s="43">
        <f t="shared" si="0"/>
        <v>107.48844838326708</v>
      </c>
      <c r="Q13" s="10" t="s">
        <v>35</v>
      </c>
      <c r="R13" s="8" t="s">
        <v>12</v>
      </c>
    </row>
    <row r="14" spans="1:18" ht="12" customHeight="1" x14ac:dyDescent="0.2">
      <c r="A14" s="8" t="s">
        <v>13</v>
      </c>
      <c r="B14" s="11" t="s">
        <v>28</v>
      </c>
      <c r="C14" s="35">
        <v>93.250662420197116</v>
      </c>
      <c r="D14" s="61">
        <v>92.172439494180452</v>
      </c>
      <c r="E14" s="34">
        <v>92.510358354596747</v>
      </c>
      <c r="F14" s="34">
        <v>92.511516911487874</v>
      </c>
      <c r="G14" s="34">
        <v>91.321561809689157</v>
      </c>
      <c r="H14" s="34">
        <v>92.064808128590542</v>
      </c>
      <c r="I14" s="58">
        <v>92.364878086997962</v>
      </c>
      <c r="J14" s="35">
        <v>92.513136128830567</v>
      </c>
      <c r="K14" s="34">
        <v>93.005414366267061</v>
      </c>
      <c r="L14" s="34">
        <v>93.797103384556863</v>
      </c>
      <c r="M14" s="34">
        <v>93.280782353673445</v>
      </c>
      <c r="N14" s="34">
        <v>92.494723415736473</v>
      </c>
      <c r="O14" s="54">
        <v>91.95672158366942</v>
      </c>
      <c r="P14" s="43">
        <f t="shared" si="0"/>
        <v>92.499453668189702</v>
      </c>
      <c r="Q14" s="10" t="s">
        <v>36</v>
      </c>
      <c r="R14" s="8" t="s">
        <v>13</v>
      </c>
    </row>
    <row r="15" spans="1:18" ht="12" customHeight="1" x14ac:dyDescent="0.2">
      <c r="A15" s="8" t="s">
        <v>14</v>
      </c>
      <c r="B15" s="11" t="s">
        <v>45</v>
      </c>
      <c r="C15" s="35">
        <v>159.60406634563947</v>
      </c>
      <c r="D15" s="61">
        <v>165.35580524344576</v>
      </c>
      <c r="E15" s="34">
        <v>165.35580524344576</v>
      </c>
      <c r="F15" s="34">
        <v>165.35580524344576</v>
      </c>
      <c r="G15" s="34">
        <v>165.35580524344576</v>
      </c>
      <c r="H15" s="34">
        <v>165.35580524344576</v>
      </c>
      <c r="I15" s="58">
        <v>165.35580524344576</v>
      </c>
      <c r="J15" s="35">
        <v>158.48047084002189</v>
      </c>
      <c r="K15" s="34">
        <v>158.48047084002189</v>
      </c>
      <c r="L15" s="34">
        <v>158.48047084002189</v>
      </c>
      <c r="M15" s="34">
        <v>152.59497057249905</v>
      </c>
      <c r="N15" s="34">
        <v>152.59497057249905</v>
      </c>
      <c r="O15" s="54">
        <v>152.59497057249905</v>
      </c>
      <c r="P15" s="43">
        <f t="shared" si="0"/>
        <v>160.44676297485313</v>
      </c>
      <c r="Q15" s="10" t="s">
        <v>46</v>
      </c>
      <c r="R15" s="8" t="s">
        <v>14</v>
      </c>
    </row>
    <row r="16" spans="1:18" ht="12" customHeight="1" x14ac:dyDescent="0.2">
      <c r="A16" s="8" t="s">
        <v>10</v>
      </c>
      <c r="B16" s="11" t="s">
        <v>47</v>
      </c>
      <c r="C16" s="35">
        <v>109.46278138218024</v>
      </c>
      <c r="D16" s="61">
        <v>112.31759496785662</v>
      </c>
      <c r="E16" s="34">
        <v>110.89906958690136</v>
      </c>
      <c r="F16" s="34">
        <v>111.83537380078657</v>
      </c>
      <c r="G16" s="34">
        <v>113.67616948336429</v>
      </c>
      <c r="H16" s="34">
        <v>113.72221807940107</v>
      </c>
      <c r="I16" s="58">
        <v>113.13141658913663</v>
      </c>
      <c r="J16" s="35">
        <v>111.08001457867067</v>
      </c>
      <c r="K16" s="34">
        <v>111.64779673141722</v>
      </c>
      <c r="L16" s="34">
        <v>110.40859776048735</v>
      </c>
      <c r="M16" s="34">
        <v>110.03576730890484</v>
      </c>
      <c r="N16" s="34">
        <v>108.63542511826584</v>
      </c>
      <c r="O16" s="54">
        <v>107.98671359306483</v>
      </c>
      <c r="P16" s="43">
        <f t="shared" si="0"/>
        <v>111.28134646652144</v>
      </c>
      <c r="Q16" s="10" t="s">
        <v>160</v>
      </c>
      <c r="R16" s="8" t="s">
        <v>10</v>
      </c>
    </row>
    <row r="17" spans="1:18" ht="12" customHeight="1" x14ac:dyDescent="0.2">
      <c r="A17" s="8" t="s">
        <v>15</v>
      </c>
      <c r="B17" s="11" t="s">
        <v>152</v>
      </c>
      <c r="C17" s="35">
        <v>96.358940501674397</v>
      </c>
      <c r="D17" s="61">
        <v>95.309921988167289</v>
      </c>
      <c r="E17" s="34">
        <v>95.114399721846837</v>
      </c>
      <c r="F17" s="34">
        <v>95.750262137722729</v>
      </c>
      <c r="G17" s="34">
        <v>97.09376404698088</v>
      </c>
      <c r="H17" s="34">
        <v>98.345699914517837</v>
      </c>
      <c r="I17" s="58">
        <v>97.150737210268218</v>
      </c>
      <c r="J17" s="35">
        <v>98.62457406690136</v>
      </c>
      <c r="K17" s="34">
        <v>98.524888506174349</v>
      </c>
      <c r="L17" s="34">
        <v>101.04124108098692</v>
      </c>
      <c r="M17" s="34">
        <v>101.03227863162961</v>
      </c>
      <c r="N17" s="34">
        <v>101.46482411208967</v>
      </c>
      <c r="O17" s="54">
        <v>100.76446201341452</v>
      </c>
      <c r="P17" s="43">
        <f t="shared" si="0"/>
        <v>98.351421119224995</v>
      </c>
      <c r="Q17" s="10" t="s">
        <v>161</v>
      </c>
      <c r="R17" s="8" t="s">
        <v>15</v>
      </c>
    </row>
    <row r="18" spans="1:18" ht="12" customHeight="1" x14ac:dyDescent="0.2">
      <c r="A18" s="8" t="s">
        <v>16</v>
      </c>
      <c r="B18" s="11" t="s">
        <v>29</v>
      </c>
      <c r="C18" s="35">
        <v>110.4705627055578</v>
      </c>
      <c r="D18" s="61">
        <v>105.92992775822029</v>
      </c>
      <c r="E18" s="34">
        <v>103.35011030814223</v>
      </c>
      <c r="F18" s="34">
        <v>102.70282564011102</v>
      </c>
      <c r="G18" s="34">
        <v>104.3037431736699</v>
      </c>
      <c r="H18" s="34">
        <v>108.02818887927155</v>
      </c>
      <c r="I18" s="58">
        <v>110.37095721237041</v>
      </c>
      <c r="J18" s="35">
        <v>111.10132067963151</v>
      </c>
      <c r="K18" s="34">
        <v>109.66438693627146</v>
      </c>
      <c r="L18" s="34">
        <v>111.52309861134574</v>
      </c>
      <c r="M18" s="34">
        <v>110.37537621655471</v>
      </c>
      <c r="N18" s="34">
        <v>112.29916110511525</v>
      </c>
      <c r="O18" s="54">
        <v>112.30829430853727</v>
      </c>
      <c r="P18" s="43">
        <f t="shared" si="0"/>
        <v>108.49644923577011</v>
      </c>
      <c r="Q18" s="10" t="s">
        <v>37</v>
      </c>
      <c r="R18" s="8" t="s">
        <v>16</v>
      </c>
    </row>
    <row r="19" spans="1:18" ht="12" customHeight="1" x14ac:dyDescent="0.2">
      <c r="A19" s="8" t="s">
        <v>17</v>
      </c>
      <c r="B19" s="11" t="s">
        <v>153</v>
      </c>
      <c r="C19" s="35">
        <v>102.27726750968087</v>
      </c>
      <c r="D19" s="61">
        <v>102.27726750968087</v>
      </c>
      <c r="E19" s="34">
        <v>102.27855842546609</v>
      </c>
      <c r="F19" s="34">
        <v>103.98908632414394</v>
      </c>
      <c r="G19" s="34">
        <v>103.98908632414394</v>
      </c>
      <c r="H19" s="34">
        <v>103.98908632414394</v>
      </c>
      <c r="I19" s="58">
        <v>103.98908632414394</v>
      </c>
      <c r="J19" s="35">
        <v>103.98908632414394</v>
      </c>
      <c r="K19" s="34">
        <v>103.98908632414394</v>
      </c>
      <c r="L19" s="34">
        <v>105.76738188602418</v>
      </c>
      <c r="M19" s="34">
        <v>105.76697559893721</v>
      </c>
      <c r="N19" s="34">
        <v>105.76835677387463</v>
      </c>
      <c r="O19" s="54">
        <v>105.76835677387463</v>
      </c>
      <c r="P19" s="43">
        <f t="shared" si="0"/>
        <v>104.29678457606009</v>
      </c>
      <c r="Q19" s="10" t="s">
        <v>162</v>
      </c>
      <c r="R19" s="8" t="s">
        <v>17</v>
      </c>
    </row>
    <row r="20" spans="1:18" ht="12" customHeight="1" x14ac:dyDescent="0.2">
      <c r="A20" s="8" t="s">
        <v>18</v>
      </c>
      <c r="B20" s="11" t="s">
        <v>154</v>
      </c>
      <c r="C20" s="35">
        <v>99.200777350352027</v>
      </c>
      <c r="D20" s="61">
        <v>98.261394044156731</v>
      </c>
      <c r="E20" s="34">
        <v>98.387732473759883</v>
      </c>
      <c r="F20" s="34">
        <v>98.822125054278843</v>
      </c>
      <c r="G20" s="34">
        <v>98.303296827542837</v>
      </c>
      <c r="H20" s="34">
        <v>97.878794561240738</v>
      </c>
      <c r="I20" s="58">
        <v>98.903179996603086</v>
      </c>
      <c r="J20" s="35">
        <v>98.600392150982657</v>
      </c>
      <c r="K20" s="34">
        <v>97.413878745914985</v>
      </c>
      <c r="L20" s="34">
        <v>97.444195676176108</v>
      </c>
      <c r="M20" s="34">
        <v>98.218509681480029</v>
      </c>
      <c r="N20" s="34">
        <v>99.141275743373114</v>
      </c>
      <c r="O20" s="54">
        <v>99.093683359010697</v>
      </c>
      <c r="P20" s="43">
        <f t="shared" si="0"/>
        <v>98.372371526209989</v>
      </c>
      <c r="Q20" s="10" t="s">
        <v>163</v>
      </c>
      <c r="R20" s="8" t="s">
        <v>18</v>
      </c>
    </row>
    <row r="21" spans="1:18" ht="12" customHeight="1" x14ac:dyDescent="0.2">
      <c r="A21" s="8" t="s">
        <v>19</v>
      </c>
      <c r="B21" s="11" t="s">
        <v>30</v>
      </c>
      <c r="C21" s="35">
        <v>96.242057824714422</v>
      </c>
      <c r="D21" s="61">
        <v>95.320932076560467</v>
      </c>
      <c r="E21" s="34">
        <v>94.875951112882888</v>
      </c>
      <c r="F21" s="34">
        <v>94.197670749032085</v>
      </c>
      <c r="G21" s="34">
        <v>93.06179369903488</v>
      </c>
      <c r="H21" s="34">
        <v>93.951141567866486</v>
      </c>
      <c r="I21" s="58">
        <v>94.503467851231008</v>
      </c>
      <c r="J21" s="35">
        <v>93.766723973551535</v>
      </c>
      <c r="K21" s="34">
        <v>91.327326888491726</v>
      </c>
      <c r="L21" s="34">
        <v>89.375041307320188</v>
      </c>
      <c r="M21" s="34">
        <v>87.315516289381307</v>
      </c>
      <c r="N21" s="34">
        <v>85.876331360070964</v>
      </c>
      <c r="O21" s="54">
        <v>84.527455294978978</v>
      </c>
      <c r="P21" s="43">
        <f t="shared" si="0"/>
        <v>91.508279347533531</v>
      </c>
      <c r="Q21" s="10" t="s">
        <v>38</v>
      </c>
      <c r="R21" s="8" t="s">
        <v>19</v>
      </c>
    </row>
    <row r="22" spans="1:18" ht="12" customHeight="1" x14ac:dyDescent="0.2">
      <c r="A22" s="8" t="s">
        <v>20</v>
      </c>
      <c r="B22" s="11" t="s">
        <v>155</v>
      </c>
      <c r="C22" s="35">
        <v>86.890872488467565</v>
      </c>
      <c r="D22" s="61">
        <v>89.03326509567205</v>
      </c>
      <c r="E22" s="34">
        <v>89.210515567555049</v>
      </c>
      <c r="F22" s="34">
        <v>89.645949216576383</v>
      </c>
      <c r="G22" s="34">
        <v>91.276647704078684</v>
      </c>
      <c r="H22" s="34">
        <v>91.105011206087454</v>
      </c>
      <c r="I22" s="58">
        <v>90.998134626057521</v>
      </c>
      <c r="J22" s="35">
        <v>91.103870585804941</v>
      </c>
      <c r="K22" s="34">
        <v>90.957485830480962</v>
      </c>
      <c r="L22" s="34">
        <v>90.439209364277616</v>
      </c>
      <c r="M22" s="34">
        <v>90.04653125710071</v>
      </c>
      <c r="N22" s="34">
        <v>90.078927518932701</v>
      </c>
      <c r="O22" s="54">
        <v>90.014000021959163</v>
      </c>
      <c r="P22" s="43">
        <f t="shared" si="0"/>
        <v>90.325795666215285</v>
      </c>
      <c r="Q22" s="10" t="s">
        <v>48</v>
      </c>
      <c r="R22" s="1" t="s">
        <v>20</v>
      </c>
    </row>
    <row r="23" spans="1:18" ht="12" customHeight="1" x14ac:dyDescent="0.2">
      <c r="A23" s="8" t="s">
        <v>21</v>
      </c>
      <c r="B23" s="11" t="s">
        <v>40</v>
      </c>
      <c r="C23" s="35">
        <v>100.11937621989469</v>
      </c>
      <c r="D23" s="61">
        <v>99.993427807625224</v>
      </c>
      <c r="E23" s="34">
        <v>99.064140758526406</v>
      </c>
      <c r="F23" s="34">
        <v>99.156582805578267</v>
      </c>
      <c r="G23" s="34">
        <v>98.71052469550169</v>
      </c>
      <c r="H23" s="34">
        <v>98.343850084484842</v>
      </c>
      <c r="I23" s="58">
        <v>99.501570854741004</v>
      </c>
      <c r="J23" s="35">
        <v>100.60616441540827</v>
      </c>
      <c r="K23" s="34">
        <v>100.5586371548462</v>
      </c>
      <c r="L23" s="34">
        <v>99.628234620890026</v>
      </c>
      <c r="M23" s="34">
        <v>100.13510682875174</v>
      </c>
      <c r="N23" s="34">
        <v>100.21851038817691</v>
      </c>
      <c r="O23" s="54">
        <v>103.49867294131666</v>
      </c>
      <c r="P23" s="43">
        <f t="shared" si="0"/>
        <v>99.951285279653959</v>
      </c>
      <c r="Q23" s="10" t="s">
        <v>157</v>
      </c>
      <c r="R23" s="1" t="s">
        <v>21</v>
      </c>
    </row>
    <row r="24" spans="1:18" s="6" customFormat="1" ht="12" customHeight="1" x14ac:dyDescent="0.2">
      <c r="A24" s="8" t="s">
        <v>22</v>
      </c>
      <c r="B24" s="11" t="s">
        <v>156</v>
      </c>
      <c r="C24" s="35">
        <v>93.844872281521063</v>
      </c>
      <c r="D24" s="61">
        <v>90.940239791712429</v>
      </c>
      <c r="E24" s="34">
        <v>88.023066404656277</v>
      </c>
      <c r="F24" s="34">
        <v>88.049783745862143</v>
      </c>
      <c r="G24" s="34">
        <v>87.501976342931926</v>
      </c>
      <c r="H24" s="34">
        <v>87.492096276436371</v>
      </c>
      <c r="I24" s="58">
        <v>87.548623353051937</v>
      </c>
      <c r="J24" s="35">
        <v>87.582272076086724</v>
      </c>
      <c r="K24" s="34">
        <v>87.542180375919088</v>
      </c>
      <c r="L24" s="34">
        <v>87.611469142463577</v>
      </c>
      <c r="M24" s="34">
        <v>87.651051987385543</v>
      </c>
      <c r="N24" s="34">
        <v>87.679629268502111</v>
      </c>
      <c r="O24" s="54">
        <v>87.640726516024628</v>
      </c>
      <c r="P24" s="43">
        <f t="shared" si="0"/>
        <v>87.938592940086053</v>
      </c>
      <c r="Q24" s="10" t="s">
        <v>164</v>
      </c>
      <c r="R24" s="1" t="s">
        <v>22</v>
      </c>
    </row>
    <row r="25" spans="1:18" ht="12" customHeight="1" thickBot="1" x14ac:dyDescent="0.25">
      <c r="A25" s="12" t="s">
        <v>23</v>
      </c>
      <c r="B25" s="33" t="s">
        <v>31</v>
      </c>
      <c r="C25" s="36">
        <v>99.239009375399604</v>
      </c>
      <c r="D25" s="62">
        <v>101.06786794801097</v>
      </c>
      <c r="E25" s="37">
        <v>104.56738790424644</v>
      </c>
      <c r="F25" s="37">
        <v>101.55953881474031</v>
      </c>
      <c r="G25" s="37">
        <v>100.47193640025699</v>
      </c>
      <c r="H25" s="37">
        <v>99.704303730074884</v>
      </c>
      <c r="I25" s="59">
        <v>99.888760378476391</v>
      </c>
      <c r="J25" s="36">
        <v>98.564562601885385</v>
      </c>
      <c r="K25" s="37">
        <v>99.4175392152585</v>
      </c>
      <c r="L25" s="37">
        <v>99.847366625829338</v>
      </c>
      <c r="M25" s="37">
        <v>99.381643536384431</v>
      </c>
      <c r="N25" s="37">
        <v>99.396397283028563</v>
      </c>
      <c r="O25" s="55">
        <v>98.768178722430662</v>
      </c>
      <c r="P25" s="44">
        <f t="shared" si="0"/>
        <v>100.21962359671856</v>
      </c>
      <c r="Q25" s="33" t="s">
        <v>39</v>
      </c>
      <c r="R25" s="15" t="s">
        <v>23</v>
      </c>
    </row>
    <row r="26" spans="1:18" ht="15" customHeight="1" thickTop="1" x14ac:dyDescent="0.2">
      <c r="A26" s="21"/>
      <c r="B26" s="14"/>
      <c r="C26" s="17"/>
      <c r="D26" s="17"/>
      <c r="E26" s="17"/>
      <c r="F26" s="17"/>
      <c r="G26" s="17"/>
      <c r="H26" s="17"/>
      <c r="I26" s="20"/>
      <c r="J26" s="16"/>
      <c r="K26" s="16"/>
      <c r="L26" s="16"/>
      <c r="M26" s="16"/>
      <c r="N26" s="16"/>
      <c r="O26" s="16"/>
      <c r="P26" s="25"/>
      <c r="Q26" s="3"/>
      <c r="R26" s="26"/>
    </row>
    <row r="27" spans="1:18" ht="12" customHeight="1" thickBot="1" x14ac:dyDescent="0.25">
      <c r="A27" s="18" t="s">
        <v>0</v>
      </c>
      <c r="I27" s="27"/>
      <c r="J27" s="28"/>
      <c r="Q27" s="2"/>
      <c r="R27" s="2" t="s">
        <v>135</v>
      </c>
    </row>
    <row r="28" spans="1:18" ht="15" customHeight="1" thickTop="1" x14ac:dyDescent="0.2">
      <c r="A28" s="76" t="s">
        <v>1</v>
      </c>
      <c r="B28" s="70" t="s">
        <v>378</v>
      </c>
      <c r="C28" s="79" t="s">
        <v>41</v>
      </c>
      <c r="D28" s="68"/>
      <c r="E28" s="68"/>
      <c r="F28" s="68"/>
      <c r="G28" s="68"/>
      <c r="H28" s="68"/>
      <c r="I28" s="69"/>
      <c r="J28" s="64" t="s">
        <v>42</v>
      </c>
      <c r="K28" s="65"/>
      <c r="L28" s="65"/>
      <c r="M28" s="65"/>
      <c r="N28" s="65"/>
      <c r="O28" s="65"/>
      <c r="P28" s="66"/>
      <c r="Q28" s="70" t="s">
        <v>379</v>
      </c>
      <c r="R28" s="70" t="s">
        <v>1</v>
      </c>
    </row>
    <row r="29" spans="1:18" ht="15" customHeight="1" x14ac:dyDescent="0.2">
      <c r="A29" s="77"/>
      <c r="B29" s="71"/>
      <c r="C29" s="63">
        <v>2014</v>
      </c>
      <c r="D29" s="80">
        <v>2015</v>
      </c>
      <c r="E29" s="81"/>
      <c r="F29" s="81"/>
      <c r="G29" s="81"/>
      <c r="H29" s="81"/>
      <c r="I29" s="82"/>
      <c r="J29" s="73">
        <v>2015</v>
      </c>
      <c r="K29" s="74"/>
      <c r="L29" s="74"/>
      <c r="M29" s="74"/>
      <c r="N29" s="74"/>
      <c r="O29" s="74"/>
      <c r="P29" s="75"/>
      <c r="Q29" s="71"/>
      <c r="R29" s="71"/>
    </row>
    <row r="30" spans="1:18" s="31" customFormat="1" ht="15" customHeight="1" thickBot="1" x14ac:dyDescent="0.25">
      <c r="A30" s="78"/>
      <c r="B30" s="72"/>
      <c r="C30" s="42" t="s">
        <v>60</v>
      </c>
      <c r="D30" s="47" t="s">
        <v>49</v>
      </c>
      <c r="E30" s="50" t="s">
        <v>50</v>
      </c>
      <c r="F30" s="52" t="s">
        <v>51</v>
      </c>
      <c r="G30" s="47" t="s">
        <v>52</v>
      </c>
      <c r="H30" s="47" t="s">
        <v>53</v>
      </c>
      <c r="I30" s="32" t="s">
        <v>54</v>
      </c>
      <c r="J30" s="46" t="s">
        <v>55</v>
      </c>
      <c r="K30" s="47" t="s">
        <v>56</v>
      </c>
      <c r="L30" s="47" t="s">
        <v>57</v>
      </c>
      <c r="M30" s="47" t="s">
        <v>58</v>
      </c>
      <c r="N30" s="50" t="s">
        <v>59</v>
      </c>
      <c r="O30" s="47" t="s">
        <v>60</v>
      </c>
      <c r="P30" s="49" t="s">
        <v>61</v>
      </c>
      <c r="Q30" s="72"/>
      <c r="R30" s="72"/>
    </row>
    <row r="31" spans="1:18" ht="13.5" thickTop="1" x14ac:dyDescent="0.2">
      <c r="A31" s="39"/>
      <c r="B31" s="13" t="s">
        <v>4</v>
      </c>
      <c r="C31" s="48">
        <v>98.910464756925123</v>
      </c>
      <c r="D31" s="60">
        <v>99.869457193835785</v>
      </c>
      <c r="E31" s="38">
        <v>100.18291099009535</v>
      </c>
      <c r="F31" s="38">
        <v>100.39631574704309</v>
      </c>
      <c r="G31" s="38">
        <v>100.29900341304494</v>
      </c>
      <c r="H31" s="38">
        <v>100.26195072572386</v>
      </c>
      <c r="I31" s="57">
        <v>100.36517967828891</v>
      </c>
      <c r="J31" s="48">
        <v>100.08935244308203</v>
      </c>
      <c r="K31" s="38">
        <v>99.016558085633349</v>
      </c>
      <c r="L31" s="38">
        <v>99.370212882219292</v>
      </c>
      <c r="M31" s="38">
        <v>99.281226444581478</v>
      </c>
      <c r="N31" s="38">
        <v>99.850235167556093</v>
      </c>
      <c r="O31" s="51">
        <v>99.849097045415917</v>
      </c>
      <c r="P31" s="45">
        <f>AVERAGE(D31:O31)</f>
        <v>99.902624984710016</v>
      </c>
      <c r="Q31" s="4" t="s">
        <v>5</v>
      </c>
      <c r="R31" s="7"/>
    </row>
    <row r="32" spans="1:18" s="6" customFormat="1" ht="12" customHeight="1" x14ac:dyDescent="0.2">
      <c r="A32" s="8" t="s">
        <v>6</v>
      </c>
      <c r="B32" s="11" t="s">
        <v>24</v>
      </c>
      <c r="C32" s="35">
        <v>100.1329178116732</v>
      </c>
      <c r="D32" s="61">
        <v>98.249121428208156</v>
      </c>
      <c r="E32" s="34">
        <v>99.687973115421585</v>
      </c>
      <c r="F32" s="34">
        <v>99.989593455098841</v>
      </c>
      <c r="G32" s="34">
        <v>100.00019250595633</v>
      </c>
      <c r="H32" s="34">
        <v>98.733973697602224</v>
      </c>
      <c r="I32" s="58">
        <v>98.868781654751658</v>
      </c>
      <c r="J32" s="35">
        <v>100.33049161757526</v>
      </c>
      <c r="K32" s="34">
        <v>99.970012283564685</v>
      </c>
      <c r="L32" s="34">
        <v>99.984151320735975</v>
      </c>
      <c r="M32" s="34">
        <v>99.574244070614327</v>
      </c>
      <c r="N32" s="34">
        <v>100.16831531062658</v>
      </c>
      <c r="O32" s="54">
        <v>99.07216381101756</v>
      </c>
      <c r="P32" s="43">
        <f t="shared" ref="P32:P49" si="1">AVERAGE(D32:O32)</f>
        <v>99.552417855931097</v>
      </c>
      <c r="Q32" s="10" t="s">
        <v>32</v>
      </c>
      <c r="R32" s="1" t="s">
        <v>6</v>
      </c>
    </row>
    <row r="33" spans="1:18" ht="12" customHeight="1" x14ac:dyDescent="0.2">
      <c r="A33" s="8" t="s">
        <v>7</v>
      </c>
      <c r="B33" s="11" t="s">
        <v>25</v>
      </c>
      <c r="C33" s="35">
        <v>99.263673021935475</v>
      </c>
      <c r="D33" s="61">
        <v>101.77302713079524</v>
      </c>
      <c r="E33" s="34">
        <v>100.20976354923756</v>
      </c>
      <c r="F33" s="34">
        <v>104.08056722496491</v>
      </c>
      <c r="G33" s="34">
        <v>102.2114004253007</v>
      </c>
      <c r="H33" s="34">
        <v>99.211870041780386</v>
      </c>
      <c r="I33" s="58">
        <v>99.511470101791119</v>
      </c>
      <c r="J33" s="35">
        <v>100.95563294744017</v>
      </c>
      <c r="K33" s="34">
        <v>100.00294843556132</v>
      </c>
      <c r="L33" s="34">
        <v>98.661076892467406</v>
      </c>
      <c r="M33" s="34">
        <v>100.40438088790573</v>
      </c>
      <c r="N33" s="34">
        <v>100.80391380464168</v>
      </c>
      <c r="O33" s="54">
        <v>100.64145086677883</v>
      </c>
      <c r="P33" s="43">
        <f t="shared" si="1"/>
        <v>100.70562519238875</v>
      </c>
      <c r="Q33" s="10" t="s">
        <v>33</v>
      </c>
      <c r="R33" s="8" t="s">
        <v>7</v>
      </c>
    </row>
    <row r="34" spans="1:18" ht="12" customHeight="1" x14ac:dyDescent="0.2">
      <c r="A34" s="8" t="s">
        <v>8</v>
      </c>
      <c r="B34" s="11" t="s">
        <v>150</v>
      </c>
      <c r="C34" s="35">
        <v>99.432875172747899</v>
      </c>
      <c r="D34" s="61">
        <v>100.72296573291617</v>
      </c>
      <c r="E34" s="34">
        <v>96.743972964363778</v>
      </c>
      <c r="F34" s="34">
        <v>100</v>
      </c>
      <c r="G34" s="34">
        <v>104.24359809398238</v>
      </c>
      <c r="H34" s="34">
        <v>100</v>
      </c>
      <c r="I34" s="58">
        <v>98.034763189231867</v>
      </c>
      <c r="J34" s="35">
        <v>100.67104579908914</v>
      </c>
      <c r="K34" s="34">
        <v>100</v>
      </c>
      <c r="L34" s="34">
        <v>100</v>
      </c>
      <c r="M34" s="34">
        <v>96.30192667312302</v>
      </c>
      <c r="N34" s="34">
        <v>103.8400823894514</v>
      </c>
      <c r="O34" s="54">
        <v>100</v>
      </c>
      <c r="P34" s="43">
        <f t="shared" si="1"/>
        <v>100.04652957017981</v>
      </c>
      <c r="Q34" s="10" t="s">
        <v>158</v>
      </c>
      <c r="R34" s="8" t="s">
        <v>8</v>
      </c>
    </row>
    <row r="35" spans="1:18" ht="12" customHeight="1" x14ac:dyDescent="0.2">
      <c r="A35" s="8" t="s">
        <v>9</v>
      </c>
      <c r="B35" s="11" t="s">
        <v>151</v>
      </c>
      <c r="C35" s="35">
        <v>98.881124547669401</v>
      </c>
      <c r="D35" s="61">
        <v>100.04857779711358</v>
      </c>
      <c r="E35" s="34">
        <v>100.05710661995204</v>
      </c>
      <c r="F35" s="34">
        <v>101.47981590967694</v>
      </c>
      <c r="G35" s="34">
        <v>99.924364691790899</v>
      </c>
      <c r="H35" s="34">
        <v>100.2113327662846</v>
      </c>
      <c r="I35" s="58">
        <v>100.43403491173952</v>
      </c>
      <c r="J35" s="35">
        <v>100.65115361522803</v>
      </c>
      <c r="K35" s="34">
        <v>100.09181894916014</v>
      </c>
      <c r="L35" s="34">
        <v>99.30230075868009</v>
      </c>
      <c r="M35" s="34">
        <v>100.15804003947841</v>
      </c>
      <c r="N35" s="34">
        <v>99.442516069723354</v>
      </c>
      <c r="O35" s="54">
        <v>99.218511407694677</v>
      </c>
      <c r="P35" s="43">
        <f t="shared" si="1"/>
        <v>100.08496446137686</v>
      </c>
      <c r="Q35" s="10" t="s">
        <v>159</v>
      </c>
      <c r="R35" s="8" t="s">
        <v>9</v>
      </c>
    </row>
    <row r="36" spans="1:18" ht="12" customHeight="1" x14ac:dyDescent="0.2">
      <c r="A36" s="8" t="s">
        <v>11</v>
      </c>
      <c r="B36" s="11" t="s">
        <v>26</v>
      </c>
      <c r="C36" s="35">
        <v>87.261497110376453</v>
      </c>
      <c r="D36" s="61">
        <v>88.67059330226607</v>
      </c>
      <c r="E36" s="34">
        <v>108.59535783450387</v>
      </c>
      <c r="F36" s="34">
        <v>103.82307405582176</v>
      </c>
      <c r="G36" s="34">
        <v>97.613532967122566</v>
      </c>
      <c r="H36" s="34">
        <v>104.62028086552581</v>
      </c>
      <c r="I36" s="58">
        <v>100.69987658559087</v>
      </c>
      <c r="J36" s="35">
        <v>97.387440797168949</v>
      </c>
      <c r="K36" s="34">
        <v>89.860220413470401</v>
      </c>
      <c r="L36" s="34">
        <v>98.949893035398802</v>
      </c>
      <c r="M36" s="34">
        <v>93.356415714714885</v>
      </c>
      <c r="N36" s="34">
        <v>100.47493577236686</v>
      </c>
      <c r="O36" s="54">
        <v>86.793733855659042</v>
      </c>
      <c r="P36" s="43">
        <f t="shared" si="1"/>
        <v>97.570446266634164</v>
      </c>
      <c r="Q36" s="10" t="s">
        <v>34</v>
      </c>
      <c r="R36" s="8" t="s">
        <v>11</v>
      </c>
    </row>
    <row r="37" spans="1:18" s="6" customFormat="1" ht="12" customHeight="1" x14ac:dyDescent="0.2">
      <c r="A37" s="8" t="s">
        <v>12</v>
      </c>
      <c r="B37" s="11" t="s">
        <v>27</v>
      </c>
      <c r="C37" s="35">
        <v>98.2543203499052</v>
      </c>
      <c r="D37" s="61">
        <v>98.933021540154627</v>
      </c>
      <c r="E37" s="34">
        <v>98.610867984995849</v>
      </c>
      <c r="F37" s="34">
        <v>100.68432834250784</v>
      </c>
      <c r="G37" s="34">
        <v>101.26173513368808</v>
      </c>
      <c r="H37" s="34">
        <v>98.582185895570063</v>
      </c>
      <c r="I37" s="58">
        <v>100.37685024436777</v>
      </c>
      <c r="J37" s="35">
        <v>100.88622417004942</v>
      </c>
      <c r="K37" s="34">
        <v>98.360243859906944</v>
      </c>
      <c r="L37" s="34">
        <v>98.381156254699007</v>
      </c>
      <c r="M37" s="34">
        <v>99.491989370864474</v>
      </c>
      <c r="N37" s="34">
        <v>99.235894599730997</v>
      </c>
      <c r="O37" s="54">
        <v>99.987431392783847</v>
      </c>
      <c r="P37" s="43">
        <f t="shared" si="1"/>
        <v>99.565994065776593</v>
      </c>
      <c r="Q37" s="10" t="s">
        <v>35</v>
      </c>
      <c r="R37" s="8" t="s">
        <v>12</v>
      </c>
    </row>
    <row r="38" spans="1:18" ht="12" customHeight="1" x14ac:dyDescent="0.2">
      <c r="A38" s="8" t="s">
        <v>13</v>
      </c>
      <c r="B38" s="11" t="s">
        <v>28</v>
      </c>
      <c r="C38" s="35">
        <v>98.793531669669235</v>
      </c>
      <c r="D38" s="61">
        <v>98.843736979413535</v>
      </c>
      <c r="E38" s="34">
        <v>100.36661594536362</v>
      </c>
      <c r="F38" s="34">
        <v>100.00125235369501</v>
      </c>
      <c r="G38" s="34">
        <v>98.713722202893692</v>
      </c>
      <c r="H38" s="34">
        <v>100.81387823880004</v>
      </c>
      <c r="I38" s="58">
        <v>100.3259333989903</v>
      </c>
      <c r="J38" s="35">
        <v>100.16051343855288</v>
      </c>
      <c r="K38" s="34">
        <v>100.53211712199548</v>
      </c>
      <c r="L38" s="34">
        <v>100.85122895659819</v>
      </c>
      <c r="M38" s="34">
        <v>99.449534140978145</v>
      </c>
      <c r="N38" s="34">
        <v>99.157319527020434</v>
      </c>
      <c r="O38" s="54">
        <v>99.418343217646168</v>
      </c>
      <c r="P38" s="43">
        <f t="shared" si="1"/>
        <v>99.886182960162316</v>
      </c>
      <c r="Q38" s="10" t="s">
        <v>36</v>
      </c>
      <c r="R38" s="8" t="s">
        <v>13</v>
      </c>
    </row>
    <row r="39" spans="1:18" ht="12" customHeight="1" x14ac:dyDescent="0.2">
      <c r="A39" s="8" t="s">
        <v>14</v>
      </c>
      <c r="B39" s="11" t="s">
        <v>45</v>
      </c>
      <c r="C39" s="35">
        <v>100</v>
      </c>
      <c r="D39" s="61">
        <v>103.60375460945355</v>
      </c>
      <c r="E39" s="34">
        <v>100</v>
      </c>
      <c r="F39" s="34">
        <v>100</v>
      </c>
      <c r="G39" s="34">
        <v>100</v>
      </c>
      <c r="H39" s="34">
        <v>100</v>
      </c>
      <c r="I39" s="58">
        <v>100</v>
      </c>
      <c r="J39" s="35">
        <v>95.842096748099266</v>
      </c>
      <c r="K39" s="34">
        <v>100</v>
      </c>
      <c r="L39" s="34">
        <v>100</v>
      </c>
      <c r="M39" s="34">
        <v>96.286293045239645</v>
      </c>
      <c r="N39" s="34">
        <v>100</v>
      </c>
      <c r="O39" s="54">
        <v>100</v>
      </c>
      <c r="P39" s="43">
        <f t="shared" si="1"/>
        <v>99.644345366899373</v>
      </c>
      <c r="Q39" s="10" t="s">
        <v>46</v>
      </c>
      <c r="R39" s="8" t="s">
        <v>14</v>
      </c>
    </row>
    <row r="40" spans="1:18" ht="12" customHeight="1" x14ac:dyDescent="0.2">
      <c r="A40" s="8" t="s">
        <v>10</v>
      </c>
      <c r="B40" s="11" t="s">
        <v>47</v>
      </c>
      <c r="C40" s="35">
        <v>100.30566136786241</v>
      </c>
      <c r="D40" s="61">
        <v>102.60802215111731</v>
      </c>
      <c r="E40" s="34">
        <v>98.737040815945875</v>
      </c>
      <c r="F40" s="34">
        <v>100.84428500380835</v>
      </c>
      <c r="G40" s="34">
        <v>101.64598697175794</v>
      </c>
      <c r="H40" s="34">
        <v>100.04050857470486</v>
      </c>
      <c r="I40" s="58">
        <v>99.480487190416966</v>
      </c>
      <c r="J40" s="35">
        <v>98.186708809705692</v>
      </c>
      <c r="K40" s="34">
        <v>100.51114699156294</v>
      </c>
      <c r="L40" s="34">
        <v>98.890082019342557</v>
      </c>
      <c r="M40" s="34">
        <v>99.662317555747507</v>
      </c>
      <c r="N40" s="34">
        <v>98.727375448105164</v>
      </c>
      <c r="O40" s="54">
        <v>99.402854525128632</v>
      </c>
      <c r="P40" s="43">
        <f t="shared" si="1"/>
        <v>99.894734671445306</v>
      </c>
      <c r="Q40" s="10" t="s">
        <v>160</v>
      </c>
      <c r="R40" s="8" t="s">
        <v>10</v>
      </c>
    </row>
    <row r="41" spans="1:18" ht="12" customHeight="1" x14ac:dyDescent="0.2">
      <c r="A41" s="8" t="s">
        <v>15</v>
      </c>
      <c r="B41" s="11" t="s">
        <v>152</v>
      </c>
      <c r="C41" s="35">
        <v>99.215602628889272</v>
      </c>
      <c r="D41" s="61">
        <v>98.911342831245761</v>
      </c>
      <c r="E41" s="34">
        <v>99.794856335791849</v>
      </c>
      <c r="F41" s="34">
        <v>100.66852381735616</v>
      </c>
      <c r="G41" s="34">
        <v>101.40313131187644</v>
      </c>
      <c r="H41" s="34">
        <v>101.28940913953153</v>
      </c>
      <c r="I41" s="58">
        <v>98.78493649921829</v>
      </c>
      <c r="J41" s="35">
        <v>101.51706193792769</v>
      </c>
      <c r="K41" s="34">
        <v>99.89892421673791</v>
      </c>
      <c r="L41" s="34">
        <v>102.55402732544567</v>
      </c>
      <c r="M41" s="34">
        <v>99.991129909667151</v>
      </c>
      <c r="N41" s="34">
        <v>100.42812602696725</v>
      </c>
      <c r="O41" s="54">
        <v>99.309748866364316</v>
      </c>
      <c r="P41" s="43">
        <f t="shared" si="1"/>
        <v>100.37926818484418</v>
      </c>
      <c r="Q41" s="10" t="s">
        <v>161</v>
      </c>
      <c r="R41" s="8" t="s">
        <v>15</v>
      </c>
    </row>
    <row r="42" spans="1:18" ht="12" customHeight="1" x14ac:dyDescent="0.2">
      <c r="A42" s="8" t="s">
        <v>16</v>
      </c>
      <c r="B42" s="11" t="s">
        <v>29</v>
      </c>
      <c r="C42" s="35">
        <v>103.09261209350244</v>
      </c>
      <c r="D42" s="61">
        <v>95.889733123348094</v>
      </c>
      <c r="E42" s="34">
        <v>97.564600009955299</v>
      </c>
      <c r="F42" s="34">
        <v>99.373697167713402</v>
      </c>
      <c r="G42" s="34">
        <v>101.55878625887938</v>
      </c>
      <c r="H42" s="34">
        <v>103.57076897940307</v>
      </c>
      <c r="I42" s="58">
        <v>102.16866389912087</v>
      </c>
      <c r="J42" s="35">
        <v>100.66173519348551</v>
      </c>
      <c r="K42" s="34">
        <v>98.706645668503299</v>
      </c>
      <c r="L42" s="34">
        <v>101.69490910130598</v>
      </c>
      <c r="M42" s="34">
        <v>98.970865758679466</v>
      </c>
      <c r="N42" s="34">
        <v>101.7429475255297</v>
      </c>
      <c r="O42" s="54">
        <v>100.00813292221611</v>
      </c>
      <c r="P42" s="43">
        <f t="shared" si="1"/>
        <v>100.159290467345</v>
      </c>
      <c r="Q42" s="10" t="s">
        <v>37</v>
      </c>
      <c r="R42" s="8" t="s">
        <v>16</v>
      </c>
    </row>
    <row r="43" spans="1:18" ht="12" customHeight="1" x14ac:dyDescent="0.2">
      <c r="A43" s="8" t="s">
        <v>17</v>
      </c>
      <c r="B43" s="11" t="s">
        <v>153</v>
      </c>
      <c r="C43" s="35">
        <v>100</v>
      </c>
      <c r="D43" s="61">
        <v>100</v>
      </c>
      <c r="E43" s="34">
        <v>100.00126217273559</v>
      </c>
      <c r="F43" s="34">
        <v>101.67242081332655</v>
      </c>
      <c r="G43" s="34">
        <v>100</v>
      </c>
      <c r="H43" s="34">
        <v>100</v>
      </c>
      <c r="I43" s="58">
        <v>100</v>
      </c>
      <c r="J43" s="35">
        <v>100</v>
      </c>
      <c r="K43" s="34">
        <v>100</v>
      </c>
      <c r="L43" s="34">
        <v>101.71007903304114</v>
      </c>
      <c r="M43" s="34">
        <v>99.999615867312087</v>
      </c>
      <c r="N43" s="34">
        <v>100.00130586596583</v>
      </c>
      <c r="O43" s="54">
        <v>100</v>
      </c>
      <c r="P43" s="43">
        <f t="shared" si="1"/>
        <v>100.28205697936509</v>
      </c>
      <c r="Q43" s="10" t="s">
        <v>162</v>
      </c>
      <c r="R43" s="8" t="s">
        <v>17</v>
      </c>
    </row>
    <row r="44" spans="1:18" ht="12" customHeight="1" x14ac:dyDescent="0.2">
      <c r="A44" s="8" t="s">
        <v>18</v>
      </c>
      <c r="B44" s="11" t="s">
        <v>154</v>
      </c>
      <c r="C44" s="35">
        <v>99.821059988721316</v>
      </c>
      <c r="D44" s="61">
        <v>99.053048442475784</v>
      </c>
      <c r="E44" s="34">
        <v>100.12857382172533</v>
      </c>
      <c r="F44" s="34">
        <v>100.44151091766935</v>
      </c>
      <c r="G44" s="34">
        <v>99.474987785932527</v>
      </c>
      <c r="H44" s="34">
        <v>99.568170875238479</v>
      </c>
      <c r="I44" s="58">
        <v>101.04658566746183</v>
      </c>
      <c r="J44" s="35">
        <v>99.693854286959407</v>
      </c>
      <c r="K44" s="34">
        <v>98.796644334587626</v>
      </c>
      <c r="L44" s="34">
        <v>100.03112177715477</v>
      </c>
      <c r="M44" s="34">
        <v>100.79462301467099</v>
      </c>
      <c r="N44" s="34">
        <v>100.93950322081406</v>
      </c>
      <c r="O44" s="54">
        <v>99.951995388393428</v>
      </c>
      <c r="P44" s="43">
        <f t="shared" si="1"/>
        <v>99.993384961090314</v>
      </c>
      <c r="Q44" s="10" t="s">
        <v>163</v>
      </c>
      <c r="R44" s="8" t="s">
        <v>18</v>
      </c>
    </row>
    <row r="45" spans="1:18" ht="12" customHeight="1" x14ac:dyDescent="0.2">
      <c r="A45" s="8" t="s">
        <v>19</v>
      </c>
      <c r="B45" s="11" t="s">
        <v>30</v>
      </c>
      <c r="C45" s="35">
        <v>98.817767475867583</v>
      </c>
      <c r="D45" s="61">
        <v>99.042907260117403</v>
      </c>
      <c r="E45" s="34">
        <v>99.53317602547132</v>
      </c>
      <c r="F45" s="34">
        <v>99.28508715233454</v>
      </c>
      <c r="G45" s="34">
        <v>98.794155905379569</v>
      </c>
      <c r="H45" s="34">
        <v>100.9556530488847</v>
      </c>
      <c r="I45" s="58">
        <v>100.58788671872129</v>
      </c>
      <c r="J45" s="35">
        <v>99.22040545767139</v>
      </c>
      <c r="K45" s="34">
        <v>97.398440532327996</v>
      </c>
      <c r="L45" s="34">
        <v>97.862320460167169</v>
      </c>
      <c r="M45" s="34">
        <v>97.695637408594749</v>
      </c>
      <c r="N45" s="34">
        <v>98.351742060894892</v>
      </c>
      <c r="O45" s="54">
        <v>98.429280753230728</v>
      </c>
      <c r="P45" s="43">
        <f t="shared" si="1"/>
        <v>98.92972439864964</v>
      </c>
      <c r="Q45" s="10" t="s">
        <v>38</v>
      </c>
      <c r="R45" s="8" t="s">
        <v>19</v>
      </c>
    </row>
    <row r="46" spans="1:18" ht="12" customHeight="1" x14ac:dyDescent="0.2">
      <c r="A46" s="8" t="s">
        <v>20</v>
      </c>
      <c r="B46" s="11" t="s">
        <v>155</v>
      </c>
      <c r="C46" s="35">
        <v>99.924775482792569</v>
      </c>
      <c r="D46" s="61">
        <v>102.46561295317737</v>
      </c>
      <c r="E46" s="34">
        <v>100.19908342313688</v>
      </c>
      <c r="F46" s="34">
        <v>100.48809677452385</v>
      </c>
      <c r="G46" s="34">
        <v>101.81904313775816</v>
      </c>
      <c r="H46" s="34">
        <v>99.811960120897865</v>
      </c>
      <c r="I46" s="58">
        <v>99.882688582532339</v>
      </c>
      <c r="J46" s="35">
        <v>100.11619574421159</v>
      </c>
      <c r="K46" s="34">
        <v>99.839321036106682</v>
      </c>
      <c r="L46" s="34">
        <v>99.430199217281285</v>
      </c>
      <c r="M46" s="34">
        <v>99.565809884963457</v>
      </c>
      <c r="N46" s="34">
        <v>100.03597724574142</v>
      </c>
      <c r="O46" s="54">
        <v>99.927921547511886</v>
      </c>
      <c r="P46" s="43">
        <f t="shared" si="1"/>
        <v>100.29849247232022</v>
      </c>
      <c r="Q46" s="10" t="s">
        <v>48</v>
      </c>
      <c r="R46" s="1" t="s">
        <v>20</v>
      </c>
    </row>
    <row r="47" spans="1:18" ht="12" customHeight="1" x14ac:dyDescent="0.2">
      <c r="A47" s="8" t="s">
        <v>21</v>
      </c>
      <c r="B47" s="11" t="s">
        <v>40</v>
      </c>
      <c r="C47" s="35">
        <v>100.08706823125269</v>
      </c>
      <c r="D47" s="61">
        <v>99.874201760913053</v>
      </c>
      <c r="E47" s="34">
        <v>99.070651872354404</v>
      </c>
      <c r="F47" s="34">
        <v>100.09331534735379</v>
      </c>
      <c r="G47" s="34">
        <v>99.550147758771416</v>
      </c>
      <c r="H47" s="34">
        <v>99.628535445285138</v>
      </c>
      <c r="I47" s="58">
        <v>101.17721725279374</v>
      </c>
      <c r="J47" s="35">
        <v>101.11012675596834</v>
      </c>
      <c r="K47" s="34">
        <v>99.952759096981538</v>
      </c>
      <c r="L47" s="34">
        <v>99.074766166009709</v>
      </c>
      <c r="M47" s="34">
        <v>100.50876361484322</v>
      </c>
      <c r="N47" s="34">
        <v>100.0832910275592</v>
      </c>
      <c r="O47" s="54">
        <v>103.27301068478734</v>
      </c>
      <c r="P47" s="43">
        <f t="shared" si="1"/>
        <v>100.28306556530173</v>
      </c>
      <c r="Q47" s="10" t="s">
        <v>157</v>
      </c>
      <c r="R47" s="1" t="s">
        <v>21</v>
      </c>
    </row>
    <row r="48" spans="1:18" s="6" customFormat="1" ht="12" customHeight="1" x14ac:dyDescent="0.2">
      <c r="A48" s="8" t="s">
        <v>22</v>
      </c>
      <c r="B48" s="11" t="s">
        <v>156</v>
      </c>
      <c r="C48" s="35">
        <v>99.972371422998492</v>
      </c>
      <c r="D48" s="61">
        <v>96.904857538624853</v>
      </c>
      <c r="E48" s="34">
        <v>96.792208384607761</v>
      </c>
      <c r="F48" s="34">
        <v>100.03035265902128</v>
      </c>
      <c r="G48" s="34">
        <v>99.377843556650461</v>
      </c>
      <c r="H48" s="34">
        <v>99.988708750466586</v>
      </c>
      <c r="I48" s="58">
        <v>100.06460820922265</v>
      </c>
      <c r="J48" s="35">
        <v>100.0384343256879</v>
      </c>
      <c r="K48" s="34">
        <v>99.954223955125514</v>
      </c>
      <c r="L48" s="34">
        <v>100.07914900708089</v>
      </c>
      <c r="M48" s="34">
        <v>100.04517998078266</v>
      </c>
      <c r="N48" s="34">
        <v>100.03260346620904</v>
      </c>
      <c r="O48" s="54">
        <v>99.955630797253548</v>
      </c>
      <c r="P48" s="43">
        <f t="shared" si="1"/>
        <v>99.438650052561115</v>
      </c>
      <c r="Q48" s="10" t="s">
        <v>164</v>
      </c>
      <c r="R48" s="1" t="s">
        <v>22</v>
      </c>
    </row>
    <row r="49" spans="1:18" ht="12" customHeight="1" thickBot="1" x14ac:dyDescent="0.25">
      <c r="A49" s="12" t="s">
        <v>23</v>
      </c>
      <c r="B49" s="33" t="s">
        <v>31</v>
      </c>
      <c r="C49" s="36">
        <v>100</v>
      </c>
      <c r="D49" s="62">
        <v>101.84288273746587</v>
      </c>
      <c r="E49" s="37">
        <v>103.46254455277084</v>
      </c>
      <c r="F49" s="37">
        <v>97.123530433541617</v>
      </c>
      <c r="G49" s="37">
        <v>98.929098706850908</v>
      </c>
      <c r="H49" s="37">
        <v>99.235973051097531</v>
      </c>
      <c r="I49" s="59">
        <v>100.18500369743404</v>
      </c>
      <c r="J49" s="36">
        <v>98.6743275503934</v>
      </c>
      <c r="K49" s="37">
        <v>100.86539887243084</v>
      </c>
      <c r="L49" s="37">
        <v>100.43234565446262</v>
      </c>
      <c r="M49" s="37">
        <v>99.533564975038175</v>
      </c>
      <c r="N49" s="37">
        <v>100.01484554503139</v>
      </c>
      <c r="O49" s="55">
        <v>99.367966467829746</v>
      </c>
      <c r="P49" s="44">
        <f t="shared" si="1"/>
        <v>99.972290187028932</v>
      </c>
      <c r="Q49" s="33" t="s">
        <v>39</v>
      </c>
      <c r="R49" s="15" t="s">
        <v>23</v>
      </c>
    </row>
    <row r="50" spans="1:18" ht="15" customHeight="1" thickTop="1" x14ac:dyDescent="0.2">
      <c r="A50" s="21"/>
      <c r="B50" s="14"/>
      <c r="C50" s="17"/>
      <c r="D50" s="17"/>
      <c r="E50" s="17"/>
      <c r="F50" s="17"/>
      <c r="G50" s="17"/>
      <c r="H50" s="17"/>
      <c r="I50" s="20"/>
      <c r="J50" s="16"/>
      <c r="K50" s="16"/>
      <c r="L50" s="16"/>
      <c r="M50" s="16"/>
      <c r="N50" s="16"/>
      <c r="O50" s="16"/>
      <c r="P50" s="25"/>
      <c r="Q50" s="3"/>
      <c r="R50" s="26"/>
    </row>
    <row r="51" spans="1:18" ht="12" customHeight="1" thickBot="1" x14ac:dyDescent="0.25">
      <c r="A51" s="18" t="s">
        <v>0</v>
      </c>
      <c r="I51" s="27"/>
      <c r="J51" s="28"/>
      <c r="Q51" s="2"/>
      <c r="R51" s="2" t="s">
        <v>135</v>
      </c>
    </row>
    <row r="52" spans="1:18" ht="15" customHeight="1" thickTop="1" x14ac:dyDescent="0.2">
      <c r="A52" s="76" t="s">
        <v>1</v>
      </c>
      <c r="B52" s="70" t="s">
        <v>378</v>
      </c>
      <c r="C52" s="67" t="s">
        <v>376</v>
      </c>
      <c r="D52" s="68"/>
      <c r="E52" s="68"/>
      <c r="F52" s="68"/>
      <c r="G52" s="68"/>
      <c r="H52" s="68"/>
      <c r="I52" s="69"/>
      <c r="J52" s="64" t="s">
        <v>377</v>
      </c>
      <c r="K52" s="65"/>
      <c r="L52" s="65"/>
      <c r="M52" s="65"/>
      <c r="N52" s="65"/>
      <c r="O52" s="65"/>
      <c r="P52" s="66"/>
      <c r="Q52" s="70" t="s">
        <v>379</v>
      </c>
      <c r="R52" s="70" t="s">
        <v>1</v>
      </c>
    </row>
    <row r="53" spans="1:18" ht="15" customHeight="1" x14ac:dyDescent="0.2">
      <c r="A53" s="77"/>
      <c r="B53" s="71"/>
      <c r="C53" s="63">
        <v>2014</v>
      </c>
      <c r="D53" s="80">
        <v>2015</v>
      </c>
      <c r="E53" s="81"/>
      <c r="F53" s="81"/>
      <c r="G53" s="81"/>
      <c r="H53" s="81"/>
      <c r="I53" s="82"/>
      <c r="J53" s="73">
        <v>2015</v>
      </c>
      <c r="K53" s="74"/>
      <c r="L53" s="74"/>
      <c r="M53" s="74"/>
      <c r="N53" s="74"/>
      <c r="O53" s="74"/>
      <c r="P53" s="75"/>
      <c r="Q53" s="71"/>
      <c r="R53" s="71"/>
    </row>
    <row r="54" spans="1:18" s="31" customFormat="1" ht="15" customHeight="1" thickBot="1" x14ac:dyDescent="0.25">
      <c r="A54" s="78"/>
      <c r="B54" s="72"/>
      <c r="C54" s="42" t="s">
        <v>60</v>
      </c>
      <c r="D54" s="47" t="s">
        <v>49</v>
      </c>
      <c r="E54" s="50" t="s">
        <v>50</v>
      </c>
      <c r="F54" s="52" t="s">
        <v>51</v>
      </c>
      <c r="G54" s="47" t="s">
        <v>52</v>
      </c>
      <c r="H54" s="47" t="s">
        <v>53</v>
      </c>
      <c r="I54" s="32" t="s">
        <v>54</v>
      </c>
      <c r="J54" s="46" t="s">
        <v>55</v>
      </c>
      <c r="K54" s="47" t="s">
        <v>56</v>
      </c>
      <c r="L54" s="47" t="s">
        <v>57</v>
      </c>
      <c r="M54" s="47" t="s">
        <v>58</v>
      </c>
      <c r="N54" s="50" t="s">
        <v>59</v>
      </c>
      <c r="O54" s="47" t="s">
        <v>60</v>
      </c>
      <c r="P54" s="49" t="s">
        <v>61</v>
      </c>
      <c r="Q54" s="72"/>
      <c r="R54" s="72"/>
    </row>
    <row r="55" spans="1:18" ht="13.5" thickTop="1" x14ac:dyDescent="0.2">
      <c r="A55" s="39"/>
      <c r="B55" s="13" t="s">
        <v>4</v>
      </c>
      <c r="C55" s="48">
        <v>95.427702228167661</v>
      </c>
      <c r="D55" s="60">
        <v>96.068158964844102</v>
      </c>
      <c r="E55" s="38">
        <v>96.414042170250255</v>
      </c>
      <c r="F55" s="38">
        <v>97.190983779240227</v>
      </c>
      <c r="G55" s="38">
        <v>97.586982470195409</v>
      </c>
      <c r="H55" s="38">
        <v>98.737393149921488</v>
      </c>
      <c r="I55" s="57">
        <v>99.130353563135827</v>
      </c>
      <c r="J55" s="48">
        <v>99.651676659452832</v>
      </c>
      <c r="K55" s="38">
        <v>99.314632212451642</v>
      </c>
      <c r="L55" s="38">
        <v>98.418929838989214</v>
      </c>
      <c r="M55" s="38">
        <v>98.209048768575812</v>
      </c>
      <c r="N55" s="38">
        <v>97.897215601088476</v>
      </c>
      <c r="O55" s="51">
        <v>98.826232442151223</v>
      </c>
      <c r="P55" s="45">
        <f>AVERAGE(D55:O55)</f>
        <v>98.120470801691383</v>
      </c>
      <c r="Q55" s="4" t="s">
        <v>5</v>
      </c>
      <c r="R55" s="7"/>
    </row>
    <row r="56" spans="1:18" s="6" customFormat="1" ht="12" customHeight="1" x14ac:dyDescent="0.2">
      <c r="A56" s="8" t="s">
        <v>6</v>
      </c>
      <c r="B56" s="11" t="s">
        <v>24</v>
      </c>
      <c r="C56" s="35">
        <v>100.23278721563746</v>
      </c>
      <c r="D56" s="61">
        <v>97.805596769671439</v>
      </c>
      <c r="E56" s="34">
        <v>97.494949484268673</v>
      </c>
      <c r="F56" s="34">
        <v>97.044999951221854</v>
      </c>
      <c r="G56" s="34">
        <v>96.584684916662169</v>
      </c>
      <c r="H56" s="34">
        <v>95.050998854843314</v>
      </c>
      <c r="I56" s="58">
        <v>93.646614256219479</v>
      </c>
      <c r="J56" s="35">
        <v>93.527638098979921</v>
      </c>
      <c r="K56" s="34">
        <v>94.499061957056639</v>
      </c>
      <c r="L56" s="34">
        <v>94.286946678165918</v>
      </c>
      <c r="M56" s="34">
        <v>95.408370887493106</v>
      </c>
      <c r="N56" s="34">
        <v>95.750486256019343</v>
      </c>
      <c r="O56" s="54">
        <v>94.73615736617495</v>
      </c>
      <c r="P56" s="43">
        <f t="shared" ref="P56:P73" si="2">AVERAGE(D56:O56)</f>
        <v>95.486375456398051</v>
      </c>
      <c r="Q56" s="10" t="s">
        <v>32</v>
      </c>
      <c r="R56" s="1" t="s">
        <v>6</v>
      </c>
    </row>
    <row r="57" spans="1:18" ht="12" customHeight="1" x14ac:dyDescent="0.2">
      <c r="A57" s="8" t="s">
        <v>7</v>
      </c>
      <c r="B57" s="11" t="s">
        <v>25</v>
      </c>
      <c r="C57" s="35">
        <v>94.790259170188648</v>
      </c>
      <c r="D57" s="61">
        <v>96.070248990613777</v>
      </c>
      <c r="E57" s="34">
        <v>95.629745607036426</v>
      </c>
      <c r="F57" s="34">
        <v>99.352616865190441</v>
      </c>
      <c r="G57" s="34">
        <v>101.13830256307273</v>
      </c>
      <c r="H57" s="34">
        <v>100.74427229741775</v>
      </c>
      <c r="I57" s="58">
        <v>101.76243048935751</v>
      </c>
      <c r="J57" s="35">
        <v>104.67243315468903</v>
      </c>
      <c r="K57" s="34">
        <v>105.28351948388328</v>
      </c>
      <c r="L57" s="34">
        <v>105.23042717167819</v>
      </c>
      <c r="M57" s="34">
        <v>106.1409610375166</v>
      </c>
      <c r="N57" s="34">
        <v>107.19094680859172</v>
      </c>
      <c r="O57" s="54">
        <v>108.67875505892739</v>
      </c>
      <c r="P57" s="43">
        <f t="shared" si="2"/>
        <v>102.65788829399793</v>
      </c>
      <c r="Q57" s="10" t="s">
        <v>33</v>
      </c>
      <c r="R57" s="8" t="s">
        <v>7</v>
      </c>
    </row>
    <row r="58" spans="1:18" ht="12" customHeight="1" x14ac:dyDescent="0.2">
      <c r="A58" s="8" t="s">
        <v>8</v>
      </c>
      <c r="B58" s="11" t="s">
        <v>150</v>
      </c>
      <c r="C58" s="35">
        <v>87.009047910060772</v>
      </c>
      <c r="D58" s="61">
        <v>89.187208638413821</v>
      </c>
      <c r="E58" s="34">
        <v>86.283249012817791</v>
      </c>
      <c r="F58" s="34">
        <v>88.082958581006707</v>
      </c>
      <c r="G58" s="34">
        <v>91.116192897421172</v>
      </c>
      <c r="H58" s="34">
        <v>95.063585959792462</v>
      </c>
      <c r="I58" s="58">
        <v>90.303245766216861</v>
      </c>
      <c r="J58" s="35">
        <v>97.304563790975436</v>
      </c>
      <c r="K58" s="34">
        <v>97.47081899228084</v>
      </c>
      <c r="L58" s="34">
        <v>97.201306510256401</v>
      </c>
      <c r="M58" s="34">
        <v>93.60673092082466</v>
      </c>
      <c r="N58" s="34">
        <v>99.681943847606775</v>
      </c>
      <c r="O58" s="54">
        <v>100.2504892616513</v>
      </c>
      <c r="P58" s="43">
        <f t="shared" si="2"/>
        <v>93.796024514938679</v>
      </c>
      <c r="Q58" s="10" t="s">
        <v>158</v>
      </c>
      <c r="R58" s="8" t="s">
        <v>8</v>
      </c>
    </row>
    <row r="59" spans="1:18" ht="12" customHeight="1" x14ac:dyDescent="0.2">
      <c r="A59" s="8" t="s">
        <v>9</v>
      </c>
      <c r="B59" s="11" t="s">
        <v>151</v>
      </c>
      <c r="C59" s="35">
        <v>98.780927915478216</v>
      </c>
      <c r="D59" s="61">
        <v>99.715339787862561</v>
      </c>
      <c r="E59" s="34">
        <v>99.345841108598165</v>
      </c>
      <c r="F59" s="34">
        <v>100.74487641190181</v>
      </c>
      <c r="G59" s="34">
        <v>100.06122305034044</v>
      </c>
      <c r="H59" s="34">
        <v>100.16876858546063</v>
      </c>
      <c r="I59" s="58">
        <v>100.16663291279791</v>
      </c>
      <c r="J59" s="35">
        <v>100.32872680599729</v>
      </c>
      <c r="K59" s="34">
        <v>100.53331953279456</v>
      </c>
      <c r="L59" s="34">
        <v>98.564685805138438</v>
      </c>
      <c r="M59" s="34">
        <v>99.910520205136066</v>
      </c>
      <c r="N59" s="34">
        <v>100.65970256229055</v>
      </c>
      <c r="O59" s="54">
        <v>101.00315801077909</v>
      </c>
      <c r="P59" s="43">
        <f t="shared" si="2"/>
        <v>100.10023289825813</v>
      </c>
      <c r="Q59" s="10" t="s">
        <v>159</v>
      </c>
      <c r="R59" s="8" t="s">
        <v>9</v>
      </c>
    </row>
    <row r="60" spans="1:18" ht="12" customHeight="1" x14ac:dyDescent="0.2">
      <c r="A60" s="8" t="s">
        <v>11</v>
      </c>
      <c r="B60" s="11" t="s">
        <v>26</v>
      </c>
      <c r="C60" s="35">
        <v>78.454158542197135</v>
      </c>
      <c r="D60" s="61">
        <v>71.54036242227852</v>
      </c>
      <c r="E60" s="34">
        <v>75.720798954963271</v>
      </c>
      <c r="F60" s="34">
        <v>80.011058136302722</v>
      </c>
      <c r="G60" s="34">
        <v>77.418042477849909</v>
      </c>
      <c r="H60" s="34">
        <v>82.323015300752004</v>
      </c>
      <c r="I60" s="58">
        <v>81.716555795830374</v>
      </c>
      <c r="J60" s="35">
        <v>82.362348473742415</v>
      </c>
      <c r="K60" s="34">
        <v>76.382976842654088</v>
      </c>
      <c r="L60" s="34">
        <v>74.091631264224205</v>
      </c>
      <c r="M60" s="34">
        <v>72.018479453820134</v>
      </c>
      <c r="N60" s="34">
        <v>72.870196121913423</v>
      </c>
      <c r="O60" s="54">
        <v>72.479577106212062</v>
      </c>
      <c r="P60" s="43">
        <f t="shared" si="2"/>
        <v>76.577920195878605</v>
      </c>
      <c r="Q60" s="10" t="s">
        <v>34</v>
      </c>
      <c r="R60" s="8" t="s">
        <v>11</v>
      </c>
    </row>
    <row r="61" spans="1:18" s="6" customFormat="1" ht="12" customHeight="1" x14ac:dyDescent="0.2">
      <c r="A61" s="8" t="s">
        <v>12</v>
      </c>
      <c r="B61" s="11" t="s">
        <v>27</v>
      </c>
      <c r="C61" s="35">
        <v>96.608735976367413</v>
      </c>
      <c r="D61" s="61">
        <v>97.603763098297506</v>
      </c>
      <c r="E61" s="34">
        <v>96.385337923786821</v>
      </c>
      <c r="F61" s="34">
        <v>95.769416660611924</v>
      </c>
      <c r="G61" s="34">
        <v>96.541799300593112</v>
      </c>
      <c r="H61" s="34">
        <v>94.528502320964876</v>
      </c>
      <c r="I61" s="58">
        <v>95.661036291344715</v>
      </c>
      <c r="J61" s="35">
        <v>97.339904945057825</v>
      </c>
      <c r="K61" s="34">
        <v>95.305184112595981</v>
      </c>
      <c r="L61" s="34">
        <v>94.142287162057102</v>
      </c>
      <c r="M61" s="34">
        <v>93.878553020622164</v>
      </c>
      <c r="N61" s="34">
        <v>93.213164344516727</v>
      </c>
      <c r="O61" s="54">
        <v>94.85735427827062</v>
      </c>
      <c r="P61" s="43">
        <f t="shared" si="2"/>
        <v>95.4355252882266</v>
      </c>
      <c r="Q61" s="10" t="s">
        <v>35</v>
      </c>
      <c r="R61" s="8" t="s">
        <v>12</v>
      </c>
    </row>
    <row r="62" spans="1:18" ht="12" customHeight="1" x14ac:dyDescent="0.2">
      <c r="A62" s="8" t="s">
        <v>13</v>
      </c>
      <c r="B62" s="11" t="s">
        <v>28</v>
      </c>
      <c r="C62" s="35">
        <v>99.498903894920886</v>
      </c>
      <c r="D62" s="61">
        <v>99.642160177532588</v>
      </c>
      <c r="E62" s="34">
        <v>98.871764244629446</v>
      </c>
      <c r="F62" s="34">
        <v>97.016690572720378</v>
      </c>
      <c r="G62" s="34">
        <v>96.260163389818871</v>
      </c>
      <c r="H62" s="34">
        <v>96.785530791164092</v>
      </c>
      <c r="I62" s="58">
        <v>97.19046782579295</v>
      </c>
      <c r="J62" s="35">
        <v>98.11751832222771</v>
      </c>
      <c r="K62" s="34">
        <v>98.306936627696672</v>
      </c>
      <c r="L62" s="34">
        <v>100.20924766797663</v>
      </c>
      <c r="M62" s="34">
        <v>99.145171411324824</v>
      </c>
      <c r="N62" s="34">
        <v>97.992659246468676</v>
      </c>
      <c r="O62" s="54">
        <v>98.61240574281706</v>
      </c>
      <c r="P62" s="43">
        <f t="shared" si="2"/>
        <v>98.179226335014164</v>
      </c>
      <c r="Q62" s="10" t="s">
        <v>36</v>
      </c>
      <c r="R62" s="8" t="s">
        <v>13</v>
      </c>
    </row>
    <row r="63" spans="1:18" ht="12" customHeight="1" x14ac:dyDescent="0.2">
      <c r="A63" s="8" t="s">
        <v>14</v>
      </c>
      <c r="B63" s="11" t="s">
        <v>45</v>
      </c>
      <c r="C63" s="35">
        <v>83.703963521571382</v>
      </c>
      <c r="D63" s="61">
        <v>89.482446615997148</v>
      </c>
      <c r="E63" s="34">
        <v>93.045310853529813</v>
      </c>
      <c r="F63" s="34">
        <v>89.101917255297678</v>
      </c>
      <c r="G63" s="34">
        <v>93.220722419123561</v>
      </c>
      <c r="H63" s="34">
        <v>97.870319056289887</v>
      </c>
      <c r="I63" s="58">
        <v>101.76160684886386</v>
      </c>
      <c r="J63" s="35">
        <v>101.56879554222054</v>
      </c>
      <c r="K63" s="34">
        <v>101.56879554222054</v>
      </c>
      <c r="L63" s="34">
        <v>101.56879554222054</v>
      </c>
      <c r="M63" s="34">
        <v>95.608447871270712</v>
      </c>
      <c r="N63" s="34">
        <v>95.608447871270712</v>
      </c>
      <c r="O63" s="54">
        <v>95.608447871270712</v>
      </c>
      <c r="P63" s="43">
        <f t="shared" si="2"/>
        <v>96.334504440797971</v>
      </c>
      <c r="Q63" s="10" t="s">
        <v>46</v>
      </c>
      <c r="R63" s="8" t="s">
        <v>14</v>
      </c>
    </row>
    <row r="64" spans="1:18" ht="12" customHeight="1" x14ac:dyDescent="0.2">
      <c r="A64" s="8" t="s">
        <v>10</v>
      </c>
      <c r="B64" s="11" t="s">
        <v>47</v>
      </c>
      <c r="C64" s="35">
        <v>94.642598589851147</v>
      </c>
      <c r="D64" s="61">
        <v>98.507753895707296</v>
      </c>
      <c r="E64" s="34">
        <v>100.21347400231173</v>
      </c>
      <c r="F64" s="34">
        <v>100.00079136100284</v>
      </c>
      <c r="G64" s="34">
        <v>100.71007120357933</v>
      </c>
      <c r="H64" s="34">
        <v>99.220219516069108</v>
      </c>
      <c r="I64" s="58">
        <v>98.747691573692293</v>
      </c>
      <c r="J64" s="35">
        <v>97.178744289243397</v>
      </c>
      <c r="K64" s="34">
        <v>100.53191663403442</v>
      </c>
      <c r="L64" s="34">
        <v>100.12154806334996</v>
      </c>
      <c r="M64" s="34">
        <v>99.714721555334577</v>
      </c>
      <c r="N64" s="34">
        <v>99.547517675633088</v>
      </c>
      <c r="O64" s="54">
        <v>98.651534548567852</v>
      </c>
      <c r="P64" s="43">
        <f t="shared" si="2"/>
        <v>99.42883202654383</v>
      </c>
      <c r="Q64" s="10" t="s">
        <v>160</v>
      </c>
      <c r="R64" s="8" t="s">
        <v>10</v>
      </c>
    </row>
    <row r="65" spans="1:18" ht="12" customHeight="1" x14ac:dyDescent="0.2">
      <c r="A65" s="8" t="s">
        <v>15</v>
      </c>
      <c r="B65" s="11" t="s">
        <v>152</v>
      </c>
      <c r="C65" s="35">
        <v>98.190386766466503</v>
      </c>
      <c r="D65" s="61">
        <v>97.123134740893036</v>
      </c>
      <c r="E65" s="34">
        <v>97.193515322401751</v>
      </c>
      <c r="F65" s="34">
        <v>97.329476598067302</v>
      </c>
      <c r="G65" s="34">
        <v>98.693403295673633</v>
      </c>
      <c r="H65" s="34">
        <v>100.10189454021223</v>
      </c>
      <c r="I65" s="58">
        <v>98.443185572772649</v>
      </c>
      <c r="J65" s="35">
        <v>100.18597351880176</v>
      </c>
      <c r="K65" s="34">
        <v>101.2588041359588</v>
      </c>
      <c r="L65" s="34">
        <v>104.18284540566414</v>
      </c>
      <c r="M65" s="34">
        <v>103.91841710707909</v>
      </c>
      <c r="N65" s="34">
        <v>104.47285552854643</v>
      </c>
      <c r="O65" s="54">
        <v>104.57199040255487</v>
      </c>
      <c r="P65" s="43">
        <f t="shared" si="2"/>
        <v>100.62295801405213</v>
      </c>
      <c r="Q65" s="10" t="s">
        <v>161</v>
      </c>
      <c r="R65" s="8" t="s">
        <v>15</v>
      </c>
    </row>
    <row r="66" spans="1:18" ht="12" customHeight="1" x14ac:dyDescent="0.2">
      <c r="A66" s="8" t="s">
        <v>16</v>
      </c>
      <c r="B66" s="11" t="s">
        <v>29</v>
      </c>
      <c r="C66" s="35">
        <v>103.25796150954305</v>
      </c>
      <c r="D66" s="61">
        <v>97.74738220451917</v>
      </c>
      <c r="E66" s="34">
        <v>93.142023352983756</v>
      </c>
      <c r="F66" s="34">
        <v>93.270200818848537</v>
      </c>
      <c r="G66" s="34">
        <v>96.640590050194717</v>
      </c>
      <c r="H66" s="34">
        <v>100.19021420406963</v>
      </c>
      <c r="I66" s="58">
        <v>102.4312120018142</v>
      </c>
      <c r="J66" s="35">
        <v>100.22762222073429</v>
      </c>
      <c r="K66" s="34">
        <v>98.803009872431332</v>
      </c>
      <c r="L66" s="34">
        <v>101.16735469374798</v>
      </c>
      <c r="M66" s="34">
        <v>102.38435245318847</v>
      </c>
      <c r="N66" s="34">
        <v>104.79908466740282</v>
      </c>
      <c r="O66" s="54">
        <v>101.66354869385219</v>
      </c>
      <c r="P66" s="43">
        <f t="shared" si="2"/>
        <v>99.372216269482237</v>
      </c>
      <c r="Q66" s="10" t="s">
        <v>37</v>
      </c>
      <c r="R66" s="8" t="s">
        <v>16</v>
      </c>
    </row>
    <row r="67" spans="1:18" ht="12" customHeight="1" x14ac:dyDescent="0.2">
      <c r="A67" s="8" t="s">
        <v>17</v>
      </c>
      <c r="B67" s="11" t="s">
        <v>153</v>
      </c>
      <c r="C67" s="35">
        <v>101.40939438007308</v>
      </c>
      <c r="D67" s="61">
        <v>101.41013941726527</v>
      </c>
      <c r="E67" s="34">
        <v>101.20654976834285</v>
      </c>
      <c r="F67" s="34">
        <v>102.14748231791751</v>
      </c>
      <c r="G67" s="34">
        <v>102.14631973348884</v>
      </c>
      <c r="H67" s="34">
        <v>102.14631973348884</v>
      </c>
      <c r="I67" s="58">
        <v>102.14631973348884</v>
      </c>
      <c r="J67" s="35">
        <v>102.14631973348884</v>
      </c>
      <c r="K67" s="34">
        <v>102.14753918413864</v>
      </c>
      <c r="L67" s="34">
        <v>103.4133343869255</v>
      </c>
      <c r="M67" s="34">
        <v>103.41394103639871</v>
      </c>
      <c r="N67" s="34">
        <v>103.41335797210589</v>
      </c>
      <c r="O67" s="54">
        <v>103.41335797210589</v>
      </c>
      <c r="P67" s="43">
        <f t="shared" si="2"/>
        <v>102.42924841576296</v>
      </c>
      <c r="Q67" s="10" t="s">
        <v>162</v>
      </c>
      <c r="R67" s="8" t="s">
        <v>17</v>
      </c>
    </row>
    <row r="68" spans="1:18" ht="12" customHeight="1" x14ac:dyDescent="0.2">
      <c r="A68" s="8" t="s">
        <v>18</v>
      </c>
      <c r="B68" s="11" t="s">
        <v>154</v>
      </c>
      <c r="C68" s="35">
        <v>95.869633428839549</v>
      </c>
      <c r="D68" s="61">
        <v>95.012781334455497</v>
      </c>
      <c r="E68" s="34">
        <v>95.749075785117981</v>
      </c>
      <c r="F68" s="34">
        <v>96.862545455160642</v>
      </c>
      <c r="G68" s="34">
        <v>96.827765204859247</v>
      </c>
      <c r="H68" s="34">
        <v>98.396578947743578</v>
      </c>
      <c r="I68" s="58">
        <v>99.702540336024327</v>
      </c>
      <c r="J68" s="35">
        <v>98.868838535232001</v>
      </c>
      <c r="K68" s="34">
        <v>97.720742694223688</v>
      </c>
      <c r="L68" s="34">
        <v>96.871222713229784</v>
      </c>
      <c r="M68" s="34">
        <v>98.265293359231421</v>
      </c>
      <c r="N68" s="34">
        <v>99.761186330083646</v>
      </c>
      <c r="O68" s="54">
        <v>99.892043193408554</v>
      </c>
      <c r="P68" s="43">
        <f t="shared" si="2"/>
        <v>97.827551157397536</v>
      </c>
      <c r="Q68" s="10" t="s">
        <v>163</v>
      </c>
      <c r="R68" s="8" t="s">
        <v>18</v>
      </c>
    </row>
    <row r="69" spans="1:18" ht="12" customHeight="1" x14ac:dyDescent="0.2">
      <c r="A69" s="8" t="s">
        <v>19</v>
      </c>
      <c r="B69" s="11" t="s">
        <v>30</v>
      </c>
      <c r="C69" s="35">
        <v>94.144890566698578</v>
      </c>
      <c r="D69" s="61">
        <v>92.982680539443024</v>
      </c>
      <c r="E69" s="34">
        <v>93.291265317028945</v>
      </c>
      <c r="F69" s="34">
        <v>94.578271081306411</v>
      </c>
      <c r="G69" s="34">
        <v>94.755074891490722</v>
      </c>
      <c r="H69" s="34">
        <v>96.45294734765973</v>
      </c>
      <c r="I69" s="58">
        <v>96.66868998313906</v>
      </c>
      <c r="J69" s="35">
        <v>96.257735345118832</v>
      </c>
      <c r="K69" s="34">
        <v>94.279574372936764</v>
      </c>
      <c r="L69" s="34">
        <v>90.598459574041016</v>
      </c>
      <c r="M69" s="34">
        <v>89.230904921481567</v>
      </c>
      <c r="N69" s="34">
        <v>88.174624855546924</v>
      </c>
      <c r="O69" s="54">
        <v>87.827979996987139</v>
      </c>
      <c r="P69" s="43">
        <f t="shared" si="2"/>
        <v>92.924850685515011</v>
      </c>
      <c r="Q69" s="10" t="s">
        <v>38</v>
      </c>
      <c r="R69" s="8" t="s">
        <v>19</v>
      </c>
    </row>
    <row r="70" spans="1:18" ht="12" customHeight="1" x14ac:dyDescent="0.2">
      <c r="A70" s="8" t="s">
        <v>20</v>
      </c>
      <c r="B70" s="11" t="s">
        <v>155</v>
      </c>
      <c r="C70" s="35">
        <v>96.679967360071572</v>
      </c>
      <c r="D70" s="61">
        <v>99.853794700681405</v>
      </c>
      <c r="E70" s="34">
        <v>100.24761799000277</v>
      </c>
      <c r="F70" s="34">
        <v>101.29964001524718</v>
      </c>
      <c r="G70" s="34">
        <v>103.3196129168485</v>
      </c>
      <c r="H70" s="34">
        <v>105.51867842587895</v>
      </c>
      <c r="I70" s="58">
        <v>105.20062218607922</v>
      </c>
      <c r="J70" s="35">
        <v>106.10326910929049</v>
      </c>
      <c r="K70" s="34">
        <v>106.53419688891587</v>
      </c>
      <c r="L70" s="34">
        <v>105.63056706055039</v>
      </c>
      <c r="M70" s="34">
        <v>104.58384878365354</v>
      </c>
      <c r="N70" s="34">
        <v>103.59104875203955</v>
      </c>
      <c r="O70" s="54">
        <v>103.59431024692047</v>
      </c>
      <c r="P70" s="43">
        <f t="shared" si="2"/>
        <v>103.78976725634237</v>
      </c>
      <c r="Q70" s="10" t="s">
        <v>48</v>
      </c>
      <c r="R70" s="1" t="s">
        <v>20</v>
      </c>
    </row>
    <row r="71" spans="1:18" ht="12" customHeight="1" x14ac:dyDescent="0.2">
      <c r="A71" s="8" t="s">
        <v>21</v>
      </c>
      <c r="B71" s="11" t="s">
        <v>40</v>
      </c>
      <c r="C71" s="35">
        <v>97.38899544306679</v>
      </c>
      <c r="D71" s="61">
        <v>98.226526558828596</v>
      </c>
      <c r="E71" s="34">
        <v>98.348853455406811</v>
      </c>
      <c r="F71" s="34">
        <v>98.611203718711678</v>
      </c>
      <c r="G71" s="34">
        <v>97.789628807735383</v>
      </c>
      <c r="H71" s="34">
        <v>97.287745461568718</v>
      </c>
      <c r="I71" s="58">
        <v>98.798076879494474</v>
      </c>
      <c r="J71" s="35">
        <v>98.854569333440566</v>
      </c>
      <c r="K71" s="34">
        <v>99.461174260750099</v>
      </c>
      <c r="L71" s="34">
        <v>98.504647472327122</v>
      </c>
      <c r="M71" s="34">
        <v>100.09370096919008</v>
      </c>
      <c r="N71" s="34">
        <v>100.18617040946762</v>
      </c>
      <c r="O71" s="54">
        <v>103.37526745472319</v>
      </c>
      <c r="P71" s="43">
        <f t="shared" si="2"/>
        <v>99.128130398470361</v>
      </c>
      <c r="Q71" s="10" t="s">
        <v>157</v>
      </c>
      <c r="R71" s="1" t="s">
        <v>21</v>
      </c>
    </row>
    <row r="72" spans="1:18" s="6" customFormat="1" ht="12" customHeight="1" x14ac:dyDescent="0.2">
      <c r="A72" s="8" t="s">
        <v>22</v>
      </c>
      <c r="B72" s="11" t="s">
        <v>156</v>
      </c>
      <c r="C72" s="35">
        <v>99.195684983075864</v>
      </c>
      <c r="D72" s="61">
        <v>96.915460965160079</v>
      </c>
      <c r="E72" s="34">
        <v>93.086153832348373</v>
      </c>
      <c r="F72" s="34">
        <v>93.126196827746185</v>
      </c>
      <c r="G72" s="34">
        <v>92.508788440954788</v>
      </c>
      <c r="H72" s="34">
        <v>92.48776993431342</v>
      </c>
      <c r="I72" s="58">
        <v>93.36828918322</v>
      </c>
      <c r="J72" s="35">
        <v>93.193706006113118</v>
      </c>
      <c r="K72" s="34">
        <v>90.56560247799105</v>
      </c>
      <c r="L72" s="34">
        <v>93.263842577283427</v>
      </c>
      <c r="M72" s="34">
        <v>93.203586155094769</v>
      </c>
      <c r="N72" s="34">
        <v>93.404575554923724</v>
      </c>
      <c r="O72" s="54">
        <v>93.38893472316218</v>
      </c>
      <c r="P72" s="43">
        <f t="shared" si="2"/>
        <v>93.209408889859262</v>
      </c>
      <c r="Q72" s="10" t="s">
        <v>164</v>
      </c>
      <c r="R72" s="1" t="s">
        <v>22</v>
      </c>
    </row>
    <row r="73" spans="1:18" ht="12" customHeight="1" thickBot="1" x14ac:dyDescent="0.25">
      <c r="A73" s="12" t="s">
        <v>23</v>
      </c>
      <c r="B73" s="33" t="s">
        <v>31</v>
      </c>
      <c r="C73" s="36">
        <v>90.548417967978949</v>
      </c>
      <c r="D73" s="62">
        <v>92.217119131759276</v>
      </c>
      <c r="E73" s="37">
        <v>95.410177966978196</v>
      </c>
      <c r="F73" s="37">
        <v>92.418455564389802</v>
      </c>
      <c r="G73" s="37">
        <v>91.428745128642333</v>
      </c>
      <c r="H73" s="37">
        <v>90.883802526082206</v>
      </c>
      <c r="I73" s="59">
        <v>94.41879505613565</v>
      </c>
      <c r="J73" s="36">
        <v>96.793230782009275</v>
      </c>
      <c r="K73" s="37">
        <v>97.470656144191722</v>
      </c>
      <c r="L73" s="37">
        <v>100.37411897485187</v>
      </c>
      <c r="M73" s="37">
        <v>100.2964855189723</v>
      </c>
      <c r="N73" s="37">
        <v>100.15859479918183</v>
      </c>
      <c r="O73" s="55">
        <v>99.525558894700481</v>
      </c>
      <c r="P73" s="44">
        <f t="shared" si="2"/>
        <v>95.949645040657899</v>
      </c>
      <c r="Q73" s="33" t="s">
        <v>39</v>
      </c>
      <c r="R73" s="15" t="s">
        <v>23</v>
      </c>
    </row>
    <row r="74" spans="1:18" ht="13.5" thickTop="1" x14ac:dyDescent="0.2"/>
  </sheetData>
  <mergeCells count="24">
    <mergeCell ref="A4:A6"/>
    <mergeCell ref="B4:B6"/>
    <mergeCell ref="A28:A30"/>
    <mergeCell ref="C4:I4"/>
    <mergeCell ref="C28:I28"/>
    <mergeCell ref="B28:B30"/>
    <mergeCell ref="D5:I5"/>
    <mergeCell ref="D29:I29"/>
    <mergeCell ref="J52:P52"/>
    <mergeCell ref="R52:R54"/>
    <mergeCell ref="Q52:Q54"/>
    <mergeCell ref="J53:P53"/>
    <mergeCell ref="A52:A54"/>
    <mergeCell ref="B52:B54"/>
    <mergeCell ref="C52:I52"/>
    <mergeCell ref="D53:I53"/>
    <mergeCell ref="J4:P4"/>
    <mergeCell ref="Q4:Q6"/>
    <mergeCell ref="R4:R6"/>
    <mergeCell ref="Q28:Q30"/>
    <mergeCell ref="R28:R30"/>
    <mergeCell ref="J28:P28"/>
    <mergeCell ref="J5:P5"/>
    <mergeCell ref="J29:P29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10" pageOrder="overThenDown" orientation="portrait" useFirstPageNumber="1" r:id="rId1"/>
  <headerFooter alignWithMargins="0">
    <oddFooter>&amp;C&amp;12&amp;P</oddFooter>
  </headerFooter>
  <ignoredErrors>
    <ignoredError sqref="P7:P25 P31:P49 P55:P7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84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93.594767328978378</v>
      </c>
      <c r="D7" s="60">
        <v>93.444685654921827</v>
      </c>
      <c r="E7" s="38">
        <v>92.846797781926767</v>
      </c>
      <c r="F7" s="38">
        <v>94.328792451867102</v>
      </c>
      <c r="G7" s="38">
        <v>95.880166085217766</v>
      </c>
      <c r="H7" s="38">
        <v>96.747794837724669</v>
      </c>
      <c r="I7" s="57">
        <v>95.439462375301673</v>
      </c>
      <c r="J7" s="48">
        <v>95.043726015073858</v>
      </c>
      <c r="K7" s="38">
        <v>94.114718075181855</v>
      </c>
      <c r="L7" s="38">
        <v>93.722270593008119</v>
      </c>
      <c r="M7" s="38">
        <v>93.64388222311797</v>
      </c>
      <c r="N7" s="38">
        <v>92.626093973819536</v>
      </c>
      <c r="O7" s="51">
        <v>91.596900884292509</v>
      </c>
      <c r="P7" s="45">
        <f>AVERAGE(D7:O7)</f>
        <v>94.119607579287802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88.486930635440828</v>
      </c>
      <c r="D8" s="61">
        <v>87.533695438271565</v>
      </c>
      <c r="E8" s="34">
        <v>87.587695819977597</v>
      </c>
      <c r="F8" s="34">
        <v>87.834818975407984</v>
      </c>
      <c r="G8" s="34">
        <v>88.529813171943943</v>
      </c>
      <c r="H8" s="34">
        <v>82.526914059451997</v>
      </c>
      <c r="I8" s="58">
        <v>84.969571677994992</v>
      </c>
      <c r="J8" s="35">
        <v>82.36217793727063</v>
      </c>
      <c r="K8" s="34">
        <v>82.297507708722904</v>
      </c>
      <c r="L8" s="34">
        <v>82.541079180363539</v>
      </c>
      <c r="M8" s="34">
        <v>83.300546461886896</v>
      </c>
      <c r="N8" s="34">
        <v>82.97965188142615</v>
      </c>
      <c r="O8" s="54">
        <v>82.052928951957867</v>
      </c>
      <c r="P8" s="43">
        <f t="shared" ref="P8:P71" si="0">AVERAGE(D8:O8)</f>
        <v>84.543033438723015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116.53154984808083</v>
      </c>
      <c r="D9" s="61">
        <v>113.98903278023616</v>
      </c>
      <c r="E9" s="34">
        <v>113.84912387000121</v>
      </c>
      <c r="F9" s="34">
        <v>110.2947436722062</v>
      </c>
      <c r="G9" s="34">
        <v>115.54392895490929</v>
      </c>
      <c r="H9" s="34">
        <v>119.83244619220231</v>
      </c>
      <c r="I9" s="58">
        <v>117.5156360380891</v>
      </c>
      <c r="J9" s="35">
        <v>117.98640241414103</v>
      </c>
      <c r="K9" s="34">
        <v>116.65369266360989</v>
      </c>
      <c r="L9" s="34">
        <v>119.8638063260161</v>
      </c>
      <c r="M9" s="34">
        <v>122.03904784894181</v>
      </c>
      <c r="N9" s="34">
        <v>119.18376386632868</v>
      </c>
      <c r="O9" s="54">
        <v>119.89366349099944</v>
      </c>
      <c r="P9" s="43">
        <f t="shared" si="0"/>
        <v>117.22044067647344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120.99209542292498</v>
      </c>
      <c r="D10" s="61">
        <v>119.47347686072422</v>
      </c>
      <c r="E10" s="34">
        <v>118.73374153804389</v>
      </c>
      <c r="F10" s="34">
        <v>120.27448402322689</v>
      </c>
      <c r="G10" s="34">
        <v>118.88414332158354</v>
      </c>
      <c r="H10" s="34">
        <v>118.77282433203511</v>
      </c>
      <c r="I10" s="58">
        <v>118.80395597494952</v>
      </c>
      <c r="J10" s="35">
        <v>117.10268064575951</v>
      </c>
      <c r="K10" s="34">
        <v>120.25949626751729</v>
      </c>
      <c r="L10" s="34">
        <v>119.10995003509518</v>
      </c>
      <c r="M10" s="34">
        <v>121.89918150847835</v>
      </c>
      <c r="N10" s="34">
        <v>118.87432099511756</v>
      </c>
      <c r="O10" s="54">
        <v>116.59595257217144</v>
      </c>
      <c r="P10" s="43">
        <f t="shared" si="0"/>
        <v>119.06535067289188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112.00272738113443</v>
      </c>
      <c r="D11" s="61">
        <v>101.93362701599592</v>
      </c>
      <c r="E11" s="34">
        <v>97.437201623333095</v>
      </c>
      <c r="F11" s="34">
        <v>97.059583359914072</v>
      </c>
      <c r="G11" s="34">
        <v>94.211394246509116</v>
      </c>
      <c r="H11" s="34">
        <v>94.097975482449854</v>
      </c>
      <c r="I11" s="58">
        <v>91.37912685075338</v>
      </c>
      <c r="J11" s="35">
        <v>85.753955104627153</v>
      </c>
      <c r="K11" s="34">
        <v>85.912872465096285</v>
      </c>
      <c r="L11" s="34">
        <v>89.420811876176458</v>
      </c>
      <c r="M11" s="34">
        <v>88.084793731907212</v>
      </c>
      <c r="N11" s="34">
        <v>90.240346345476937</v>
      </c>
      <c r="O11" s="54">
        <v>93.029964330450696</v>
      </c>
      <c r="P11" s="43">
        <f t="shared" si="0"/>
        <v>92.380137702724184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88.361421676823468</v>
      </c>
      <c r="D12" s="61">
        <v>80.469792736728266</v>
      </c>
      <c r="E12" s="34">
        <v>76.066890041642509</v>
      </c>
      <c r="F12" s="34">
        <v>74.044562485247937</v>
      </c>
      <c r="G12" s="34">
        <v>83.211469968231498</v>
      </c>
      <c r="H12" s="34">
        <v>83.721609195198297</v>
      </c>
      <c r="I12" s="58">
        <v>86.705104795680697</v>
      </c>
      <c r="J12" s="35">
        <v>81.160290834931104</v>
      </c>
      <c r="K12" s="34">
        <v>82.478515269034034</v>
      </c>
      <c r="L12" s="34">
        <v>89.266830872125297</v>
      </c>
      <c r="M12" s="34">
        <v>83.674491032276748</v>
      </c>
      <c r="N12" s="34">
        <v>78.305996227325537</v>
      </c>
      <c r="O12" s="54">
        <v>77.09040127075518</v>
      </c>
      <c r="P12" s="43">
        <f t="shared" si="0"/>
        <v>81.349662894098074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97.215275974758171</v>
      </c>
      <c r="D13" s="61">
        <v>101.02114589923237</v>
      </c>
      <c r="E13" s="34">
        <v>106.3192970049458</v>
      </c>
      <c r="F13" s="34">
        <v>106.60967134637424</v>
      </c>
      <c r="G13" s="34">
        <v>106.44229584326025</v>
      </c>
      <c r="H13" s="34">
        <v>99.521634288745588</v>
      </c>
      <c r="I13" s="58">
        <v>97.272337729154842</v>
      </c>
      <c r="J13" s="35">
        <v>92.897017174803239</v>
      </c>
      <c r="K13" s="34">
        <v>92.3193063130214</v>
      </c>
      <c r="L13" s="34">
        <v>91.533275902394934</v>
      </c>
      <c r="M13" s="34">
        <v>98.059755480625114</v>
      </c>
      <c r="N13" s="34">
        <v>100.96444319218871</v>
      </c>
      <c r="O13" s="54">
        <v>102.27592881730753</v>
      </c>
      <c r="P13" s="43">
        <f t="shared" si="0"/>
        <v>99.603009082671164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126.35326352463622</v>
      </c>
      <c r="D14" s="61">
        <v>132.99362399787913</v>
      </c>
      <c r="E14" s="34">
        <v>133.27361194788162</v>
      </c>
      <c r="F14" s="34">
        <v>132.97819131188916</v>
      </c>
      <c r="G14" s="34">
        <v>136.45504184515337</v>
      </c>
      <c r="H14" s="34">
        <v>137.26987347714052</v>
      </c>
      <c r="I14" s="58">
        <v>140.24921205508707</v>
      </c>
      <c r="J14" s="35">
        <v>131.49618346854191</v>
      </c>
      <c r="K14" s="34">
        <v>135.64177190446901</v>
      </c>
      <c r="L14" s="34">
        <v>129.69529425722232</v>
      </c>
      <c r="M14" s="34">
        <v>125.6584678239528</v>
      </c>
      <c r="N14" s="34">
        <v>128.7498015819005</v>
      </c>
      <c r="O14" s="54">
        <v>122.35857639199315</v>
      </c>
      <c r="P14" s="43">
        <f t="shared" si="0"/>
        <v>132.23497083859255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100.87887155827102</v>
      </c>
      <c r="D15" s="61">
        <v>99.987378893017976</v>
      </c>
      <c r="E15" s="34">
        <v>101.8533424596001</v>
      </c>
      <c r="F15" s="34">
        <v>101.81327218243332</v>
      </c>
      <c r="G15" s="34">
        <v>103.24674120801976</v>
      </c>
      <c r="H15" s="34">
        <v>101.27179072198906</v>
      </c>
      <c r="I15" s="58">
        <v>99.709852481043555</v>
      </c>
      <c r="J15" s="35">
        <v>101.00654409361766</v>
      </c>
      <c r="K15" s="34">
        <v>99.575999891312279</v>
      </c>
      <c r="L15" s="34">
        <v>98.672814020184703</v>
      </c>
      <c r="M15" s="34">
        <v>99.035900841316973</v>
      </c>
      <c r="N15" s="34">
        <v>98.853496635338232</v>
      </c>
      <c r="O15" s="54">
        <v>98.073668068182357</v>
      </c>
      <c r="P15" s="43">
        <f t="shared" si="0"/>
        <v>100.25840012467131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130.96352210094886</v>
      </c>
      <c r="D16" s="61">
        <v>131.66131649931958</v>
      </c>
      <c r="E16" s="34">
        <v>131.52935297011146</v>
      </c>
      <c r="F16" s="34">
        <v>132.94134793642269</v>
      </c>
      <c r="G16" s="34">
        <v>132.98207738990371</v>
      </c>
      <c r="H16" s="34">
        <v>132.73625182541321</v>
      </c>
      <c r="I16" s="58">
        <v>132.61972437686634</v>
      </c>
      <c r="J16" s="35">
        <v>132.44885173194697</v>
      </c>
      <c r="K16" s="34">
        <v>132.38852099905179</v>
      </c>
      <c r="L16" s="34">
        <v>132.37364866610343</v>
      </c>
      <c r="M16" s="34">
        <v>132.33285208306009</v>
      </c>
      <c r="N16" s="34">
        <v>132.30856515402414</v>
      </c>
      <c r="O16" s="54">
        <v>132.42747559590435</v>
      </c>
      <c r="P16" s="43">
        <f t="shared" si="0"/>
        <v>132.39583210234397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107.34712532478579</v>
      </c>
      <c r="D17" s="61">
        <v>107.34712532478579</v>
      </c>
      <c r="E17" s="34">
        <v>107.34712532478579</v>
      </c>
      <c r="F17" s="34">
        <v>107.34712532478579</v>
      </c>
      <c r="G17" s="34">
        <v>110.03556090880669</v>
      </c>
      <c r="H17" s="34">
        <v>107.34712532478579</v>
      </c>
      <c r="I17" s="58">
        <v>107.88024286269369</v>
      </c>
      <c r="J17" s="35">
        <v>109.68522652675308</v>
      </c>
      <c r="K17" s="34">
        <v>109.41105179297165</v>
      </c>
      <c r="L17" s="34">
        <v>109.41105179297165</v>
      </c>
      <c r="M17" s="34">
        <v>108.74846285300019</v>
      </c>
      <c r="N17" s="34">
        <v>108.74846285300019</v>
      </c>
      <c r="O17" s="54">
        <v>109.12926109436306</v>
      </c>
      <c r="P17" s="43">
        <f t="shared" si="0"/>
        <v>108.5364851653086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98.535815915671037</v>
      </c>
      <c r="D18" s="61">
        <v>99.812222691405125</v>
      </c>
      <c r="E18" s="34">
        <v>100.49338542076954</v>
      </c>
      <c r="F18" s="34">
        <v>98.343247088876424</v>
      </c>
      <c r="G18" s="34">
        <v>100.96420071806867</v>
      </c>
      <c r="H18" s="34">
        <v>100.97272226191103</v>
      </c>
      <c r="I18" s="58">
        <v>100.9974930193175</v>
      </c>
      <c r="J18" s="35">
        <v>101.0469179736041</v>
      </c>
      <c r="K18" s="34">
        <v>101.0356269280128</v>
      </c>
      <c r="L18" s="34">
        <v>101.04968747535301</v>
      </c>
      <c r="M18" s="34">
        <v>100.19350646492492</v>
      </c>
      <c r="N18" s="34">
        <v>100.15302913167302</v>
      </c>
      <c r="O18" s="54">
        <v>100.15302913167302</v>
      </c>
      <c r="P18" s="43">
        <f t="shared" si="0"/>
        <v>100.43458902546577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112.37923765407365</v>
      </c>
      <c r="D19" s="61">
        <v>112.33735881506664</v>
      </c>
      <c r="E19" s="34">
        <v>111.79176420449845</v>
      </c>
      <c r="F19" s="34">
        <v>111.53976782629536</v>
      </c>
      <c r="G19" s="34">
        <v>111.79697569380589</v>
      </c>
      <c r="H19" s="34">
        <v>111.70905014649755</v>
      </c>
      <c r="I19" s="58">
        <v>111.70905014649755</v>
      </c>
      <c r="J19" s="35">
        <v>110.54167422480259</v>
      </c>
      <c r="K19" s="34">
        <v>110.54167422480259</v>
      </c>
      <c r="L19" s="34">
        <v>110.72806172802258</v>
      </c>
      <c r="M19" s="34">
        <v>110.82854918993533</v>
      </c>
      <c r="N19" s="34">
        <v>110.82854918993533</v>
      </c>
      <c r="O19" s="54">
        <v>110.95928554585727</v>
      </c>
      <c r="P19" s="43">
        <f t="shared" si="0"/>
        <v>111.27598007800144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94.560820781826948</v>
      </c>
      <c r="D20" s="61">
        <v>95.140545222498702</v>
      </c>
      <c r="E20" s="34">
        <v>95.395734382861775</v>
      </c>
      <c r="F20" s="34">
        <v>95.395734382861775</v>
      </c>
      <c r="G20" s="34">
        <v>95.395734382861775</v>
      </c>
      <c r="H20" s="34">
        <v>95.395734382861775</v>
      </c>
      <c r="I20" s="58">
        <v>95.664560339371747</v>
      </c>
      <c r="J20" s="35">
        <v>95.676549577104424</v>
      </c>
      <c r="K20" s="34">
        <v>95.725751827761044</v>
      </c>
      <c r="L20" s="34">
        <v>95.499831690449867</v>
      </c>
      <c r="M20" s="34">
        <v>95.562279616044009</v>
      </c>
      <c r="N20" s="34">
        <v>95.798936612114417</v>
      </c>
      <c r="O20" s="54">
        <v>95.81272903120211</v>
      </c>
      <c r="P20" s="43">
        <f t="shared" si="0"/>
        <v>95.538676787332761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115.27383695245315</v>
      </c>
      <c r="D21" s="61">
        <v>114.12835596809718</v>
      </c>
      <c r="E21" s="34">
        <v>114.12835596809718</v>
      </c>
      <c r="F21" s="34">
        <v>114.12835596809718</v>
      </c>
      <c r="G21" s="34">
        <v>114.12835596809718</v>
      </c>
      <c r="H21" s="34">
        <v>114.12835596809718</v>
      </c>
      <c r="I21" s="58">
        <v>114.12835596809718</v>
      </c>
      <c r="J21" s="35">
        <v>114.12835596809718</v>
      </c>
      <c r="K21" s="34">
        <v>114.12835596809718</v>
      </c>
      <c r="L21" s="34">
        <v>114.12835596809718</v>
      </c>
      <c r="M21" s="34">
        <v>114.12835596809718</v>
      </c>
      <c r="N21" s="34">
        <v>114.12835596809718</v>
      </c>
      <c r="O21" s="54">
        <v>114.12835596809718</v>
      </c>
      <c r="P21" s="43">
        <f t="shared" si="0"/>
        <v>114.12835596809715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111.33613849727914</v>
      </c>
      <c r="D22" s="61">
        <v>107.89450997757659</v>
      </c>
      <c r="E22" s="34">
        <v>107.47374834432341</v>
      </c>
      <c r="F22" s="34">
        <v>106.80397370793348</v>
      </c>
      <c r="G22" s="34">
        <v>106.06506926968903</v>
      </c>
      <c r="H22" s="34">
        <v>109.26148537114136</v>
      </c>
      <c r="I22" s="58">
        <v>105.40987992925382</v>
      </c>
      <c r="J22" s="35">
        <v>106.11671799220029</v>
      </c>
      <c r="K22" s="34">
        <v>106.86122593371671</v>
      </c>
      <c r="L22" s="34">
        <v>108.21985079609672</v>
      </c>
      <c r="M22" s="34">
        <v>105.20608367254162</v>
      </c>
      <c r="N22" s="34">
        <v>104.63115347286895</v>
      </c>
      <c r="O22" s="54">
        <v>106.11638896348381</v>
      </c>
      <c r="P22" s="43">
        <f t="shared" si="0"/>
        <v>106.67167395256881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113.4464333947716</v>
      </c>
      <c r="D23" s="61">
        <v>122.33237679582415</v>
      </c>
      <c r="E23" s="34">
        <v>122.44130938065901</v>
      </c>
      <c r="F23" s="34">
        <v>121.11911903942831</v>
      </c>
      <c r="G23" s="34">
        <v>121.11911903942831</v>
      </c>
      <c r="H23" s="34">
        <v>117.14973564263401</v>
      </c>
      <c r="I23" s="58">
        <v>121.44966662473627</v>
      </c>
      <c r="J23" s="35">
        <v>123.72750134617864</v>
      </c>
      <c r="K23" s="34">
        <v>122.55211688089557</v>
      </c>
      <c r="L23" s="34">
        <v>122.80879279937889</v>
      </c>
      <c r="M23" s="34">
        <v>122.11169925305228</v>
      </c>
      <c r="N23" s="34">
        <v>123.58163292793147</v>
      </c>
      <c r="O23" s="54">
        <v>125.63691519120027</v>
      </c>
      <c r="P23" s="43">
        <f t="shared" si="0"/>
        <v>122.16916541011226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85.254637730614661</v>
      </c>
      <c r="D24" s="61">
        <v>86.438148828170654</v>
      </c>
      <c r="E24" s="34">
        <v>86.458298534366918</v>
      </c>
      <c r="F24" s="34">
        <v>86.485164809295128</v>
      </c>
      <c r="G24" s="34">
        <v>86.50318904377518</v>
      </c>
      <c r="H24" s="34">
        <v>86.550205024899668</v>
      </c>
      <c r="I24" s="58">
        <v>86.597221006024142</v>
      </c>
      <c r="J24" s="35">
        <v>86.624087280952352</v>
      </c>
      <c r="K24" s="34">
        <v>86.624087280952352</v>
      </c>
      <c r="L24" s="34">
        <v>86.624087280952352</v>
      </c>
      <c r="M24" s="34">
        <v>86.610654143488247</v>
      </c>
      <c r="N24" s="34">
        <v>86.624087280952352</v>
      </c>
      <c r="O24" s="54">
        <v>86.630803849684526</v>
      </c>
      <c r="P24" s="43">
        <f t="shared" si="0"/>
        <v>86.564169530292816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94.24715492835611</v>
      </c>
      <c r="D25" s="61">
        <v>90.198046407436337</v>
      </c>
      <c r="E25" s="34">
        <v>89.441977808677592</v>
      </c>
      <c r="F25" s="34">
        <v>90.61718976248855</v>
      </c>
      <c r="G25" s="34">
        <v>90.519455179833756</v>
      </c>
      <c r="H25" s="34">
        <v>90.570956266658243</v>
      </c>
      <c r="I25" s="58">
        <v>91.478719288684118</v>
      </c>
      <c r="J25" s="35">
        <v>91.666220498723604</v>
      </c>
      <c r="K25" s="34">
        <v>91.9168257594024</v>
      </c>
      <c r="L25" s="34">
        <v>92.170544308818691</v>
      </c>
      <c r="M25" s="34">
        <v>92.428549692698468</v>
      </c>
      <c r="N25" s="34">
        <v>91.327677779730962</v>
      </c>
      <c r="O25" s="54">
        <v>92.486789813485046</v>
      </c>
      <c r="P25" s="43">
        <f t="shared" si="0"/>
        <v>91.235246047219803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114.94635590063005</v>
      </c>
      <c r="D26" s="61">
        <v>114.472434803186</v>
      </c>
      <c r="E26" s="34">
        <v>115.92619408997503</v>
      </c>
      <c r="F26" s="34">
        <v>117.74039038370771</v>
      </c>
      <c r="G26" s="34">
        <v>115.97327444142867</v>
      </c>
      <c r="H26" s="34">
        <v>114.57816298819293</v>
      </c>
      <c r="I26" s="58">
        <v>116.18193975719771</v>
      </c>
      <c r="J26" s="35">
        <v>118.02270627509147</v>
      </c>
      <c r="K26" s="34">
        <v>117.38839730318249</v>
      </c>
      <c r="L26" s="34">
        <v>117.66605376760026</v>
      </c>
      <c r="M26" s="34">
        <v>117.14040462646295</v>
      </c>
      <c r="N26" s="34">
        <v>114.40863523682961</v>
      </c>
      <c r="O26" s="54">
        <v>114.4752870578142</v>
      </c>
      <c r="P26" s="43">
        <f t="shared" si="0"/>
        <v>116.16449006088908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120.67864468890636</v>
      </c>
      <c r="D27" s="61">
        <v>129.55919634847351</v>
      </c>
      <c r="E27" s="34">
        <v>133.98823739260823</v>
      </c>
      <c r="F27" s="34">
        <v>133.98823739260823</v>
      </c>
      <c r="G27" s="34">
        <v>133.98823739260823</v>
      </c>
      <c r="H27" s="34">
        <v>133.98823739260823</v>
      </c>
      <c r="I27" s="58">
        <v>133.98823739260823</v>
      </c>
      <c r="J27" s="35">
        <v>133.98823739260823</v>
      </c>
      <c r="K27" s="34">
        <v>133.98823739260823</v>
      </c>
      <c r="L27" s="34">
        <v>133.98823739260823</v>
      </c>
      <c r="M27" s="34">
        <v>133.98823739260823</v>
      </c>
      <c r="N27" s="34">
        <v>133.98823739260823</v>
      </c>
      <c r="O27" s="54">
        <v>133.98823739260823</v>
      </c>
      <c r="P27" s="43">
        <f t="shared" si="0"/>
        <v>133.61915063893031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96.095302045047205</v>
      </c>
      <c r="D28" s="61">
        <v>95.753486465178455</v>
      </c>
      <c r="E28" s="34">
        <v>95.981602934971633</v>
      </c>
      <c r="F28" s="34">
        <v>97.695176159400702</v>
      </c>
      <c r="G28" s="34">
        <v>97.662588092287493</v>
      </c>
      <c r="H28" s="34">
        <v>96.716377220983631</v>
      </c>
      <c r="I28" s="58">
        <v>96.421543104432843</v>
      </c>
      <c r="J28" s="35">
        <v>96.855056665425266</v>
      </c>
      <c r="K28" s="34">
        <v>96.950953141144524</v>
      </c>
      <c r="L28" s="34">
        <v>96.748689679039614</v>
      </c>
      <c r="M28" s="34">
        <v>94.576988375587419</v>
      </c>
      <c r="N28" s="34">
        <v>97.062120082984279</v>
      </c>
      <c r="O28" s="54">
        <v>96.620802597556946</v>
      </c>
      <c r="P28" s="43">
        <f t="shared" si="0"/>
        <v>96.587115376582759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72.302035268654294</v>
      </c>
      <c r="D29" s="61">
        <v>69.376761615014047</v>
      </c>
      <c r="E29" s="34">
        <v>69.445914443597616</v>
      </c>
      <c r="F29" s="34">
        <v>69.387975587216715</v>
      </c>
      <c r="G29" s="34">
        <v>69.41787951309071</v>
      </c>
      <c r="H29" s="34">
        <v>69.434700471394848</v>
      </c>
      <c r="I29" s="58">
        <v>67.916314191062099</v>
      </c>
      <c r="J29" s="35">
        <v>67.944349121568919</v>
      </c>
      <c r="K29" s="34">
        <v>74.758383383331761</v>
      </c>
      <c r="L29" s="34">
        <v>73.980882817605007</v>
      </c>
      <c r="M29" s="34">
        <v>74.02386971104886</v>
      </c>
      <c r="N29" s="34">
        <v>68.727353578797022</v>
      </c>
      <c r="O29" s="54">
        <v>70.570927186306349</v>
      </c>
      <c r="P29" s="43">
        <f t="shared" si="0"/>
        <v>70.415442635002819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91.500953985229827</v>
      </c>
      <c r="D30" s="61">
        <v>86.179929865623649</v>
      </c>
      <c r="E30" s="34">
        <v>82.749393514723423</v>
      </c>
      <c r="F30" s="34">
        <v>88.68492934409602</v>
      </c>
      <c r="G30" s="34">
        <v>93.67310798665784</v>
      </c>
      <c r="H30" s="34">
        <v>95.949620186933927</v>
      </c>
      <c r="I30" s="58">
        <v>88.703699932823966</v>
      </c>
      <c r="J30" s="35">
        <v>91.348344772440711</v>
      </c>
      <c r="K30" s="34">
        <v>85.316584867107139</v>
      </c>
      <c r="L30" s="34">
        <v>83.15512569200375</v>
      </c>
      <c r="M30" s="34">
        <v>82.013634866050893</v>
      </c>
      <c r="N30" s="34">
        <v>79.425810653914837</v>
      </c>
      <c r="O30" s="54">
        <v>72.716660426759262</v>
      </c>
      <c r="P30" s="43">
        <f t="shared" si="0"/>
        <v>85.826403509094618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124.86295455118517</v>
      </c>
      <c r="D31" s="61">
        <v>129.97076516980647</v>
      </c>
      <c r="E31" s="34">
        <v>131.18242509491697</v>
      </c>
      <c r="F31" s="34">
        <v>132.19346096568222</v>
      </c>
      <c r="G31" s="34">
        <v>132.79769491783708</v>
      </c>
      <c r="H31" s="34">
        <v>130.84013162322239</v>
      </c>
      <c r="I31" s="58">
        <v>131.81757875530275</v>
      </c>
      <c r="J31" s="35">
        <v>129.65914747613408</v>
      </c>
      <c r="K31" s="34">
        <v>125.51176817662456</v>
      </c>
      <c r="L31" s="34">
        <v>122.62215081489421</v>
      </c>
      <c r="M31" s="34">
        <v>120.07617185745886</v>
      </c>
      <c r="N31" s="34">
        <v>117.31616703807258</v>
      </c>
      <c r="O31" s="54">
        <v>113.70248993688996</v>
      </c>
      <c r="P31" s="43">
        <f t="shared" si="0"/>
        <v>126.47416265223684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118.03198242065871</v>
      </c>
      <c r="D32" s="61">
        <v>117.75509185005487</v>
      </c>
      <c r="E32" s="34">
        <v>117.54287581816629</v>
      </c>
      <c r="F32" s="34">
        <v>116.65905876656657</v>
      </c>
      <c r="G32" s="34">
        <v>117.15293143932159</v>
      </c>
      <c r="H32" s="34">
        <v>116.99994630308893</v>
      </c>
      <c r="I32" s="58">
        <v>117.80126785738095</v>
      </c>
      <c r="J32" s="35">
        <v>118.59914222504341</v>
      </c>
      <c r="K32" s="34">
        <v>116.88834278265401</v>
      </c>
      <c r="L32" s="34">
        <v>115.60405994592385</v>
      </c>
      <c r="M32" s="34">
        <v>114.37288099473245</v>
      </c>
      <c r="N32" s="34">
        <v>112.53086035997912</v>
      </c>
      <c r="O32" s="54">
        <v>112.85379309382144</v>
      </c>
      <c r="P32" s="43">
        <f t="shared" si="0"/>
        <v>116.23002095306113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92.348662334724324</v>
      </c>
      <c r="D33" s="61">
        <v>91.112293822833223</v>
      </c>
      <c r="E33" s="34">
        <v>91.292976598488451</v>
      </c>
      <c r="F33" s="34">
        <v>88.251174928670949</v>
      </c>
      <c r="G33" s="34">
        <v>88.284809115742746</v>
      </c>
      <c r="H33" s="34">
        <v>88.313622400167972</v>
      </c>
      <c r="I33" s="58">
        <v>88.235885968083849</v>
      </c>
      <c r="J33" s="35">
        <v>88.313622400167972</v>
      </c>
      <c r="K33" s="34">
        <v>88.404352771708375</v>
      </c>
      <c r="L33" s="34">
        <v>88.147095809509239</v>
      </c>
      <c r="M33" s="34">
        <v>88.147095809509239</v>
      </c>
      <c r="N33" s="34">
        <v>87.930940110593653</v>
      </c>
      <c r="O33" s="54">
        <v>87.652867324561825</v>
      </c>
      <c r="P33" s="43">
        <f t="shared" si="0"/>
        <v>88.673894755003118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131.59155907784438</v>
      </c>
      <c r="D34" s="61">
        <v>136.99277169386676</v>
      </c>
      <c r="E34" s="34">
        <v>132.0533154325974</v>
      </c>
      <c r="F34" s="34">
        <v>133.77957621075063</v>
      </c>
      <c r="G34" s="34">
        <v>129.89548945990543</v>
      </c>
      <c r="H34" s="34">
        <v>130.97440244625113</v>
      </c>
      <c r="I34" s="58">
        <v>132.0533154325974</v>
      </c>
      <c r="J34" s="35">
        <v>132.91644582167373</v>
      </c>
      <c r="K34" s="34">
        <v>133.34801101621193</v>
      </c>
      <c r="L34" s="34">
        <v>133.99535880801946</v>
      </c>
      <c r="M34" s="34">
        <v>133.99535880801946</v>
      </c>
      <c r="N34" s="34">
        <v>133.76127705404454</v>
      </c>
      <c r="O34" s="54">
        <v>133.76127705404454</v>
      </c>
      <c r="P34" s="43">
        <f t="shared" si="0"/>
        <v>133.12721660316521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104.99257871743569</v>
      </c>
      <c r="D35" s="61">
        <v>103.89484980013302</v>
      </c>
      <c r="E35" s="34">
        <v>103.45607410473563</v>
      </c>
      <c r="F35" s="34">
        <v>107.34220794722357</v>
      </c>
      <c r="G35" s="34">
        <v>107.51701953562389</v>
      </c>
      <c r="H35" s="34">
        <v>107.73678704771197</v>
      </c>
      <c r="I35" s="58">
        <v>106.51292544093374</v>
      </c>
      <c r="J35" s="35">
        <v>106.9626727054126</v>
      </c>
      <c r="K35" s="34">
        <v>107.03000527792031</v>
      </c>
      <c r="L35" s="34">
        <v>106.7415530910805</v>
      </c>
      <c r="M35" s="34">
        <v>107.27634697385177</v>
      </c>
      <c r="N35" s="34">
        <v>107.14011161802082</v>
      </c>
      <c r="O35" s="54">
        <v>107.23228812717502</v>
      </c>
      <c r="P35" s="43">
        <f t="shared" si="0"/>
        <v>106.57023680581858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111.06646307582866</v>
      </c>
      <c r="D36" s="61">
        <v>112.47858736213705</v>
      </c>
      <c r="E36" s="34">
        <v>113.37639041475538</v>
      </c>
      <c r="F36" s="34">
        <v>112.99365333861705</v>
      </c>
      <c r="G36" s="34">
        <v>112.79791894019685</v>
      </c>
      <c r="H36" s="34">
        <v>112.48045719595011</v>
      </c>
      <c r="I36" s="58">
        <v>112.89055836565899</v>
      </c>
      <c r="J36" s="35">
        <v>113.58407224429165</v>
      </c>
      <c r="K36" s="34">
        <v>113.36597818663867</v>
      </c>
      <c r="L36" s="34">
        <v>115.73719426214964</v>
      </c>
      <c r="M36" s="34">
        <v>116.3071132221955</v>
      </c>
      <c r="N36" s="34">
        <v>114.74155809466852</v>
      </c>
      <c r="O36" s="54">
        <v>113.29606129068155</v>
      </c>
      <c r="P36" s="43">
        <f t="shared" si="0"/>
        <v>113.67079524316175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82.623418651403142</v>
      </c>
      <c r="D37" s="61">
        <v>82.623418651403142</v>
      </c>
      <c r="E37" s="34">
        <v>82.623418651403142</v>
      </c>
      <c r="F37" s="34">
        <v>82.623418651403142</v>
      </c>
      <c r="G37" s="34">
        <v>82.623418651403142</v>
      </c>
      <c r="H37" s="34">
        <v>82.492816279475164</v>
      </c>
      <c r="I37" s="58">
        <v>82.492816279475164</v>
      </c>
      <c r="J37" s="35">
        <v>82.492816279475164</v>
      </c>
      <c r="K37" s="34">
        <v>82.492816279475164</v>
      </c>
      <c r="L37" s="34">
        <v>82.492816279475164</v>
      </c>
      <c r="M37" s="34">
        <v>82.492816279475164</v>
      </c>
      <c r="N37" s="34">
        <v>82.492816279475164</v>
      </c>
      <c r="O37" s="54">
        <v>82.492816279475164</v>
      </c>
      <c r="P37" s="43">
        <f t="shared" si="0"/>
        <v>82.536350403451152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123.33331060508797</v>
      </c>
      <c r="D38" s="61">
        <v>120.43828145982755</v>
      </c>
      <c r="E38" s="34">
        <v>126.31002670572646</v>
      </c>
      <c r="F38" s="34">
        <v>121.22255625655427</v>
      </c>
      <c r="G38" s="34">
        <v>123.42573688331316</v>
      </c>
      <c r="H38" s="34">
        <v>122.93064985755177</v>
      </c>
      <c r="I38" s="58">
        <v>123.02521250530647</v>
      </c>
      <c r="J38" s="35">
        <v>122.2448717856696</v>
      </c>
      <c r="K38" s="34">
        <v>120.76589568037818</v>
      </c>
      <c r="L38" s="34">
        <v>122.6666049002356</v>
      </c>
      <c r="M38" s="34">
        <v>121.08740868274165</v>
      </c>
      <c r="N38" s="34">
        <v>121.24816518392424</v>
      </c>
      <c r="O38" s="54">
        <v>121.39000915555503</v>
      </c>
      <c r="P38" s="43">
        <f t="shared" si="0"/>
        <v>122.22961825473202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87.189578930811663</v>
      </c>
      <c r="D39" s="61">
        <v>87.220405071379133</v>
      </c>
      <c r="E39" s="34">
        <v>86.785375492138201</v>
      </c>
      <c r="F39" s="34">
        <v>87.189578930811663</v>
      </c>
      <c r="G39" s="34">
        <v>87.65543465061937</v>
      </c>
      <c r="H39" s="34">
        <v>87.312883493080164</v>
      </c>
      <c r="I39" s="58">
        <v>87.374535774215147</v>
      </c>
      <c r="J39" s="35">
        <v>87.840391494022882</v>
      </c>
      <c r="K39" s="34">
        <v>88.182942651561362</v>
      </c>
      <c r="L39" s="34">
        <v>88.152116510994574</v>
      </c>
      <c r="M39" s="34">
        <v>87.840391494022882</v>
      </c>
      <c r="N39" s="34">
        <v>88.182942651561362</v>
      </c>
      <c r="O39" s="54">
        <v>88.182942651561362</v>
      </c>
      <c r="P39" s="43">
        <f t="shared" si="0"/>
        <v>87.659995072164023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89.278298345433001</v>
      </c>
      <c r="D40" s="61">
        <v>89.380111436382222</v>
      </c>
      <c r="E40" s="34">
        <v>89.380111436382222</v>
      </c>
      <c r="F40" s="34">
        <v>89.380111436382222</v>
      </c>
      <c r="G40" s="34">
        <v>89.411438541289627</v>
      </c>
      <c r="H40" s="34">
        <v>89.427102093743443</v>
      </c>
      <c r="I40" s="58">
        <v>89.411438541289627</v>
      </c>
      <c r="J40" s="35">
        <v>89.834354457539916</v>
      </c>
      <c r="K40" s="34">
        <v>90.453064779461641</v>
      </c>
      <c r="L40" s="34">
        <v>90.648859185133091</v>
      </c>
      <c r="M40" s="34">
        <v>90.68801806626729</v>
      </c>
      <c r="N40" s="34">
        <v>91.00128911534155</v>
      </c>
      <c r="O40" s="54">
        <v>90.946466681753549</v>
      </c>
      <c r="P40" s="43">
        <f t="shared" si="0"/>
        <v>89.996863814247206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100.40362715950006</v>
      </c>
      <c r="D41" s="61">
        <v>100.11429510412066</v>
      </c>
      <c r="E41" s="34">
        <v>100.04005837162886</v>
      </c>
      <c r="F41" s="34">
        <v>96.897187196730755</v>
      </c>
      <c r="G41" s="34">
        <v>92.15720382172367</v>
      </c>
      <c r="H41" s="34">
        <v>90.240070674046734</v>
      </c>
      <c r="I41" s="58">
        <v>91.126305217495243</v>
      </c>
      <c r="J41" s="35">
        <v>89.420722962769531</v>
      </c>
      <c r="K41" s="34">
        <v>90.523444426440207</v>
      </c>
      <c r="L41" s="34">
        <v>88.854843265720802</v>
      </c>
      <c r="M41" s="34">
        <v>88.854816317599131</v>
      </c>
      <c r="N41" s="34">
        <v>88.833186053388204</v>
      </c>
      <c r="O41" s="54">
        <v>88.816952669938345</v>
      </c>
      <c r="P41" s="43">
        <f t="shared" si="0"/>
        <v>92.156590506800171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107.28234453351952</v>
      </c>
      <c r="D42" s="61">
        <v>106.15491994378587</v>
      </c>
      <c r="E42" s="34">
        <v>105.31592437146868</v>
      </c>
      <c r="F42" s="34">
        <v>105.34462818506762</v>
      </c>
      <c r="G42" s="34">
        <v>106.29461634837142</v>
      </c>
      <c r="H42" s="34">
        <v>107.10032408354181</v>
      </c>
      <c r="I42" s="58">
        <v>107.48828475847601</v>
      </c>
      <c r="J42" s="35">
        <v>108.71971731760327</v>
      </c>
      <c r="K42" s="34">
        <v>109.8211581108384</v>
      </c>
      <c r="L42" s="34">
        <v>108.03397277552507</v>
      </c>
      <c r="M42" s="34">
        <v>108.56458548041945</v>
      </c>
      <c r="N42" s="34">
        <v>106.42044553005653</v>
      </c>
      <c r="O42" s="54">
        <v>104.10558057182035</v>
      </c>
      <c r="P42" s="43">
        <f t="shared" si="0"/>
        <v>106.94701312308119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78.242185130089595</v>
      </c>
      <c r="D43" s="61">
        <v>76.915200584246151</v>
      </c>
      <c r="E43" s="34">
        <v>74.026084518627997</v>
      </c>
      <c r="F43" s="34">
        <v>77.451526734323551</v>
      </c>
      <c r="G43" s="34">
        <v>76.188757905049201</v>
      </c>
      <c r="H43" s="34">
        <v>76.692396781610356</v>
      </c>
      <c r="I43" s="58">
        <v>75.246311653759406</v>
      </c>
      <c r="J43" s="35">
        <v>75.128496592834878</v>
      </c>
      <c r="K43" s="34">
        <v>74.099857437708366</v>
      </c>
      <c r="L43" s="34">
        <v>75.592082938561674</v>
      </c>
      <c r="M43" s="34">
        <v>74.554108918989868</v>
      </c>
      <c r="N43" s="34">
        <v>72.970714774902802</v>
      </c>
      <c r="O43" s="54">
        <v>72.459792535629504</v>
      </c>
      <c r="P43" s="43">
        <f t="shared" si="0"/>
        <v>75.110444281353651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112.2683415307588</v>
      </c>
      <c r="D44" s="61">
        <v>111.29700981213783</v>
      </c>
      <c r="E44" s="34">
        <v>111.09609948557576</v>
      </c>
      <c r="F44" s="34">
        <v>111.09609948557576</v>
      </c>
      <c r="G44" s="34">
        <v>111.66054233550231</v>
      </c>
      <c r="H44" s="34">
        <v>111.07695542069575</v>
      </c>
      <c r="I44" s="58">
        <v>110.3948830516926</v>
      </c>
      <c r="J44" s="35">
        <v>109.56313553779282</v>
      </c>
      <c r="K44" s="34">
        <v>109.56313553779282</v>
      </c>
      <c r="L44" s="34">
        <v>109.16131488466898</v>
      </c>
      <c r="M44" s="34">
        <v>106.59234082244144</v>
      </c>
      <c r="N44" s="34">
        <v>107.52257379053816</v>
      </c>
      <c r="O44" s="54">
        <v>107.26033734213583</v>
      </c>
      <c r="P44" s="43">
        <f t="shared" si="0"/>
        <v>109.6903689588792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98.180415934620427</v>
      </c>
      <c r="D45" s="61">
        <v>98.180415934620427</v>
      </c>
      <c r="E45" s="34">
        <v>98.180415934620427</v>
      </c>
      <c r="F45" s="34">
        <v>98.180415934620427</v>
      </c>
      <c r="G45" s="34">
        <v>97.793329002165009</v>
      </c>
      <c r="H45" s="34">
        <v>97.793329002165009</v>
      </c>
      <c r="I45" s="58">
        <v>97.793329002165009</v>
      </c>
      <c r="J45" s="35">
        <v>97.793329002165009</v>
      </c>
      <c r="K45" s="34">
        <v>97.793329002165009</v>
      </c>
      <c r="L45" s="34">
        <v>97.793329002165009</v>
      </c>
      <c r="M45" s="34">
        <v>97.793329002165009</v>
      </c>
      <c r="N45" s="34">
        <v>97.793329002165009</v>
      </c>
      <c r="O45" s="54">
        <v>97.793329002165009</v>
      </c>
      <c r="P45" s="43">
        <f t="shared" si="0"/>
        <v>97.89010073527885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118.23216101855421</v>
      </c>
      <c r="D46" s="61">
        <v>124.18617839365881</v>
      </c>
      <c r="E46" s="34">
        <v>119.70055099624506</v>
      </c>
      <c r="F46" s="34">
        <v>122.22338976284338</v>
      </c>
      <c r="G46" s="34">
        <v>116.8932551207463</v>
      </c>
      <c r="H46" s="34">
        <v>121.24026512303107</v>
      </c>
      <c r="I46" s="58">
        <v>115.03605999576261</v>
      </c>
      <c r="J46" s="35">
        <v>119.4735653390351</v>
      </c>
      <c r="K46" s="34">
        <v>114.35029868786891</v>
      </c>
      <c r="L46" s="34">
        <v>121.85052926632545</v>
      </c>
      <c r="M46" s="34">
        <v>122.44654884515107</v>
      </c>
      <c r="N46" s="34">
        <v>125.05802563742725</v>
      </c>
      <c r="O46" s="54">
        <v>120.72092307595835</v>
      </c>
      <c r="P46" s="43">
        <f t="shared" si="0"/>
        <v>120.26496585367111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95.641723389715608</v>
      </c>
      <c r="D47" s="61">
        <v>95.641723389715608</v>
      </c>
      <c r="E47" s="34">
        <v>95.467709734242007</v>
      </c>
      <c r="F47" s="34">
        <v>95.467709734242007</v>
      </c>
      <c r="G47" s="34">
        <v>96.165948693244658</v>
      </c>
      <c r="H47" s="34">
        <v>97.29594528526934</v>
      </c>
      <c r="I47" s="58">
        <v>97.471051109296923</v>
      </c>
      <c r="J47" s="35">
        <v>97.993092075717925</v>
      </c>
      <c r="K47" s="34">
        <v>98.255204727482379</v>
      </c>
      <c r="L47" s="34">
        <v>98.342211555219251</v>
      </c>
      <c r="M47" s="34">
        <v>98.342211555219251</v>
      </c>
      <c r="N47" s="34">
        <v>98.429218382956009</v>
      </c>
      <c r="O47" s="54">
        <v>98.429218382956009</v>
      </c>
      <c r="P47" s="43">
        <f t="shared" si="0"/>
        <v>97.275103718796757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92.47880627465257</v>
      </c>
      <c r="D48" s="61">
        <v>91.660876185281793</v>
      </c>
      <c r="E48" s="34">
        <v>94.675256315344924</v>
      </c>
      <c r="F48" s="34">
        <v>96.51038897036716</v>
      </c>
      <c r="G48" s="34">
        <v>98.635162969668968</v>
      </c>
      <c r="H48" s="34">
        <v>98.930925431063159</v>
      </c>
      <c r="I48" s="58">
        <v>97.559605208675094</v>
      </c>
      <c r="J48" s="35">
        <v>98.143383346476924</v>
      </c>
      <c r="K48" s="34">
        <v>99.296787824493833</v>
      </c>
      <c r="L48" s="34">
        <v>98.939833087297629</v>
      </c>
      <c r="M48" s="34">
        <v>98.461303888518671</v>
      </c>
      <c r="N48" s="34">
        <v>97.96198304678164</v>
      </c>
      <c r="O48" s="54">
        <v>100.86606739543102</v>
      </c>
      <c r="P48" s="43">
        <f t="shared" si="0"/>
        <v>97.636797805783388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102.89428785586472</v>
      </c>
      <c r="D49" s="61">
        <v>102.6618947839299</v>
      </c>
      <c r="E49" s="34">
        <v>102.49825830733043</v>
      </c>
      <c r="F49" s="34">
        <v>102.45143695497578</v>
      </c>
      <c r="G49" s="34">
        <v>101.79127735175038</v>
      </c>
      <c r="H49" s="34">
        <v>98.278231377857381</v>
      </c>
      <c r="I49" s="58">
        <v>98.353605637563064</v>
      </c>
      <c r="J49" s="35">
        <v>98.878501985363087</v>
      </c>
      <c r="K49" s="34">
        <v>98.904790391192904</v>
      </c>
      <c r="L49" s="34">
        <v>98.482367408122869</v>
      </c>
      <c r="M49" s="34">
        <v>98.687069508630898</v>
      </c>
      <c r="N49" s="34">
        <v>98.687975170322616</v>
      </c>
      <c r="O49" s="54">
        <v>98.731521917649431</v>
      </c>
      <c r="P49" s="43">
        <f t="shared" si="0"/>
        <v>99.867244232890712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94.569588748776056</v>
      </c>
      <c r="D50" s="61">
        <v>95.942676856539521</v>
      </c>
      <c r="E50" s="34">
        <v>99.251525932293077</v>
      </c>
      <c r="F50" s="34">
        <v>95.588352717797406</v>
      </c>
      <c r="G50" s="34">
        <v>95.336780390753248</v>
      </c>
      <c r="H50" s="34">
        <v>95.588352717797406</v>
      </c>
      <c r="I50" s="58">
        <v>95.588352717797406</v>
      </c>
      <c r="J50" s="35">
        <v>100.33463288883148</v>
      </c>
      <c r="K50" s="34">
        <v>96.129906196066599</v>
      </c>
      <c r="L50" s="34">
        <v>99.899661161993677</v>
      </c>
      <c r="M50" s="34">
        <v>96.129906196066599</v>
      </c>
      <c r="N50" s="34">
        <v>96.129906196066599</v>
      </c>
      <c r="O50" s="54">
        <v>96.129906196066599</v>
      </c>
      <c r="P50" s="43">
        <f t="shared" si="0"/>
        <v>96.837496680672459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94.655111539905533</v>
      </c>
      <c r="D51" s="61">
        <v>94.655111539905533</v>
      </c>
      <c r="E51" s="34">
        <v>96.456837383684871</v>
      </c>
      <c r="F51" s="34">
        <v>98.268611406004638</v>
      </c>
      <c r="G51" s="34">
        <v>98.268611406004638</v>
      </c>
      <c r="H51" s="34">
        <v>98.630345833465086</v>
      </c>
      <c r="I51" s="58">
        <v>98.630345833465086</v>
      </c>
      <c r="J51" s="35">
        <v>100.43207167724442</v>
      </c>
      <c r="K51" s="34">
        <v>100.43207167724442</v>
      </c>
      <c r="L51" s="34">
        <v>100.43207167724442</v>
      </c>
      <c r="M51" s="34">
        <v>100.43207167724442</v>
      </c>
      <c r="N51" s="34">
        <v>100.43207167724442</v>
      </c>
      <c r="O51" s="54">
        <v>100.07033724978398</v>
      </c>
      <c r="P51" s="43">
        <f t="shared" si="0"/>
        <v>98.928379919877969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104.49714810482763</v>
      </c>
      <c r="D52" s="61">
        <v>103.53427427977465</v>
      </c>
      <c r="E52" s="34">
        <v>103.4272882992132</v>
      </c>
      <c r="F52" s="34">
        <v>102.77764106685773</v>
      </c>
      <c r="G52" s="34">
        <v>103.52654293078781</v>
      </c>
      <c r="H52" s="34">
        <v>103.52654293078781</v>
      </c>
      <c r="I52" s="58">
        <v>102.94801497439535</v>
      </c>
      <c r="J52" s="35">
        <v>103.37595889664112</v>
      </c>
      <c r="K52" s="34">
        <v>103.50423861769357</v>
      </c>
      <c r="L52" s="34">
        <v>103.69665819927258</v>
      </c>
      <c r="M52" s="34">
        <v>101.53519836901894</v>
      </c>
      <c r="N52" s="34">
        <v>101.08044530636981</v>
      </c>
      <c r="O52" s="54">
        <v>101.40114460900126</v>
      </c>
      <c r="P52" s="43">
        <f t="shared" si="0"/>
        <v>102.86116237331781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104.60830528297822</v>
      </c>
      <c r="D53" s="61">
        <v>102.17195753610814</v>
      </c>
      <c r="E53" s="34">
        <v>101.75912313129112</v>
      </c>
      <c r="F53" s="34">
        <v>101.29312088452257</v>
      </c>
      <c r="G53" s="34">
        <v>98.63034768057409</v>
      </c>
      <c r="H53" s="34">
        <v>98.191123436253449</v>
      </c>
      <c r="I53" s="58">
        <v>98.015904811452486</v>
      </c>
      <c r="J53" s="35">
        <v>102.77582024082251</v>
      </c>
      <c r="K53" s="34">
        <v>102.34110125389751</v>
      </c>
      <c r="L53" s="34">
        <v>102.09506946840716</v>
      </c>
      <c r="M53" s="34">
        <v>101.76412666031349</v>
      </c>
      <c r="N53" s="34">
        <v>102.23502632574686</v>
      </c>
      <c r="O53" s="54">
        <v>103.30702196252584</v>
      </c>
      <c r="P53" s="43">
        <f t="shared" si="0"/>
        <v>101.21497861599295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93.200165537779867</v>
      </c>
      <c r="D54" s="61">
        <v>97.223807408323239</v>
      </c>
      <c r="E54" s="34">
        <v>95.238356447076669</v>
      </c>
      <c r="F54" s="34">
        <v>94.635402774973755</v>
      </c>
      <c r="G54" s="34">
        <v>90.158848865111892</v>
      </c>
      <c r="H54" s="34">
        <v>89.560873699073511</v>
      </c>
      <c r="I54" s="58">
        <v>90.928000128298805</v>
      </c>
      <c r="J54" s="35">
        <v>93.883640739061136</v>
      </c>
      <c r="K54" s="34">
        <v>93.236853470854712</v>
      </c>
      <c r="L54" s="34">
        <v>92.931589430940107</v>
      </c>
      <c r="M54" s="34">
        <v>92.741438624909676</v>
      </c>
      <c r="N54" s="34">
        <v>88.790392860540948</v>
      </c>
      <c r="O54" s="54">
        <v>87.948206462570795</v>
      </c>
      <c r="P54" s="43">
        <f t="shared" si="0"/>
        <v>92.273117575977935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110.23849233616535</v>
      </c>
      <c r="D55" s="61">
        <v>110.25239249435361</v>
      </c>
      <c r="E55" s="34">
        <v>110.25239249435361</v>
      </c>
      <c r="F55" s="34">
        <v>111.47548263405551</v>
      </c>
      <c r="G55" s="34">
        <v>111.47548263405551</v>
      </c>
      <c r="H55" s="34">
        <v>111.47548263405551</v>
      </c>
      <c r="I55" s="58">
        <v>111.39220546579052</v>
      </c>
      <c r="J55" s="35">
        <v>111.39220546579052</v>
      </c>
      <c r="K55" s="34">
        <v>111.39220546579052</v>
      </c>
      <c r="L55" s="34">
        <v>111.39220546579052</v>
      </c>
      <c r="M55" s="34">
        <v>111.39220546579052</v>
      </c>
      <c r="N55" s="34">
        <v>111.39220546579052</v>
      </c>
      <c r="O55" s="54">
        <v>111.39220546579052</v>
      </c>
      <c r="P55" s="43">
        <f t="shared" si="0"/>
        <v>111.22305592928397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88.496317934649284</v>
      </c>
      <c r="D56" s="61">
        <v>88.496317934649284</v>
      </c>
      <c r="E56" s="34">
        <v>88.496317934649284</v>
      </c>
      <c r="F56" s="34">
        <v>89.509002154164691</v>
      </c>
      <c r="G56" s="34">
        <v>93.222177625722026</v>
      </c>
      <c r="H56" s="34">
        <v>93.897300438732714</v>
      </c>
      <c r="I56" s="58">
        <v>93.897300438732714</v>
      </c>
      <c r="J56" s="35">
        <v>93.222177625722026</v>
      </c>
      <c r="K56" s="34">
        <v>91.871931999701488</v>
      </c>
      <c r="L56" s="34">
        <v>92.547054812711764</v>
      </c>
      <c r="M56" s="34">
        <v>91.534370593195931</v>
      </c>
      <c r="N56" s="34">
        <v>91.871931999701488</v>
      </c>
      <c r="O56" s="54">
        <v>93.897300438732714</v>
      </c>
      <c r="P56" s="43">
        <f t="shared" si="0"/>
        <v>91.871931999701346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103.29323072088047</v>
      </c>
      <c r="D57" s="61">
        <v>104.24556139046666</v>
      </c>
      <c r="E57" s="34">
        <v>101.88419357815046</v>
      </c>
      <c r="F57" s="34">
        <v>103.30618539197152</v>
      </c>
      <c r="G57" s="34">
        <v>104.60452048705878</v>
      </c>
      <c r="H57" s="34">
        <v>103.54065930258179</v>
      </c>
      <c r="I57" s="58">
        <v>101.90656019274634</v>
      </c>
      <c r="J57" s="35">
        <v>101.20957048963082</v>
      </c>
      <c r="K57" s="34">
        <v>101.20957048963082</v>
      </c>
      <c r="L57" s="34">
        <v>104.9935328715776</v>
      </c>
      <c r="M57" s="34">
        <v>105.49151044729038</v>
      </c>
      <c r="N57" s="34">
        <v>105.03880356027874</v>
      </c>
      <c r="O57" s="54">
        <v>106.57422087206378</v>
      </c>
      <c r="P57" s="43">
        <f t="shared" si="0"/>
        <v>103.66707408945398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126.37051067823707</v>
      </c>
      <c r="D58" s="61">
        <v>121.06774139483656</v>
      </c>
      <c r="E58" s="34">
        <v>118.05234562578723</v>
      </c>
      <c r="F58" s="34">
        <v>119.02181917345746</v>
      </c>
      <c r="G58" s="34">
        <v>124.15526649197581</v>
      </c>
      <c r="H58" s="34">
        <v>124.64315384683464</v>
      </c>
      <c r="I58" s="58">
        <v>127.05250909464597</v>
      </c>
      <c r="J58" s="35">
        <v>133.9539447679044</v>
      </c>
      <c r="K58" s="34">
        <v>131.79049742363188</v>
      </c>
      <c r="L58" s="34">
        <v>129.88572049828673</v>
      </c>
      <c r="M58" s="34">
        <v>137.02151806768714</v>
      </c>
      <c r="N58" s="34">
        <v>134.08558837829889</v>
      </c>
      <c r="O58" s="54">
        <v>133.93468132019171</v>
      </c>
      <c r="P58" s="43">
        <f t="shared" si="0"/>
        <v>127.88873217362821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102.42526416979062</v>
      </c>
      <c r="D59" s="61">
        <v>106.84735867809204</v>
      </c>
      <c r="E59" s="34">
        <v>112.04002935289535</v>
      </c>
      <c r="F59" s="34">
        <v>112.00810087269096</v>
      </c>
      <c r="G59" s="34">
        <v>111.56110214983019</v>
      </c>
      <c r="H59" s="34">
        <v>107.31834292754405</v>
      </c>
      <c r="I59" s="58">
        <v>104.63635059037929</v>
      </c>
      <c r="J59" s="35">
        <v>106.82345148437672</v>
      </c>
      <c r="K59" s="34">
        <v>107.65359196968963</v>
      </c>
      <c r="L59" s="34">
        <v>110.83047575002172</v>
      </c>
      <c r="M59" s="34">
        <v>109.66508622256323</v>
      </c>
      <c r="N59" s="34">
        <v>107.66955620979182</v>
      </c>
      <c r="O59" s="54">
        <v>107.74937741030264</v>
      </c>
      <c r="P59" s="43">
        <f t="shared" si="0"/>
        <v>108.73356863484814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127.64814671660844</v>
      </c>
      <c r="D60" s="61">
        <v>126.78360943444368</v>
      </c>
      <c r="E60" s="34">
        <v>127.70441905083062</v>
      </c>
      <c r="F60" s="34">
        <v>128.35994795122465</v>
      </c>
      <c r="G60" s="34">
        <v>131.31319092831285</v>
      </c>
      <c r="H60" s="34">
        <v>129.7963733289474</v>
      </c>
      <c r="I60" s="58">
        <v>128.42403226588908</v>
      </c>
      <c r="J60" s="35">
        <v>128.26298887521494</v>
      </c>
      <c r="K60" s="34">
        <v>127.92273879665852</v>
      </c>
      <c r="L60" s="34">
        <v>126.8087752005613</v>
      </c>
      <c r="M60" s="34">
        <v>127.10522339502369</v>
      </c>
      <c r="N60" s="34">
        <v>127.37801487571271</v>
      </c>
      <c r="O60" s="54">
        <v>127.29969004778172</v>
      </c>
      <c r="P60" s="43">
        <f t="shared" si="0"/>
        <v>128.09658367921676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120.85318453396017</v>
      </c>
      <c r="D61" s="61">
        <v>120.85318453396017</v>
      </c>
      <c r="E61" s="34">
        <v>120.85318453396017</v>
      </c>
      <c r="F61" s="34">
        <v>120.85318453396017</v>
      </c>
      <c r="G61" s="34">
        <v>120.85318453396017</v>
      </c>
      <c r="H61" s="34">
        <v>120.85318453396017</v>
      </c>
      <c r="I61" s="58">
        <v>120.85318453396017</v>
      </c>
      <c r="J61" s="35">
        <v>125.99966596748013</v>
      </c>
      <c r="K61" s="34">
        <v>130.75266509398796</v>
      </c>
      <c r="L61" s="34">
        <v>130.75266509398796</v>
      </c>
      <c r="M61" s="34">
        <v>130.75266509398796</v>
      </c>
      <c r="N61" s="34">
        <v>130.75266509398796</v>
      </c>
      <c r="O61" s="54">
        <v>130.75266509398796</v>
      </c>
      <c r="P61" s="43">
        <f t="shared" si="0"/>
        <v>125.40684155343176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129.55934229482085</v>
      </c>
      <c r="D62" s="61">
        <v>129.55934229482085</v>
      </c>
      <c r="E62" s="34">
        <v>124.00469337668876</v>
      </c>
      <c r="F62" s="34">
        <v>123.29116705037778</v>
      </c>
      <c r="G62" s="34">
        <v>123.29116705037778</v>
      </c>
      <c r="H62" s="34">
        <v>126.67370709157669</v>
      </c>
      <c r="I62" s="58">
        <v>130.05624713277558</v>
      </c>
      <c r="J62" s="35">
        <v>136.51382357506495</v>
      </c>
      <c r="K62" s="34">
        <v>138.05134177560984</v>
      </c>
      <c r="L62" s="34">
        <v>149.12147281953386</v>
      </c>
      <c r="M62" s="34">
        <v>149.12147281953386</v>
      </c>
      <c r="N62" s="34">
        <v>153.7313339164885</v>
      </c>
      <c r="O62" s="54">
        <v>153.7313339164885</v>
      </c>
      <c r="P62" s="43">
        <f t="shared" si="0"/>
        <v>136.42892523494473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117.03814812399978</v>
      </c>
      <c r="D63" s="61">
        <v>114.44702014740965</v>
      </c>
      <c r="E63" s="34">
        <v>114.44702014740965</v>
      </c>
      <c r="F63" s="34">
        <v>118.79163156960269</v>
      </c>
      <c r="G63" s="34">
        <v>118.79163156960269</v>
      </c>
      <c r="H63" s="34">
        <v>118.79163156960269</v>
      </c>
      <c r="I63" s="58">
        <v>118.79163156960269</v>
      </c>
      <c r="J63" s="35">
        <v>118.79163156960269</v>
      </c>
      <c r="K63" s="34">
        <v>123.72110747543559</v>
      </c>
      <c r="L63" s="34">
        <v>125.60816092143909</v>
      </c>
      <c r="M63" s="34">
        <v>125.60816092143909</v>
      </c>
      <c r="N63" s="34">
        <v>125.60816092143909</v>
      </c>
      <c r="O63" s="54">
        <v>126.13478048776507</v>
      </c>
      <c r="P63" s="43">
        <f t="shared" si="0"/>
        <v>120.79438073919589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94.386257966874183</v>
      </c>
      <c r="D64" s="61">
        <v>94.608432879214817</v>
      </c>
      <c r="E64" s="34">
        <v>95.151240057606643</v>
      </c>
      <c r="F64" s="34">
        <v>94.820022296441678</v>
      </c>
      <c r="G64" s="34">
        <v>95.452467583547531</v>
      </c>
      <c r="H64" s="34">
        <v>94.516657110631812</v>
      </c>
      <c r="I64" s="58">
        <v>93.91455432132598</v>
      </c>
      <c r="J64" s="35">
        <v>90.841879183609052</v>
      </c>
      <c r="K64" s="34">
        <v>93.924670278802907</v>
      </c>
      <c r="L64" s="34">
        <v>92.363151219188424</v>
      </c>
      <c r="M64" s="34">
        <v>95.479679281897717</v>
      </c>
      <c r="N64" s="34">
        <v>93.109919277638383</v>
      </c>
      <c r="O64" s="54">
        <v>93.731425764087675</v>
      </c>
      <c r="P64" s="43">
        <f t="shared" si="0"/>
        <v>93.99284160449939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97.545471192039884</v>
      </c>
      <c r="D65" s="61">
        <v>98.98155180725098</v>
      </c>
      <c r="E65" s="34">
        <v>97.972327398549666</v>
      </c>
      <c r="F65" s="34">
        <v>97.322525675037227</v>
      </c>
      <c r="G65" s="34">
        <v>98.627833458718371</v>
      </c>
      <c r="H65" s="34">
        <v>100.73217016357285</v>
      </c>
      <c r="I65" s="58">
        <v>99.591051101715635</v>
      </c>
      <c r="J65" s="35">
        <v>99.473551997896323</v>
      </c>
      <c r="K65" s="34">
        <v>99.334589416026105</v>
      </c>
      <c r="L65" s="34">
        <v>98.824905145367609</v>
      </c>
      <c r="M65" s="34">
        <v>98.454563267040797</v>
      </c>
      <c r="N65" s="34">
        <v>99.42298239747484</v>
      </c>
      <c r="O65" s="54">
        <v>98.667815006523313</v>
      </c>
      <c r="P65" s="43">
        <f t="shared" si="0"/>
        <v>98.95048890293117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106.71167326976614</v>
      </c>
      <c r="D66" s="61">
        <v>102.08482056168478</v>
      </c>
      <c r="E66" s="34">
        <v>99.51846522259298</v>
      </c>
      <c r="F66" s="34">
        <v>100.06009753104362</v>
      </c>
      <c r="G66" s="34">
        <v>100.92282149401203</v>
      </c>
      <c r="H66" s="34">
        <v>102.15654514113562</v>
      </c>
      <c r="I66" s="58">
        <v>99.946864809419594</v>
      </c>
      <c r="J66" s="35">
        <v>98.641101792446648</v>
      </c>
      <c r="K66" s="34">
        <v>101.0506284271424</v>
      </c>
      <c r="L66" s="34">
        <v>98.752669360969094</v>
      </c>
      <c r="M66" s="34">
        <v>98.768605593152458</v>
      </c>
      <c r="N66" s="34">
        <v>100.35070697588921</v>
      </c>
      <c r="O66" s="54">
        <v>103.04249198062051</v>
      </c>
      <c r="P66" s="43">
        <f t="shared" si="0"/>
        <v>100.44131824084241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104.78217771994751</v>
      </c>
      <c r="D67" s="61">
        <v>103.37535685412251</v>
      </c>
      <c r="E67" s="34">
        <v>100.98998306763147</v>
      </c>
      <c r="F67" s="34">
        <v>101.17908640694483</v>
      </c>
      <c r="G67" s="34">
        <v>99.240510872282954</v>
      </c>
      <c r="H67" s="34">
        <v>102.34720148446024</v>
      </c>
      <c r="I67" s="58">
        <v>102.44576918339031</v>
      </c>
      <c r="J67" s="35">
        <v>100.88807260206073</v>
      </c>
      <c r="K67" s="34">
        <v>99.300655759771274</v>
      </c>
      <c r="L67" s="34">
        <v>98.576575223962436</v>
      </c>
      <c r="M67" s="34">
        <v>94.085740947504178</v>
      </c>
      <c r="N67" s="34">
        <v>90.336207348327079</v>
      </c>
      <c r="O67" s="54">
        <v>89.357190886970486</v>
      </c>
      <c r="P67" s="43">
        <f t="shared" si="0"/>
        <v>98.510195886452379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103.88718452250308</v>
      </c>
      <c r="D68" s="61">
        <v>103.25694461041121</v>
      </c>
      <c r="E68" s="34">
        <v>104.13830247994636</v>
      </c>
      <c r="F68" s="34">
        <v>104.306762783544</v>
      </c>
      <c r="G68" s="34">
        <v>104.75266618891777</v>
      </c>
      <c r="H68" s="34">
        <v>104.96087588528168</v>
      </c>
      <c r="I68" s="58">
        <v>103.80513578130424</v>
      </c>
      <c r="J68" s="35">
        <v>104.99058506710287</v>
      </c>
      <c r="K68" s="34">
        <v>103.86380977592333</v>
      </c>
      <c r="L68" s="34">
        <v>104.41868744954564</v>
      </c>
      <c r="M68" s="34">
        <v>104.54140597741268</v>
      </c>
      <c r="N68" s="34">
        <v>106.39036819206493</v>
      </c>
      <c r="O68" s="54">
        <v>104.67305424989264</v>
      </c>
      <c r="P68" s="43">
        <f t="shared" si="0"/>
        <v>104.50821653677895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99.028573713244356</v>
      </c>
      <c r="D69" s="61">
        <v>99.247816400076843</v>
      </c>
      <c r="E69" s="34">
        <v>97.920360973778358</v>
      </c>
      <c r="F69" s="34">
        <v>100.69126552277747</v>
      </c>
      <c r="G69" s="34">
        <v>101.52181339888453</v>
      </c>
      <c r="H69" s="34">
        <v>99.11980455893034</v>
      </c>
      <c r="I69" s="58">
        <v>100.56627184743395</v>
      </c>
      <c r="J69" s="35">
        <v>100.13147650021979</v>
      </c>
      <c r="K69" s="34">
        <v>98.855716627612978</v>
      </c>
      <c r="L69" s="34">
        <v>98.415799430161883</v>
      </c>
      <c r="M69" s="34">
        <v>98.327815990671652</v>
      </c>
      <c r="N69" s="34">
        <v>95.4334453951207</v>
      </c>
      <c r="O69" s="54">
        <v>96.143480483326357</v>
      </c>
      <c r="P69" s="43">
        <f t="shared" si="0"/>
        <v>98.86458892741625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110.37016076346286</v>
      </c>
      <c r="D70" s="61">
        <v>114.14957875653509</v>
      </c>
      <c r="E70" s="34">
        <v>111.09369977193859</v>
      </c>
      <c r="F70" s="34">
        <v>110.93626603480293</v>
      </c>
      <c r="G70" s="34">
        <v>116.89549393668045</v>
      </c>
      <c r="H70" s="34">
        <v>118.4653493640342</v>
      </c>
      <c r="I70" s="58">
        <v>117.23868784717553</v>
      </c>
      <c r="J70" s="35">
        <v>116.32538660868703</v>
      </c>
      <c r="K70" s="34">
        <v>115.41385649758016</v>
      </c>
      <c r="L70" s="34">
        <v>115.54323739858076</v>
      </c>
      <c r="M70" s="34">
        <v>113.36629799075487</v>
      </c>
      <c r="N70" s="34">
        <v>111.30306208024577</v>
      </c>
      <c r="O70" s="54">
        <v>110.72802472153077</v>
      </c>
      <c r="P70" s="43">
        <f t="shared" si="0"/>
        <v>114.28824508404551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108.28897081172993</v>
      </c>
      <c r="D71" s="61">
        <v>109.69302625765539</v>
      </c>
      <c r="E71" s="34">
        <v>110.70147092868176</v>
      </c>
      <c r="F71" s="34">
        <v>110.6984095689713</v>
      </c>
      <c r="G71" s="34">
        <v>115.0848630474121</v>
      </c>
      <c r="H71" s="34">
        <v>115.01859592061045</v>
      </c>
      <c r="I71" s="58">
        <v>112.15582293135272</v>
      </c>
      <c r="J71" s="35">
        <v>109.67382271957233</v>
      </c>
      <c r="K71" s="34">
        <v>107.88919595746046</v>
      </c>
      <c r="L71" s="34">
        <v>105.89705846933926</v>
      </c>
      <c r="M71" s="34">
        <v>103.45046411115439</v>
      </c>
      <c r="N71" s="34">
        <v>103.47179571274607</v>
      </c>
      <c r="O71" s="54">
        <v>102.53138958792326</v>
      </c>
      <c r="P71" s="43">
        <f t="shared" si="0"/>
        <v>108.85549293440664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115.42858339433306</v>
      </c>
      <c r="D72" s="61">
        <v>115.42858339433306</v>
      </c>
      <c r="E72" s="34">
        <v>115.42858339433306</v>
      </c>
      <c r="F72" s="34">
        <v>115.42858339433306</v>
      </c>
      <c r="G72" s="34">
        <v>115.73687270873016</v>
      </c>
      <c r="H72" s="34">
        <v>115.73687270873016</v>
      </c>
      <c r="I72" s="58">
        <v>115.73687270873016</v>
      </c>
      <c r="J72" s="35">
        <v>115.73687270873016</v>
      </c>
      <c r="K72" s="34">
        <v>115.73687270873016</v>
      </c>
      <c r="L72" s="34">
        <v>115.73687270873016</v>
      </c>
      <c r="M72" s="34">
        <v>115.73687270873016</v>
      </c>
      <c r="N72" s="34">
        <v>115.73687270873016</v>
      </c>
      <c r="O72" s="54">
        <v>115.73687270873016</v>
      </c>
      <c r="P72" s="43">
        <f t="shared" ref="P72:P83" si="1">AVERAGE(D72:O72)</f>
        <v>115.65980038013087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104.21780314884903</v>
      </c>
      <c r="D73" s="61">
        <v>109.75054087055518</v>
      </c>
      <c r="E73" s="34">
        <v>115.02885999997999</v>
      </c>
      <c r="F73" s="34">
        <v>115.02885999997999</v>
      </c>
      <c r="G73" s="34">
        <v>115.37291895131077</v>
      </c>
      <c r="H73" s="34">
        <v>115.37291895131077</v>
      </c>
      <c r="I73" s="58">
        <v>114.43792525238166</v>
      </c>
      <c r="J73" s="35">
        <v>113.46938430181478</v>
      </c>
      <c r="K73" s="34">
        <v>113.34567560546964</v>
      </c>
      <c r="L73" s="34">
        <v>113.34567560546964</v>
      </c>
      <c r="M73" s="34">
        <v>113.34567560546964</v>
      </c>
      <c r="N73" s="34">
        <v>111.91261756418021</v>
      </c>
      <c r="O73" s="54">
        <v>111.92918290249825</v>
      </c>
      <c r="P73" s="43">
        <f t="shared" si="1"/>
        <v>113.52835296753504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104.33836320150968</v>
      </c>
      <c r="D74" s="61">
        <v>103.73228084462414</v>
      </c>
      <c r="E74" s="34">
        <v>104.16719854913538</v>
      </c>
      <c r="F74" s="34">
        <v>104.34071665579171</v>
      </c>
      <c r="G74" s="34">
        <v>104.24794993035002</v>
      </c>
      <c r="H74" s="34">
        <v>106.41670131154441</v>
      </c>
      <c r="I74" s="58">
        <v>106.63588363198437</v>
      </c>
      <c r="J74" s="35">
        <v>106.68202727839281</v>
      </c>
      <c r="K74" s="34">
        <v>109.87747479217411</v>
      </c>
      <c r="L74" s="34">
        <v>106.41670131154441</v>
      </c>
      <c r="M74" s="34">
        <v>104.69785048283194</v>
      </c>
      <c r="N74" s="34">
        <v>104.72092230603616</v>
      </c>
      <c r="O74" s="54">
        <v>102.82903280329189</v>
      </c>
      <c r="P74" s="43">
        <f t="shared" si="1"/>
        <v>105.39706165814179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95.883029633381156</v>
      </c>
      <c r="D75" s="61">
        <v>98.740248860718154</v>
      </c>
      <c r="E75" s="34">
        <v>99.630263761470374</v>
      </c>
      <c r="F75" s="34">
        <v>99.361772296272775</v>
      </c>
      <c r="G75" s="34">
        <v>100.93915351549431</v>
      </c>
      <c r="H75" s="34">
        <v>102.4260882651481</v>
      </c>
      <c r="I75" s="58">
        <v>100.38311549782163</v>
      </c>
      <c r="J75" s="35">
        <v>101.09177906583152</v>
      </c>
      <c r="K75" s="34">
        <v>98.33264451064808</v>
      </c>
      <c r="L75" s="34">
        <v>99.850006039292978</v>
      </c>
      <c r="M75" s="34">
        <v>98.742478745353239</v>
      </c>
      <c r="N75" s="34">
        <v>98.765069669727609</v>
      </c>
      <c r="O75" s="54">
        <v>100.78523509937013</v>
      </c>
      <c r="P75" s="43">
        <f t="shared" si="1"/>
        <v>99.920654610595747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94.877627750434414</v>
      </c>
      <c r="D76" s="61">
        <v>96.995972468705148</v>
      </c>
      <c r="E76" s="34">
        <v>97.248221907927388</v>
      </c>
      <c r="F76" s="34">
        <v>96.56043956616314</v>
      </c>
      <c r="G76" s="34">
        <v>96.989377300348224</v>
      </c>
      <c r="H76" s="34">
        <v>97.268445010426021</v>
      </c>
      <c r="I76" s="58">
        <v>96.779525130568715</v>
      </c>
      <c r="J76" s="35">
        <v>94.160804519694551</v>
      </c>
      <c r="K76" s="34">
        <v>94.407845259868139</v>
      </c>
      <c r="L76" s="34">
        <v>95.351822490575742</v>
      </c>
      <c r="M76" s="34">
        <v>96.196591306902022</v>
      </c>
      <c r="N76" s="34">
        <v>97.021765271074713</v>
      </c>
      <c r="O76" s="54">
        <v>97.697154634245777</v>
      </c>
      <c r="P76" s="43">
        <f t="shared" si="1"/>
        <v>96.389830405541645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81.503419514585062</v>
      </c>
      <c r="D77" s="61">
        <v>81.38454764485266</v>
      </c>
      <c r="E77" s="34">
        <v>81.539312326983492</v>
      </c>
      <c r="F77" s="34">
        <v>85.972436015104648</v>
      </c>
      <c r="G77" s="34">
        <v>87.352946050513481</v>
      </c>
      <c r="H77" s="34">
        <v>87.363976191765374</v>
      </c>
      <c r="I77" s="58">
        <v>87.089261013301808</v>
      </c>
      <c r="J77" s="35">
        <v>86.973182508861811</v>
      </c>
      <c r="K77" s="34">
        <v>85.861008325524807</v>
      </c>
      <c r="L77" s="34">
        <v>84.973931051756495</v>
      </c>
      <c r="M77" s="34">
        <v>84.8312352996453</v>
      </c>
      <c r="N77" s="34">
        <v>84.114586275123415</v>
      </c>
      <c r="O77" s="54">
        <v>82.377645603030274</v>
      </c>
      <c r="P77" s="43">
        <f t="shared" si="1"/>
        <v>84.986172358871968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104.32522630364804</v>
      </c>
      <c r="D78" s="61">
        <v>104.32522630364804</v>
      </c>
      <c r="E78" s="34">
        <v>104.32522630364804</v>
      </c>
      <c r="F78" s="34">
        <v>104.32522630364804</v>
      </c>
      <c r="G78" s="34">
        <v>104.32522630364804</v>
      </c>
      <c r="H78" s="34">
        <v>104.32522630364804</v>
      </c>
      <c r="I78" s="58">
        <v>104.32522630364804</v>
      </c>
      <c r="J78" s="35">
        <v>104.32522630364804</v>
      </c>
      <c r="K78" s="34">
        <v>104.32522630364804</v>
      </c>
      <c r="L78" s="34">
        <v>104.32522630364804</v>
      </c>
      <c r="M78" s="34">
        <v>104.32522630364804</v>
      </c>
      <c r="N78" s="34">
        <v>104.76698508139107</v>
      </c>
      <c r="O78" s="54">
        <v>104.76698508139107</v>
      </c>
      <c r="P78" s="43">
        <f t="shared" si="1"/>
        <v>104.39885276660522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84.592438453516593</v>
      </c>
      <c r="D79" s="61">
        <v>88.81292017942512</v>
      </c>
      <c r="E79" s="34">
        <v>88.345180543234889</v>
      </c>
      <c r="F79" s="34">
        <v>87.098311309708762</v>
      </c>
      <c r="G79" s="34">
        <v>90.597481742021387</v>
      </c>
      <c r="H79" s="34">
        <v>94.376079026108869</v>
      </c>
      <c r="I79" s="58">
        <v>93.843487700387627</v>
      </c>
      <c r="J79" s="35">
        <v>88.822947052078163</v>
      </c>
      <c r="K79" s="34">
        <v>89.837218922430012</v>
      </c>
      <c r="L79" s="34">
        <v>89.784397658151462</v>
      </c>
      <c r="M79" s="34">
        <v>91.682441261052887</v>
      </c>
      <c r="N79" s="34">
        <v>89.278095515877354</v>
      </c>
      <c r="O79" s="54">
        <v>91.923173479452743</v>
      </c>
      <c r="P79" s="43">
        <f t="shared" si="1"/>
        <v>90.36681119916075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90.41586899044178</v>
      </c>
      <c r="D80" s="61">
        <v>92.869866309852725</v>
      </c>
      <c r="E80" s="34">
        <v>94.761273014663004</v>
      </c>
      <c r="F80" s="34">
        <v>92.685831066893073</v>
      </c>
      <c r="G80" s="34">
        <v>93.433896636449163</v>
      </c>
      <c r="H80" s="34">
        <v>92.533086559290808</v>
      </c>
      <c r="I80" s="58">
        <v>92.128964432507686</v>
      </c>
      <c r="J80" s="35">
        <v>93.294301698258707</v>
      </c>
      <c r="K80" s="34">
        <v>93.100218388320158</v>
      </c>
      <c r="L80" s="34">
        <v>92.627371431150166</v>
      </c>
      <c r="M80" s="34">
        <v>91.934483434071893</v>
      </c>
      <c r="N80" s="34">
        <v>93.245683957346827</v>
      </c>
      <c r="O80" s="54">
        <v>94.05127120123791</v>
      </c>
      <c r="P80" s="43">
        <f t="shared" si="1"/>
        <v>93.055520677503523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96.537334059388797</v>
      </c>
      <c r="D81" s="61">
        <v>95.569833047478355</v>
      </c>
      <c r="E81" s="34">
        <v>95.616774761504388</v>
      </c>
      <c r="F81" s="34">
        <v>96.707110053726453</v>
      </c>
      <c r="G81" s="34">
        <v>96.522983777409365</v>
      </c>
      <c r="H81" s="34">
        <v>97.161818358626249</v>
      </c>
      <c r="I81" s="58">
        <v>96.575233933884249</v>
      </c>
      <c r="J81" s="35">
        <v>96.2822088566448</v>
      </c>
      <c r="K81" s="34">
        <v>96.159922550257676</v>
      </c>
      <c r="L81" s="34">
        <v>96.227928721680883</v>
      </c>
      <c r="M81" s="34">
        <v>96.221217887793344</v>
      </c>
      <c r="N81" s="34">
        <v>96.221217887793344</v>
      </c>
      <c r="O81" s="54">
        <v>95.954480523646453</v>
      </c>
      <c r="P81" s="43">
        <f t="shared" si="1"/>
        <v>96.268394196703809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104.74706283299875</v>
      </c>
      <c r="D82" s="61">
        <v>107.2410439581066</v>
      </c>
      <c r="E82" s="34">
        <v>107.2410439581066</v>
      </c>
      <c r="F82" s="34">
        <v>107.25956052522298</v>
      </c>
      <c r="G82" s="34">
        <v>114.13061317197136</v>
      </c>
      <c r="H82" s="34">
        <v>118.06808857976519</v>
      </c>
      <c r="I82" s="58">
        <v>116.14719512562193</v>
      </c>
      <c r="J82" s="35">
        <v>116.14719512562193</v>
      </c>
      <c r="K82" s="34">
        <v>116.14719512562193</v>
      </c>
      <c r="L82" s="34">
        <v>116.12867855850556</v>
      </c>
      <c r="M82" s="34">
        <v>116.12867855850556</v>
      </c>
      <c r="N82" s="34">
        <v>116.14719512562193</v>
      </c>
      <c r="O82" s="54">
        <v>116.14719512562193</v>
      </c>
      <c r="P82" s="43">
        <f t="shared" si="1"/>
        <v>113.91114024485779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129.69050108050683</v>
      </c>
      <c r="D83" s="62">
        <v>124.26224174764177</v>
      </c>
      <c r="E83" s="37">
        <v>124.26224174764177</v>
      </c>
      <c r="F83" s="37">
        <v>124.26224174764177</v>
      </c>
      <c r="G83" s="37">
        <v>124.26224174764177</v>
      </c>
      <c r="H83" s="37">
        <v>124.26224174764177</v>
      </c>
      <c r="I83" s="59">
        <v>124.26224174764177</v>
      </c>
      <c r="J83" s="36">
        <v>124.26224174764177</v>
      </c>
      <c r="K83" s="37">
        <v>124.26224174764177</v>
      </c>
      <c r="L83" s="37">
        <v>124.26224174764177</v>
      </c>
      <c r="M83" s="37">
        <v>124.26224174764177</v>
      </c>
      <c r="N83" s="37">
        <v>124.26224174764177</v>
      </c>
      <c r="O83" s="55">
        <v>124.26224174764177</v>
      </c>
      <c r="P83" s="44">
        <f t="shared" si="1"/>
        <v>124.26224174764178</v>
      </c>
      <c r="Q83" s="33" t="s">
        <v>39</v>
      </c>
      <c r="R83" s="15" t="s">
        <v>147</v>
      </c>
    </row>
    <row r="84" spans="1:18" ht="13.5" thickTop="1" x14ac:dyDescent="0.2"/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2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R84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79" t="s">
        <v>41</v>
      </c>
      <c r="D4" s="68"/>
      <c r="E4" s="68"/>
      <c r="F4" s="68"/>
      <c r="G4" s="68"/>
      <c r="H4" s="68"/>
      <c r="I4" s="69"/>
      <c r="J4" s="64" t="s">
        <v>42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98.440169590789438</v>
      </c>
      <c r="D7" s="60">
        <v>99.83964736668554</v>
      </c>
      <c r="E7" s="38">
        <v>99.360169207264519</v>
      </c>
      <c r="F7" s="38">
        <v>101.59617208707743</v>
      </c>
      <c r="G7" s="38">
        <v>101.64464485659803</v>
      </c>
      <c r="H7" s="38">
        <v>100.90490952188773</v>
      </c>
      <c r="I7" s="57">
        <v>98.647687562680403</v>
      </c>
      <c r="J7" s="48">
        <v>99.58535353156995</v>
      </c>
      <c r="K7" s="38">
        <v>99.022546801516739</v>
      </c>
      <c r="L7" s="38">
        <v>99.583011573322423</v>
      </c>
      <c r="M7" s="38">
        <v>99.916361000011889</v>
      </c>
      <c r="N7" s="38">
        <v>98.91312894645543</v>
      </c>
      <c r="O7" s="51">
        <v>98.888873485458731</v>
      </c>
      <c r="P7" s="45">
        <f>AVERAGE(D7:O7)</f>
        <v>99.825208828377399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99.790984634586223</v>
      </c>
      <c r="D8" s="61">
        <v>98.92273899622927</v>
      </c>
      <c r="E8" s="34">
        <v>100.06169096533131</v>
      </c>
      <c r="F8" s="34">
        <v>100.2821436882394</v>
      </c>
      <c r="G8" s="34">
        <v>100.79125135640177</v>
      </c>
      <c r="H8" s="34">
        <v>93.219347361737874</v>
      </c>
      <c r="I8" s="58">
        <v>102.95983152451736</v>
      </c>
      <c r="J8" s="35">
        <v>96.931379446508842</v>
      </c>
      <c r="K8" s="34">
        <v>99.921480672115081</v>
      </c>
      <c r="L8" s="34">
        <v>100.29596457829891</v>
      </c>
      <c r="M8" s="34">
        <v>100.92010825284197</v>
      </c>
      <c r="N8" s="34">
        <v>99.614774939552689</v>
      </c>
      <c r="O8" s="54">
        <v>98.883192555697235</v>
      </c>
      <c r="P8" s="43">
        <f t="shared" ref="P8:P71" si="0">AVERAGE(D8:O8)</f>
        <v>99.400325361455955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99.498281619864187</v>
      </c>
      <c r="D9" s="61">
        <v>97.818172785688262</v>
      </c>
      <c r="E9" s="34">
        <v>99.877261077822553</v>
      </c>
      <c r="F9" s="34">
        <v>96.877990732846058</v>
      </c>
      <c r="G9" s="34">
        <v>104.75923430975421</v>
      </c>
      <c r="H9" s="34">
        <v>103.71159028092822</v>
      </c>
      <c r="I9" s="58">
        <v>98.066625335848329</v>
      </c>
      <c r="J9" s="35">
        <v>100.40059892617128</v>
      </c>
      <c r="K9" s="34">
        <v>98.870454795415128</v>
      </c>
      <c r="L9" s="34">
        <v>102.75183201586519</v>
      </c>
      <c r="M9" s="34">
        <v>101.81476092708861</v>
      </c>
      <c r="N9" s="34">
        <v>97.660352130780822</v>
      </c>
      <c r="O9" s="54">
        <v>100.59563450728655</v>
      </c>
      <c r="P9" s="43">
        <f t="shared" si="0"/>
        <v>100.26704231879127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103.72136337936722</v>
      </c>
      <c r="D10" s="61">
        <v>98.744861342476582</v>
      </c>
      <c r="E10" s="34">
        <v>99.380837201596904</v>
      </c>
      <c r="F10" s="34">
        <v>101.29764502088847</v>
      </c>
      <c r="G10" s="34">
        <v>98.844026883229148</v>
      </c>
      <c r="H10" s="34">
        <v>99.906363467458149</v>
      </c>
      <c r="I10" s="58">
        <v>100.02621108245044</v>
      </c>
      <c r="J10" s="35">
        <v>98.567997744495358</v>
      </c>
      <c r="K10" s="34">
        <v>102.69576717146833</v>
      </c>
      <c r="L10" s="34">
        <v>99.044111884632429</v>
      </c>
      <c r="M10" s="34">
        <v>102.34172835481949</v>
      </c>
      <c r="N10" s="34">
        <v>97.518555517823231</v>
      </c>
      <c r="O10" s="54">
        <v>98.083380494733007</v>
      </c>
      <c r="P10" s="43">
        <f t="shared" si="0"/>
        <v>99.704290513839297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99.823643634775124</v>
      </c>
      <c r="D11" s="61">
        <v>91.009950739079471</v>
      </c>
      <c r="E11" s="34">
        <v>95.58886941994399</v>
      </c>
      <c r="F11" s="34">
        <v>99.612449601253132</v>
      </c>
      <c r="G11" s="34">
        <v>97.065525098285903</v>
      </c>
      <c r="H11" s="34">
        <v>99.879612476849147</v>
      </c>
      <c r="I11" s="58">
        <v>97.110619417945315</v>
      </c>
      <c r="J11" s="35">
        <v>93.844139312784591</v>
      </c>
      <c r="K11" s="34">
        <v>100.1853178203562</v>
      </c>
      <c r="L11" s="34">
        <v>104.08313598466323</v>
      </c>
      <c r="M11" s="34">
        <v>98.505920359883035</v>
      </c>
      <c r="N11" s="34">
        <v>102.44713363367839</v>
      </c>
      <c r="O11" s="54">
        <v>103.09132012225879</v>
      </c>
      <c r="P11" s="43">
        <f t="shared" si="0"/>
        <v>98.535332832248443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92.146721842500483</v>
      </c>
      <c r="D12" s="61">
        <v>91.068920361016424</v>
      </c>
      <c r="E12" s="34">
        <v>94.528502503429252</v>
      </c>
      <c r="F12" s="34">
        <v>97.341382623520616</v>
      </c>
      <c r="G12" s="34">
        <v>112.38025747644859</v>
      </c>
      <c r="H12" s="34">
        <v>100.61306359226867</v>
      </c>
      <c r="I12" s="58">
        <v>103.56359084489924</v>
      </c>
      <c r="J12" s="35">
        <v>93.6049740395149</v>
      </c>
      <c r="K12" s="34">
        <v>101.62422339858787</v>
      </c>
      <c r="L12" s="34">
        <v>108.23040470715154</v>
      </c>
      <c r="M12" s="34">
        <v>93.735254421813664</v>
      </c>
      <c r="N12" s="34">
        <v>93.58407235141668</v>
      </c>
      <c r="O12" s="54">
        <v>98.447634900089341</v>
      </c>
      <c r="P12" s="43">
        <f t="shared" si="0"/>
        <v>99.060190101679737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92.579600948195164</v>
      </c>
      <c r="D13" s="61">
        <v>103.91488877268876</v>
      </c>
      <c r="E13" s="34">
        <v>105.24459612742692</v>
      </c>
      <c r="F13" s="34">
        <v>100.2731153700301</v>
      </c>
      <c r="G13" s="34">
        <v>99.843001576686049</v>
      </c>
      <c r="H13" s="34">
        <v>93.498203416520099</v>
      </c>
      <c r="I13" s="58">
        <v>97.739891858020755</v>
      </c>
      <c r="J13" s="35">
        <v>95.501988893765215</v>
      </c>
      <c r="K13" s="34">
        <v>99.37811688754789</v>
      </c>
      <c r="L13" s="34">
        <v>99.148574180181427</v>
      </c>
      <c r="M13" s="34">
        <v>107.13017152930217</v>
      </c>
      <c r="N13" s="34">
        <v>102.96216087560764</v>
      </c>
      <c r="O13" s="54">
        <v>101.29895791394834</v>
      </c>
      <c r="P13" s="43">
        <f t="shared" si="0"/>
        <v>100.49447228347709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103.19280885868794</v>
      </c>
      <c r="D14" s="61">
        <v>105.25539292615753</v>
      </c>
      <c r="E14" s="34">
        <v>100.21052734829374</v>
      </c>
      <c r="F14" s="34">
        <v>99.778335237055032</v>
      </c>
      <c r="G14" s="34">
        <v>102.61460206291237</v>
      </c>
      <c r="H14" s="34">
        <v>100.597142927787</v>
      </c>
      <c r="I14" s="58">
        <v>102.17042421798597</v>
      </c>
      <c r="J14" s="35">
        <v>93.75894633681996</v>
      </c>
      <c r="K14" s="34">
        <v>103.15263023349941</v>
      </c>
      <c r="L14" s="34">
        <v>95.616042489156854</v>
      </c>
      <c r="M14" s="34">
        <v>96.887453429680065</v>
      </c>
      <c r="N14" s="34">
        <v>102.46010779176351</v>
      </c>
      <c r="O14" s="54">
        <v>95.035933949892922</v>
      </c>
      <c r="P14" s="43">
        <f t="shared" si="0"/>
        <v>99.794794912583697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99.292880928673725</v>
      </c>
      <c r="D15" s="61">
        <v>99.116274149896611</v>
      </c>
      <c r="E15" s="34">
        <v>101.86619910156722</v>
      </c>
      <c r="F15" s="34">
        <v>99.960658849087181</v>
      </c>
      <c r="G15" s="34">
        <v>101.40793925473477</v>
      </c>
      <c r="H15" s="34">
        <v>98.087154652124468</v>
      </c>
      <c r="I15" s="58">
        <v>98.457676881380195</v>
      </c>
      <c r="J15" s="35">
        <v>101.30046487915587</v>
      </c>
      <c r="K15" s="34">
        <v>98.583711367275882</v>
      </c>
      <c r="L15" s="34">
        <v>99.092968313535991</v>
      </c>
      <c r="M15" s="34">
        <v>100.36797047366865</v>
      </c>
      <c r="N15" s="34">
        <v>99.815820117321891</v>
      </c>
      <c r="O15" s="54">
        <v>99.211126977093599</v>
      </c>
      <c r="P15" s="43">
        <f t="shared" si="0"/>
        <v>99.772330418070169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100.00609515271452</v>
      </c>
      <c r="D16" s="61">
        <v>100.53281584610471</v>
      </c>
      <c r="E16" s="34">
        <v>99.899770462033317</v>
      </c>
      <c r="F16" s="34">
        <v>101.07352080309565</v>
      </c>
      <c r="G16" s="34">
        <v>100.03063716000571</v>
      </c>
      <c r="H16" s="34">
        <v>99.815143837940099</v>
      </c>
      <c r="I16" s="58">
        <v>99.912211285956658</v>
      </c>
      <c r="J16" s="35">
        <v>99.87115593421548</v>
      </c>
      <c r="K16" s="34">
        <v>99.954449787894518</v>
      </c>
      <c r="L16" s="34">
        <v>99.988766146161225</v>
      </c>
      <c r="M16" s="34">
        <v>99.969180736910673</v>
      </c>
      <c r="N16" s="34">
        <v>99.981647090156642</v>
      </c>
      <c r="O16" s="54">
        <v>100.08987357828406</v>
      </c>
      <c r="P16" s="43">
        <f t="shared" si="0"/>
        <v>100.09326438906322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99.20467416639562</v>
      </c>
      <c r="D17" s="61">
        <v>100</v>
      </c>
      <c r="E17" s="34">
        <v>100</v>
      </c>
      <c r="F17" s="34">
        <v>100</v>
      </c>
      <c r="G17" s="34">
        <v>102.50443183819489</v>
      </c>
      <c r="H17" s="34">
        <v>97.556757504740702</v>
      </c>
      <c r="I17" s="58">
        <v>100.49662954298488</v>
      </c>
      <c r="J17" s="35">
        <v>101.67313644849384</v>
      </c>
      <c r="K17" s="34">
        <v>99.750034947765215</v>
      </c>
      <c r="L17" s="34">
        <v>100</v>
      </c>
      <c r="M17" s="34">
        <v>99.394404012105454</v>
      </c>
      <c r="N17" s="34">
        <v>100</v>
      </c>
      <c r="O17" s="54">
        <v>100.35016425186404</v>
      </c>
      <c r="P17" s="43">
        <f t="shared" si="0"/>
        <v>100.14379654551243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97.482851012809249</v>
      </c>
      <c r="D18" s="61">
        <v>101.29537342728909</v>
      </c>
      <c r="E18" s="34">
        <v>100.68244420472472</v>
      </c>
      <c r="F18" s="34">
        <v>97.860418053496346</v>
      </c>
      <c r="G18" s="34">
        <v>102.66510788160532</v>
      </c>
      <c r="H18" s="34">
        <v>100.00844016372315</v>
      </c>
      <c r="I18" s="58">
        <v>100.02453212793671</v>
      </c>
      <c r="J18" s="35">
        <v>100.04893681299312</v>
      </c>
      <c r="K18" s="34">
        <v>99.988825937675557</v>
      </c>
      <c r="L18" s="34">
        <v>100.01391642509452</v>
      </c>
      <c r="M18" s="34">
        <v>99.152712856596494</v>
      </c>
      <c r="N18" s="34">
        <v>99.959600841731117</v>
      </c>
      <c r="O18" s="54">
        <v>100</v>
      </c>
      <c r="P18" s="43">
        <f t="shared" si="0"/>
        <v>100.14169239440552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100.3875946664652</v>
      </c>
      <c r="D19" s="61">
        <v>99.962734362786904</v>
      </c>
      <c r="E19" s="34">
        <v>99.514324872577461</v>
      </c>
      <c r="F19" s="34">
        <v>99.774584129701964</v>
      </c>
      <c r="G19" s="34">
        <v>100.23059745642567</v>
      </c>
      <c r="H19" s="34">
        <v>99.92135248135051</v>
      </c>
      <c r="I19" s="58">
        <v>100</v>
      </c>
      <c r="J19" s="35">
        <v>98.954985365855279</v>
      </c>
      <c r="K19" s="34">
        <v>100</v>
      </c>
      <c r="L19" s="34">
        <v>100.16861288245096</v>
      </c>
      <c r="M19" s="34">
        <v>100.09075157674083</v>
      </c>
      <c r="N19" s="34">
        <v>100</v>
      </c>
      <c r="O19" s="54">
        <v>100.11796270624988</v>
      </c>
      <c r="P19" s="43">
        <f t="shared" si="0"/>
        <v>99.894658819511619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100</v>
      </c>
      <c r="D20" s="61">
        <v>100.61307044067365</v>
      </c>
      <c r="E20" s="34">
        <v>100.26822335289995</v>
      </c>
      <c r="F20" s="34">
        <v>100</v>
      </c>
      <c r="G20" s="34">
        <v>100</v>
      </c>
      <c r="H20" s="34">
        <v>100</v>
      </c>
      <c r="I20" s="58">
        <v>100.2818008145218</v>
      </c>
      <c r="J20" s="35">
        <v>100.0125325801845</v>
      </c>
      <c r="K20" s="34">
        <v>100.05142561147333</v>
      </c>
      <c r="L20" s="34">
        <v>99.76399230823732</v>
      </c>
      <c r="M20" s="34">
        <v>100.06539061324899</v>
      </c>
      <c r="N20" s="34">
        <v>100.24764687177961</v>
      </c>
      <c r="O20" s="54">
        <v>100.01439725697952</v>
      </c>
      <c r="P20" s="43">
        <f t="shared" si="0"/>
        <v>100.10987332083322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100</v>
      </c>
      <c r="D21" s="61">
        <v>99.006295778261943</v>
      </c>
      <c r="E21" s="34">
        <v>100</v>
      </c>
      <c r="F21" s="34">
        <v>100</v>
      </c>
      <c r="G21" s="34">
        <v>100</v>
      </c>
      <c r="H21" s="34">
        <v>100</v>
      </c>
      <c r="I21" s="58">
        <v>100</v>
      </c>
      <c r="J21" s="35">
        <v>100</v>
      </c>
      <c r="K21" s="34">
        <v>100</v>
      </c>
      <c r="L21" s="34">
        <v>100</v>
      </c>
      <c r="M21" s="34">
        <v>100</v>
      </c>
      <c r="N21" s="34">
        <v>100</v>
      </c>
      <c r="O21" s="54">
        <v>100</v>
      </c>
      <c r="P21" s="43">
        <f t="shared" si="0"/>
        <v>99.917191314855174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100.28749820890009</v>
      </c>
      <c r="D22" s="61">
        <v>96.908794784735008</v>
      </c>
      <c r="E22" s="34">
        <v>99.610024983346577</v>
      </c>
      <c r="F22" s="34">
        <v>99.376801640672184</v>
      </c>
      <c r="G22" s="34">
        <v>99.308167652764439</v>
      </c>
      <c r="H22" s="34">
        <v>103.01363693387582</v>
      </c>
      <c r="I22" s="58">
        <v>96.474873621931508</v>
      </c>
      <c r="J22" s="35">
        <v>100.6705614914094</v>
      </c>
      <c r="K22" s="34">
        <v>100.70159344880148</v>
      </c>
      <c r="L22" s="34">
        <v>101.27139179857691</v>
      </c>
      <c r="M22" s="34">
        <v>97.215143893301502</v>
      </c>
      <c r="N22" s="34">
        <v>99.453520006065261</v>
      </c>
      <c r="O22" s="54">
        <v>101.41949643229347</v>
      </c>
      <c r="P22" s="43">
        <f t="shared" si="0"/>
        <v>99.618667223981149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98.157782296958345</v>
      </c>
      <c r="D23" s="61">
        <v>107.83272169529666</v>
      </c>
      <c r="E23" s="34">
        <v>100.08904640593772</v>
      </c>
      <c r="F23" s="34">
        <v>98.920143579059484</v>
      </c>
      <c r="G23" s="34">
        <v>100</v>
      </c>
      <c r="H23" s="34">
        <v>96.722744164360932</v>
      </c>
      <c r="I23" s="58">
        <v>103.67045726438447</v>
      </c>
      <c r="J23" s="35">
        <v>101.87553806012542</v>
      </c>
      <c r="K23" s="34">
        <v>99.05002165848768</v>
      </c>
      <c r="L23" s="34">
        <v>100.20944225609156</v>
      </c>
      <c r="M23" s="34">
        <v>99.432374889096593</v>
      </c>
      <c r="N23" s="34">
        <v>101.2037615428093</v>
      </c>
      <c r="O23" s="54">
        <v>101.66309686526587</v>
      </c>
      <c r="P23" s="43">
        <f t="shared" si="0"/>
        <v>100.88911236507631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99.970988527780577</v>
      </c>
      <c r="D24" s="61">
        <v>101.3882072917788</v>
      </c>
      <c r="E24" s="34">
        <v>100.02331112647533</v>
      </c>
      <c r="F24" s="34">
        <v>100.0310742582073</v>
      </c>
      <c r="G24" s="34">
        <v>100.02084083960503</v>
      </c>
      <c r="H24" s="34">
        <v>100.05435173158841</v>
      </c>
      <c r="I24" s="58">
        <v>100.0543222065285</v>
      </c>
      <c r="J24" s="35">
        <v>100.03102440773053</v>
      </c>
      <c r="K24" s="34">
        <v>100</v>
      </c>
      <c r="L24" s="34">
        <v>100</v>
      </c>
      <c r="M24" s="34">
        <v>99.984492607211507</v>
      </c>
      <c r="N24" s="34">
        <v>100.01550979795377</v>
      </c>
      <c r="O24" s="54">
        <v>100.00775369639439</v>
      </c>
      <c r="P24" s="43">
        <f t="shared" si="0"/>
        <v>100.13424066362283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99.920326173972455</v>
      </c>
      <c r="D25" s="61">
        <v>95.703733949318917</v>
      </c>
      <c r="E25" s="34">
        <v>99.161768321074845</v>
      </c>
      <c r="F25" s="34">
        <v>101.31393779811624</v>
      </c>
      <c r="G25" s="34">
        <v>99.892145648181142</v>
      </c>
      <c r="H25" s="34">
        <v>100.05689504728257</v>
      </c>
      <c r="I25" s="58">
        <v>101.00226723824494</v>
      </c>
      <c r="J25" s="35">
        <v>100.20496702566174</v>
      </c>
      <c r="K25" s="34">
        <v>100.27338888776623</v>
      </c>
      <c r="L25" s="34">
        <v>100.27603058234453</v>
      </c>
      <c r="M25" s="34">
        <v>100.27992173184452</v>
      </c>
      <c r="N25" s="34">
        <v>98.808948191194574</v>
      </c>
      <c r="O25" s="54">
        <v>101.26917935716016</v>
      </c>
      <c r="P25" s="43">
        <f t="shared" si="0"/>
        <v>99.85359864818254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101.01689181543104</v>
      </c>
      <c r="D26" s="61">
        <v>99.587702373223777</v>
      </c>
      <c r="E26" s="34">
        <v>101.26996450218648</v>
      </c>
      <c r="F26" s="34">
        <v>101.56495803901282</v>
      </c>
      <c r="G26" s="34">
        <v>98.499142107037258</v>
      </c>
      <c r="H26" s="34">
        <v>98.797040559598642</v>
      </c>
      <c r="I26" s="58">
        <v>101.39972288538964</v>
      </c>
      <c r="J26" s="35">
        <v>101.58438266889043</v>
      </c>
      <c r="K26" s="34">
        <v>99.462553442529526</v>
      </c>
      <c r="L26" s="34">
        <v>100.23652803070533</v>
      </c>
      <c r="M26" s="34">
        <v>99.553270357672147</v>
      </c>
      <c r="N26" s="34">
        <v>97.667952916549666</v>
      </c>
      <c r="O26" s="54">
        <v>100.05825768382483</v>
      </c>
      <c r="P26" s="43">
        <f t="shared" si="0"/>
        <v>99.973456297218377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100</v>
      </c>
      <c r="D27" s="61">
        <v>107.35884272023442</v>
      </c>
      <c r="E27" s="34">
        <v>103.41854624678437</v>
      </c>
      <c r="F27" s="34">
        <v>100</v>
      </c>
      <c r="G27" s="34">
        <v>100</v>
      </c>
      <c r="H27" s="34">
        <v>100</v>
      </c>
      <c r="I27" s="58">
        <v>100</v>
      </c>
      <c r="J27" s="35">
        <v>100</v>
      </c>
      <c r="K27" s="34">
        <v>100</v>
      </c>
      <c r="L27" s="34">
        <v>100</v>
      </c>
      <c r="M27" s="34">
        <v>100</v>
      </c>
      <c r="N27" s="34">
        <v>100</v>
      </c>
      <c r="O27" s="54">
        <v>100</v>
      </c>
      <c r="P27" s="43">
        <f t="shared" si="0"/>
        <v>100.89811574725157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99.807441219353294</v>
      </c>
      <c r="D28" s="61">
        <v>99.644295222977163</v>
      </c>
      <c r="E28" s="34">
        <v>100.23823306932655</v>
      </c>
      <c r="F28" s="34">
        <v>101.78531423942776</v>
      </c>
      <c r="G28" s="34">
        <v>99.966643115459419</v>
      </c>
      <c r="H28" s="34">
        <v>99.031142948608192</v>
      </c>
      <c r="I28" s="58">
        <v>99.695155954945321</v>
      </c>
      <c r="J28" s="35">
        <v>100.4496023886725</v>
      </c>
      <c r="K28" s="34">
        <v>100.0990102933402</v>
      </c>
      <c r="L28" s="34">
        <v>99.79137547847472</v>
      </c>
      <c r="M28" s="34">
        <v>97.755317089402709</v>
      </c>
      <c r="N28" s="34">
        <v>102.62762829529719</v>
      </c>
      <c r="O28" s="54">
        <v>99.545324700253786</v>
      </c>
      <c r="P28" s="43">
        <f t="shared" si="0"/>
        <v>100.05242023301547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95.911258605398544</v>
      </c>
      <c r="D29" s="61">
        <v>95.95409224267236</v>
      </c>
      <c r="E29" s="34">
        <v>100.09967722184456</v>
      </c>
      <c r="F29" s="34">
        <v>99.916569812860686</v>
      </c>
      <c r="G29" s="34">
        <v>100.04309669740459</v>
      </c>
      <c r="H29" s="34">
        <v>100.0242314493357</v>
      </c>
      <c r="I29" s="58">
        <v>97.813216921763384</v>
      </c>
      <c r="J29" s="35">
        <v>100.04127863951501</v>
      </c>
      <c r="K29" s="34">
        <v>110.02884618052767</v>
      </c>
      <c r="L29" s="34">
        <v>98.959982104294525</v>
      </c>
      <c r="M29" s="34">
        <v>100.05810540751432</v>
      </c>
      <c r="N29" s="34">
        <v>92.844853757407293</v>
      </c>
      <c r="O29" s="54">
        <v>102.68244521505639</v>
      </c>
      <c r="P29" s="43">
        <f t="shared" si="0"/>
        <v>99.87219963751636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91.064680664821367</v>
      </c>
      <c r="D30" s="61">
        <v>94.184733723688723</v>
      </c>
      <c r="E30" s="34">
        <v>96.019332626228277</v>
      </c>
      <c r="F30" s="34">
        <v>107.17290553714631</v>
      </c>
      <c r="G30" s="34">
        <v>105.62460688580782</v>
      </c>
      <c r="H30" s="34">
        <v>102.43027294514488</v>
      </c>
      <c r="I30" s="58">
        <v>92.44820329669561</v>
      </c>
      <c r="J30" s="35">
        <v>102.98143689791921</v>
      </c>
      <c r="K30" s="34">
        <v>93.396968581796003</v>
      </c>
      <c r="L30" s="34">
        <v>97.466542784770198</v>
      </c>
      <c r="M30" s="34">
        <v>98.627275448803005</v>
      </c>
      <c r="N30" s="34">
        <v>96.844641483867122</v>
      </c>
      <c r="O30" s="54">
        <v>91.552934528563242</v>
      </c>
      <c r="P30" s="43">
        <f t="shared" si="0"/>
        <v>98.229154561702515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100.09368011945148</v>
      </c>
      <c r="D31" s="61">
        <v>104.09073342608393</v>
      </c>
      <c r="E31" s="34">
        <v>100.93225574499579</v>
      </c>
      <c r="F31" s="34">
        <v>100.7707098493062</v>
      </c>
      <c r="G31" s="34">
        <v>100.45708308697033</v>
      </c>
      <c r="H31" s="34">
        <v>98.525905667394426</v>
      </c>
      <c r="I31" s="58">
        <v>100.74705453132307</v>
      </c>
      <c r="J31" s="35">
        <v>98.362561883210248</v>
      </c>
      <c r="K31" s="34">
        <v>96.801321480019055</v>
      </c>
      <c r="L31" s="34">
        <v>97.697731930870432</v>
      </c>
      <c r="M31" s="34">
        <v>97.923720192056763</v>
      </c>
      <c r="N31" s="34">
        <v>97.701455020849053</v>
      </c>
      <c r="O31" s="54">
        <v>96.919710903945685</v>
      </c>
      <c r="P31" s="43">
        <f t="shared" si="0"/>
        <v>99.24418697641876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99.792227703433539</v>
      </c>
      <c r="D32" s="61">
        <v>99.765410556592187</v>
      </c>
      <c r="E32" s="34">
        <v>99.819781863735628</v>
      </c>
      <c r="F32" s="34">
        <v>99.248089647758036</v>
      </c>
      <c r="G32" s="34">
        <v>100.4233470404928</v>
      </c>
      <c r="H32" s="34">
        <v>99.869414162878286</v>
      </c>
      <c r="I32" s="58">
        <v>100.68489053167271</v>
      </c>
      <c r="J32" s="35">
        <v>100.6773054162952</v>
      </c>
      <c r="K32" s="34">
        <v>98.557494253083945</v>
      </c>
      <c r="L32" s="34">
        <v>98.901273808699472</v>
      </c>
      <c r="M32" s="34">
        <v>98.93500370854855</v>
      </c>
      <c r="N32" s="34">
        <v>98.389460317224874</v>
      </c>
      <c r="O32" s="54">
        <v>100.28697259828041</v>
      </c>
      <c r="P32" s="43">
        <f t="shared" si="0"/>
        <v>99.629870325438503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100.07055252777586</v>
      </c>
      <c r="D33" s="61">
        <v>98.66119499662075</v>
      </c>
      <c r="E33" s="34">
        <v>100.19830778929413</v>
      </c>
      <c r="F33" s="34">
        <v>96.668087970013829</v>
      </c>
      <c r="G33" s="34">
        <v>100.0381118858746</v>
      </c>
      <c r="H33" s="34">
        <v>100.03263674092273</v>
      </c>
      <c r="I33" s="58">
        <v>99.911976850262263</v>
      </c>
      <c r="J33" s="35">
        <v>100.08810069874772</v>
      </c>
      <c r="K33" s="34">
        <v>100.10273655306459</v>
      </c>
      <c r="L33" s="34">
        <v>99.708999665589474</v>
      </c>
      <c r="M33" s="34">
        <v>100</v>
      </c>
      <c r="N33" s="34">
        <v>99.754778422442058</v>
      </c>
      <c r="O33" s="54">
        <v>99.683760021578195</v>
      </c>
      <c r="P33" s="43">
        <f t="shared" si="0"/>
        <v>99.570724299534177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99.611451920277474</v>
      </c>
      <c r="D34" s="61">
        <v>104.10452817329052</v>
      </c>
      <c r="E34" s="34">
        <v>96.394367235442616</v>
      </c>
      <c r="F34" s="34">
        <v>101.30724531413553</v>
      </c>
      <c r="G34" s="34">
        <v>97.096651924860055</v>
      </c>
      <c r="H34" s="34">
        <v>100.83060080902865</v>
      </c>
      <c r="I34" s="58">
        <v>100.82375866291051</v>
      </c>
      <c r="J34" s="35">
        <v>100.65362265706754</v>
      </c>
      <c r="K34" s="34">
        <v>100.32468908709551</v>
      </c>
      <c r="L34" s="34">
        <v>100.48545740343199</v>
      </c>
      <c r="M34" s="34">
        <v>100</v>
      </c>
      <c r="N34" s="34">
        <v>99.825306073242217</v>
      </c>
      <c r="O34" s="54">
        <v>100</v>
      </c>
      <c r="P34" s="43">
        <f t="shared" si="0"/>
        <v>100.15385227837542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98.631905737868365</v>
      </c>
      <c r="D35" s="61">
        <v>98.95446999139152</v>
      </c>
      <c r="E35" s="34">
        <v>99.577673295412154</v>
      </c>
      <c r="F35" s="34">
        <v>103.75631288555734</v>
      </c>
      <c r="G35" s="34">
        <v>100.16285447424956</v>
      </c>
      <c r="H35" s="34">
        <v>100.20440253369864</v>
      </c>
      <c r="I35" s="58">
        <v>98.864026262230894</v>
      </c>
      <c r="J35" s="35">
        <v>100.42224665468255</v>
      </c>
      <c r="K35" s="34">
        <v>100.06294959802766</v>
      </c>
      <c r="L35" s="34">
        <v>99.730494092669815</v>
      </c>
      <c r="M35" s="34">
        <v>100.50101752062287</v>
      </c>
      <c r="N35" s="34">
        <v>99.873005224661355</v>
      </c>
      <c r="O35" s="54">
        <v>100.08603361314653</v>
      </c>
      <c r="P35" s="43">
        <f t="shared" si="0"/>
        <v>100.18295717886258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97.92449246223363</v>
      </c>
      <c r="D36" s="61">
        <v>101.27142275643033</v>
      </c>
      <c r="E36" s="34">
        <v>100.7981990827532</v>
      </c>
      <c r="F36" s="34">
        <v>99.662419067375325</v>
      </c>
      <c r="G36" s="34">
        <v>99.82677398894819</v>
      </c>
      <c r="H36" s="34">
        <v>99.718557091097523</v>
      </c>
      <c r="I36" s="58">
        <v>100.36459770873304</v>
      </c>
      <c r="J36" s="35">
        <v>100.61432407516872</v>
      </c>
      <c r="K36" s="34">
        <v>99.807988872608917</v>
      </c>
      <c r="L36" s="34">
        <v>102.09164699448642</v>
      </c>
      <c r="M36" s="34">
        <v>100.49242507015934</v>
      </c>
      <c r="N36" s="34">
        <v>98.653947222870102</v>
      </c>
      <c r="O36" s="54">
        <v>98.740215116484336</v>
      </c>
      <c r="P36" s="43">
        <f t="shared" si="0"/>
        <v>100.17020975392627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100</v>
      </c>
      <c r="D37" s="61">
        <v>100</v>
      </c>
      <c r="E37" s="34">
        <v>100</v>
      </c>
      <c r="F37" s="34">
        <v>100</v>
      </c>
      <c r="G37" s="34">
        <v>100</v>
      </c>
      <c r="H37" s="34">
        <v>99.841930563925217</v>
      </c>
      <c r="I37" s="58">
        <v>100</v>
      </c>
      <c r="J37" s="35">
        <v>100</v>
      </c>
      <c r="K37" s="34">
        <v>100</v>
      </c>
      <c r="L37" s="34">
        <v>100</v>
      </c>
      <c r="M37" s="34">
        <v>100</v>
      </c>
      <c r="N37" s="34">
        <v>100</v>
      </c>
      <c r="O37" s="54">
        <v>100</v>
      </c>
      <c r="P37" s="43">
        <f t="shared" si="0"/>
        <v>99.986827546993766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98.788108092195003</v>
      </c>
      <c r="D38" s="61">
        <v>97.652678638838879</v>
      </c>
      <c r="E38" s="34">
        <v>104.87531470453391</v>
      </c>
      <c r="F38" s="34">
        <v>95.972235473415878</v>
      </c>
      <c r="G38" s="34">
        <v>101.81746755290007</v>
      </c>
      <c r="H38" s="34">
        <v>99.598878614571731</v>
      </c>
      <c r="I38" s="58">
        <v>100.07692357265196</v>
      </c>
      <c r="J38" s="35">
        <v>99.365706667970016</v>
      </c>
      <c r="K38" s="34">
        <v>98.790152843479191</v>
      </c>
      <c r="L38" s="34">
        <v>101.57387912303311</v>
      </c>
      <c r="M38" s="34">
        <v>98.712611130977095</v>
      </c>
      <c r="N38" s="34">
        <v>100.13276070809623</v>
      </c>
      <c r="O38" s="54">
        <v>100.11698648916925</v>
      </c>
      <c r="P38" s="43">
        <f t="shared" si="0"/>
        <v>99.890466293303106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100</v>
      </c>
      <c r="D39" s="61">
        <v>100.03535530386256</v>
      </c>
      <c r="E39" s="34">
        <v>99.501229581673101</v>
      </c>
      <c r="F39" s="34">
        <v>100.46575063641924</v>
      </c>
      <c r="G39" s="34">
        <v>100.53430206398563</v>
      </c>
      <c r="H39" s="34">
        <v>99.609207165642886</v>
      </c>
      <c r="I39" s="58">
        <v>100.07061074914547</v>
      </c>
      <c r="J39" s="35">
        <v>100.53317103854098</v>
      </c>
      <c r="K39" s="34">
        <v>100.38996998045231</v>
      </c>
      <c r="L39" s="34">
        <v>99.965042966768991</v>
      </c>
      <c r="M39" s="34">
        <v>99.646378295485604</v>
      </c>
      <c r="N39" s="34">
        <v>100.38996998045231</v>
      </c>
      <c r="O39" s="54">
        <v>100</v>
      </c>
      <c r="P39" s="43">
        <f t="shared" si="0"/>
        <v>100.09508231353577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100.23741490907896</v>
      </c>
      <c r="D40" s="61">
        <v>100.11404013386912</v>
      </c>
      <c r="E40" s="34">
        <v>100</v>
      </c>
      <c r="F40" s="34">
        <v>100</v>
      </c>
      <c r="G40" s="34">
        <v>100.03504930168911</v>
      </c>
      <c r="H40" s="34">
        <v>100.01751851072899</v>
      </c>
      <c r="I40" s="58">
        <v>99.982484557715622</v>
      </c>
      <c r="J40" s="35">
        <v>100.47299978968014</v>
      </c>
      <c r="K40" s="34">
        <v>100.68872351302325</v>
      </c>
      <c r="L40" s="34">
        <v>100.21645967016025</v>
      </c>
      <c r="M40" s="34">
        <v>100.04319842685965</v>
      </c>
      <c r="N40" s="34">
        <v>100.34543819101367</v>
      </c>
      <c r="O40" s="54">
        <v>99.939756420902441</v>
      </c>
      <c r="P40" s="43">
        <f t="shared" si="0"/>
        <v>100.1546390429702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99.053810619786915</v>
      </c>
      <c r="D41" s="61">
        <v>99.711831072676517</v>
      </c>
      <c r="E41" s="34">
        <v>99.925848019591413</v>
      </c>
      <c r="F41" s="34">
        <v>96.858387303990796</v>
      </c>
      <c r="G41" s="34">
        <v>95.108234292308737</v>
      </c>
      <c r="H41" s="34">
        <v>97.91971428366513</v>
      </c>
      <c r="I41" s="58">
        <v>100.98208538272277</v>
      </c>
      <c r="J41" s="35">
        <v>98.128331604518664</v>
      </c>
      <c r="K41" s="34">
        <v>101.23318334624716</v>
      </c>
      <c r="L41" s="34">
        <v>98.156719321395997</v>
      </c>
      <c r="M41" s="34">
        <v>99.999969671746996</v>
      </c>
      <c r="N41" s="34">
        <v>99.975656621545866</v>
      </c>
      <c r="O41" s="54">
        <v>99.981725992085771</v>
      </c>
      <c r="P41" s="43">
        <f t="shared" si="0"/>
        <v>98.998473909374653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99.466533691780256</v>
      </c>
      <c r="D42" s="61">
        <v>98.949105190946497</v>
      </c>
      <c r="E42" s="34">
        <v>99.209649846882769</v>
      </c>
      <c r="F42" s="34">
        <v>100.02725496051073</v>
      </c>
      <c r="G42" s="34">
        <v>100.90179079813626</v>
      </c>
      <c r="H42" s="34">
        <v>100.75799486639075</v>
      </c>
      <c r="I42" s="58">
        <v>100.36224043041324</v>
      </c>
      <c r="J42" s="35">
        <v>101.14564351072701</v>
      </c>
      <c r="K42" s="34">
        <v>101.01310122985096</v>
      </c>
      <c r="L42" s="34">
        <v>98.372640239770931</v>
      </c>
      <c r="M42" s="34">
        <v>100.49115356147912</v>
      </c>
      <c r="N42" s="34">
        <v>98.025009775632924</v>
      </c>
      <c r="O42" s="54">
        <v>97.824793021015509</v>
      </c>
      <c r="P42" s="43">
        <f t="shared" si="0"/>
        <v>99.756698119313057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101.60005451362322</v>
      </c>
      <c r="D43" s="61">
        <v>98.304003724286162</v>
      </c>
      <c r="E43" s="34">
        <v>96.243764504711038</v>
      </c>
      <c r="F43" s="34">
        <v>104.62734485819465</v>
      </c>
      <c r="G43" s="34">
        <v>98.369601113731505</v>
      </c>
      <c r="H43" s="34">
        <v>100.66104093360968</v>
      </c>
      <c r="I43" s="58">
        <v>98.114434822047841</v>
      </c>
      <c r="J43" s="35">
        <v>99.843427460648641</v>
      </c>
      <c r="K43" s="34">
        <v>98.630826914185036</v>
      </c>
      <c r="L43" s="34">
        <v>102.01380347068513</v>
      </c>
      <c r="M43" s="34">
        <v>98.626874694780625</v>
      </c>
      <c r="N43" s="34">
        <v>97.876181250040048</v>
      </c>
      <c r="O43" s="54">
        <v>99.299825634366641</v>
      </c>
      <c r="P43" s="43">
        <f t="shared" si="0"/>
        <v>99.384260781773932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100.09131550422468</v>
      </c>
      <c r="D44" s="61">
        <v>99.134812445452525</v>
      </c>
      <c r="E44" s="34">
        <v>99.819482727432487</v>
      </c>
      <c r="F44" s="34">
        <v>100</v>
      </c>
      <c r="G44" s="34">
        <v>100.50806720716585</v>
      </c>
      <c r="H44" s="34">
        <v>99.477356188139339</v>
      </c>
      <c r="I44" s="58">
        <v>99.385946106985145</v>
      </c>
      <c r="J44" s="35">
        <v>99.246570591944632</v>
      </c>
      <c r="K44" s="34">
        <v>100</v>
      </c>
      <c r="L44" s="34">
        <v>99.63325195910879</v>
      </c>
      <c r="M44" s="34">
        <v>97.646625945334478</v>
      </c>
      <c r="N44" s="34">
        <v>100.87270151018286</v>
      </c>
      <c r="O44" s="54">
        <v>99.756110331851616</v>
      </c>
      <c r="P44" s="43">
        <f t="shared" si="0"/>
        <v>99.623410417799803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101.09610143109937</v>
      </c>
      <c r="D45" s="61">
        <v>100</v>
      </c>
      <c r="E45" s="34">
        <v>100</v>
      </c>
      <c r="F45" s="34">
        <v>100</v>
      </c>
      <c r="G45" s="34">
        <v>99.605739160126205</v>
      </c>
      <c r="H45" s="34">
        <v>100</v>
      </c>
      <c r="I45" s="58">
        <v>100</v>
      </c>
      <c r="J45" s="35">
        <v>100</v>
      </c>
      <c r="K45" s="34">
        <v>100</v>
      </c>
      <c r="L45" s="34">
        <v>100</v>
      </c>
      <c r="M45" s="34">
        <v>100</v>
      </c>
      <c r="N45" s="34">
        <v>100</v>
      </c>
      <c r="O45" s="54">
        <v>100</v>
      </c>
      <c r="P45" s="43">
        <f t="shared" si="0"/>
        <v>99.967144930010519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104.00675301776974</v>
      </c>
      <c r="D46" s="61">
        <v>105.03586953313848</v>
      </c>
      <c r="E46" s="34">
        <v>96.387981774272234</v>
      </c>
      <c r="F46" s="34">
        <v>102.10762502394618</v>
      </c>
      <c r="G46" s="34">
        <v>95.639022406071845</v>
      </c>
      <c r="H46" s="34">
        <v>103.71878599650121</v>
      </c>
      <c r="I46" s="58">
        <v>94.8827189374977</v>
      </c>
      <c r="J46" s="35">
        <v>103.85749072372259</v>
      </c>
      <c r="K46" s="34">
        <v>95.711798976930424</v>
      </c>
      <c r="L46" s="34">
        <v>106.55899517930357</v>
      </c>
      <c r="M46" s="34">
        <v>100.48913991790951</v>
      </c>
      <c r="N46" s="34">
        <v>102.13274838442258</v>
      </c>
      <c r="O46" s="54">
        <v>96.531927847603171</v>
      </c>
      <c r="P46" s="43">
        <f t="shared" si="0"/>
        <v>100.25450872510994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100</v>
      </c>
      <c r="D47" s="61">
        <v>100</v>
      </c>
      <c r="E47" s="34">
        <v>99.818056754618965</v>
      </c>
      <c r="F47" s="34">
        <v>100</v>
      </c>
      <c r="G47" s="34">
        <v>100.73138756648335</v>
      </c>
      <c r="H47" s="34">
        <v>101.17504855656259</v>
      </c>
      <c r="I47" s="58">
        <v>100.1799723755334</v>
      </c>
      <c r="J47" s="35">
        <v>100.5355856538734</v>
      </c>
      <c r="K47" s="34">
        <v>100.26748074401195</v>
      </c>
      <c r="L47" s="34">
        <v>100.08855187669516</v>
      </c>
      <c r="M47" s="34">
        <v>100</v>
      </c>
      <c r="N47" s="34">
        <v>100.08847353172234</v>
      </c>
      <c r="O47" s="54">
        <v>100</v>
      </c>
      <c r="P47" s="43">
        <f t="shared" si="0"/>
        <v>100.24037975495844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102.16431474203756</v>
      </c>
      <c r="D48" s="61">
        <v>99.115548608032839</v>
      </c>
      <c r="E48" s="34">
        <v>103.28862242596276</v>
      </c>
      <c r="F48" s="34">
        <v>101.93834453313733</v>
      </c>
      <c r="G48" s="34">
        <v>102.20160132185792</v>
      </c>
      <c r="H48" s="34">
        <v>100.29985499338115</v>
      </c>
      <c r="I48" s="58">
        <v>98.613860917187495</v>
      </c>
      <c r="J48" s="35">
        <v>100.598380996472</v>
      </c>
      <c r="K48" s="34">
        <v>101.17522388029462</v>
      </c>
      <c r="L48" s="34">
        <v>99.640517336948392</v>
      </c>
      <c r="M48" s="34">
        <v>99.516343232197755</v>
      </c>
      <c r="N48" s="34">
        <v>99.492876061947769</v>
      </c>
      <c r="O48" s="54">
        <v>102.96450138954674</v>
      </c>
      <c r="P48" s="43">
        <f t="shared" si="0"/>
        <v>100.73713964141389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101.07359743362021</v>
      </c>
      <c r="D49" s="61">
        <v>99.774143855040464</v>
      </c>
      <c r="E49" s="34">
        <v>99.840606412979355</v>
      </c>
      <c r="F49" s="34">
        <v>99.95431985564646</v>
      </c>
      <c r="G49" s="34">
        <v>99.355636560260734</v>
      </c>
      <c r="H49" s="34">
        <v>96.54877503722318</v>
      </c>
      <c r="I49" s="58">
        <v>100.07669476612362</v>
      </c>
      <c r="J49" s="35">
        <v>100.5336828725266</v>
      </c>
      <c r="K49" s="34">
        <v>100.02658657372632</v>
      </c>
      <c r="L49" s="34">
        <v>99.572899369788615</v>
      </c>
      <c r="M49" s="34">
        <v>100.20785660001421</v>
      </c>
      <c r="N49" s="34">
        <v>100.00091771059391</v>
      </c>
      <c r="O49" s="54">
        <v>100.04412568730045</v>
      </c>
      <c r="P49" s="43">
        <f t="shared" si="0"/>
        <v>99.661353775102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103.98567418859118</v>
      </c>
      <c r="D50" s="61">
        <v>101.45193410051839</v>
      </c>
      <c r="E50" s="34">
        <v>103.44877710750262</v>
      </c>
      <c r="F50" s="34">
        <v>96.309202120484684</v>
      </c>
      <c r="G50" s="34">
        <v>99.736816965779425</v>
      </c>
      <c r="H50" s="34">
        <v>100.26387751507136</v>
      </c>
      <c r="I50" s="58">
        <v>100</v>
      </c>
      <c r="J50" s="35">
        <v>104.96533315627519</v>
      </c>
      <c r="K50" s="34">
        <v>95.809296778487621</v>
      </c>
      <c r="L50" s="34">
        <v>103.92152152758609</v>
      </c>
      <c r="M50" s="34">
        <v>96.226458706587422</v>
      </c>
      <c r="N50" s="34">
        <v>100</v>
      </c>
      <c r="O50" s="54">
        <v>100</v>
      </c>
      <c r="P50" s="43">
        <f t="shared" si="0"/>
        <v>100.17776816485774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100</v>
      </c>
      <c r="D51" s="61">
        <v>100</v>
      </c>
      <c r="E51" s="34">
        <v>101.90346386419897</v>
      </c>
      <c r="F51" s="34">
        <v>101.87832617309742</v>
      </c>
      <c r="G51" s="34">
        <v>100</v>
      </c>
      <c r="H51" s="34">
        <v>100.36810780399237</v>
      </c>
      <c r="I51" s="58">
        <v>100</v>
      </c>
      <c r="J51" s="35">
        <v>101.82674594573713</v>
      </c>
      <c r="K51" s="34">
        <v>100</v>
      </c>
      <c r="L51" s="34">
        <v>100</v>
      </c>
      <c r="M51" s="34">
        <v>100</v>
      </c>
      <c r="N51" s="34">
        <v>100</v>
      </c>
      <c r="O51" s="54">
        <v>99.639821800527088</v>
      </c>
      <c r="P51" s="43">
        <f t="shared" si="0"/>
        <v>100.46803879896272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98.128734990009193</v>
      </c>
      <c r="D52" s="61">
        <v>99.07856449432758</v>
      </c>
      <c r="E52" s="34">
        <v>99.89666612210722</v>
      </c>
      <c r="F52" s="34">
        <v>99.371880242595111</v>
      </c>
      <c r="G52" s="34">
        <v>100.72866224225065</v>
      </c>
      <c r="H52" s="34">
        <v>100</v>
      </c>
      <c r="I52" s="58">
        <v>99.441179102465313</v>
      </c>
      <c r="J52" s="35">
        <v>100.41568933830555</v>
      </c>
      <c r="K52" s="34">
        <v>100.12409047753619</v>
      </c>
      <c r="L52" s="34">
        <v>100.18590502587021</v>
      </c>
      <c r="M52" s="34">
        <v>97.91559355162633</v>
      </c>
      <c r="N52" s="34">
        <v>99.552122741715266</v>
      </c>
      <c r="O52" s="54">
        <v>100.31727135912334</v>
      </c>
      <c r="P52" s="43">
        <f t="shared" si="0"/>
        <v>99.75230205816024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100.45998027210669</v>
      </c>
      <c r="D53" s="61">
        <v>97.670980578186914</v>
      </c>
      <c r="E53" s="34">
        <v>99.595941572646169</v>
      </c>
      <c r="F53" s="34">
        <v>99.542053594381599</v>
      </c>
      <c r="G53" s="34">
        <v>97.371220097972767</v>
      </c>
      <c r="H53" s="34">
        <v>99.554676370255606</v>
      </c>
      <c r="I53" s="58">
        <v>99.821553498250054</v>
      </c>
      <c r="J53" s="35">
        <v>104.85626841738227</v>
      </c>
      <c r="K53" s="34">
        <v>99.577022118717835</v>
      </c>
      <c r="L53" s="34">
        <v>99.759596308349302</v>
      </c>
      <c r="M53" s="34">
        <v>99.675848393250689</v>
      </c>
      <c r="N53" s="34">
        <v>100.4627364090739</v>
      </c>
      <c r="O53" s="54">
        <v>101.04856004375968</v>
      </c>
      <c r="P53" s="43">
        <f t="shared" si="0"/>
        <v>99.911371450185541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104.41082985093833</v>
      </c>
      <c r="D54" s="61">
        <v>104.31720463941916</v>
      </c>
      <c r="E54" s="34">
        <v>97.957855165136635</v>
      </c>
      <c r="F54" s="34">
        <v>99.366900380690666</v>
      </c>
      <c r="G54" s="34">
        <v>95.269683671652643</v>
      </c>
      <c r="H54" s="34">
        <v>99.336753770078616</v>
      </c>
      <c r="I54" s="58">
        <v>101.52647732515302</v>
      </c>
      <c r="J54" s="35">
        <v>103.2505285573112</v>
      </c>
      <c r="K54" s="34">
        <v>99.31107564308877</v>
      </c>
      <c r="L54" s="34">
        <v>99.672592940933995</v>
      </c>
      <c r="M54" s="34">
        <v>99.795386254346013</v>
      </c>
      <c r="N54" s="34">
        <v>95.739719134238769</v>
      </c>
      <c r="O54" s="54">
        <v>99.051489276218277</v>
      </c>
      <c r="P54" s="43">
        <f t="shared" si="0"/>
        <v>99.54963889652231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100</v>
      </c>
      <c r="D55" s="61">
        <v>100.01260916935064</v>
      </c>
      <c r="E55" s="34">
        <v>100</v>
      </c>
      <c r="F55" s="34">
        <v>101.10935473782534</v>
      </c>
      <c r="G55" s="34">
        <v>100</v>
      </c>
      <c r="H55" s="34">
        <v>100</v>
      </c>
      <c r="I55" s="58">
        <v>99.925295530194418</v>
      </c>
      <c r="J55" s="35">
        <v>100</v>
      </c>
      <c r="K55" s="34">
        <v>100</v>
      </c>
      <c r="L55" s="34">
        <v>100</v>
      </c>
      <c r="M55" s="34">
        <v>100</v>
      </c>
      <c r="N55" s="34">
        <v>100</v>
      </c>
      <c r="O55" s="54">
        <v>100</v>
      </c>
      <c r="P55" s="43">
        <f t="shared" si="0"/>
        <v>100.08727161978088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101.94428750704998</v>
      </c>
      <c r="D56" s="61">
        <v>100</v>
      </c>
      <c r="E56" s="34">
        <v>100</v>
      </c>
      <c r="F56" s="34">
        <v>101.14432356413205</v>
      </c>
      <c r="G56" s="34">
        <v>104.14838215396702</v>
      </c>
      <c r="H56" s="34">
        <v>100.72420836994522</v>
      </c>
      <c r="I56" s="58">
        <v>100</v>
      </c>
      <c r="J56" s="35">
        <v>99.280998697666291</v>
      </c>
      <c r="K56" s="34">
        <v>98.551583260110448</v>
      </c>
      <c r="L56" s="34">
        <v>100.73485209063904</v>
      </c>
      <c r="M56" s="34">
        <v>98.905762888332632</v>
      </c>
      <c r="N56" s="34">
        <v>100.36878104292187</v>
      </c>
      <c r="O56" s="54">
        <v>102.20455627191754</v>
      </c>
      <c r="P56" s="43">
        <f t="shared" si="0"/>
        <v>100.50528736163601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99.896389179000224</v>
      </c>
      <c r="D57" s="61">
        <v>100.92196813183196</v>
      </c>
      <c r="E57" s="34">
        <v>97.734802536607418</v>
      </c>
      <c r="F57" s="34">
        <v>101.39569423271759</v>
      </c>
      <c r="G57" s="34">
        <v>101.25678350251827</v>
      </c>
      <c r="H57" s="34">
        <v>98.982968250775926</v>
      </c>
      <c r="I57" s="58">
        <v>98.421780273718326</v>
      </c>
      <c r="J57" s="35">
        <v>99.316050211294311</v>
      </c>
      <c r="K57" s="34">
        <v>100</v>
      </c>
      <c r="L57" s="34">
        <v>103.73873968997276</v>
      </c>
      <c r="M57" s="34">
        <v>100.47429357036863</v>
      </c>
      <c r="N57" s="34">
        <v>99.570859413148852</v>
      </c>
      <c r="O57" s="54">
        <v>101.46176199627399</v>
      </c>
      <c r="P57" s="43">
        <f t="shared" si="0"/>
        <v>100.272975150769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99.434218884092118</v>
      </c>
      <c r="D58" s="61">
        <v>95.803792154561791</v>
      </c>
      <c r="E58" s="34">
        <v>97.509331772189199</v>
      </c>
      <c r="F58" s="34">
        <v>100.8212234517926</v>
      </c>
      <c r="G58" s="34">
        <v>104.31303046295828</v>
      </c>
      <c r="H58" s="34">
        <v>100.39296549284147</v>
      </c>
      <c r="I58" s="58">
        <v>101.93300247422496</v>
      </c>
      <c r="J58" s="35">
        <v>105.43195543514791</v>
      </c>
      <c r="K58" s="34">
        <v>98.384931964474049</v>
      </c>
      <c r="L58" s="34">
        <v>98.554693272594335</v>
      </c>
      <c r="M58" s="34">
        <v>105.49390459707581</v>
      </c>
      <c r="N58" s="34">
        <v>97.857322170421497</v>
      </c>
      <c r="O58" s="54">
        <v>99.887454677320406</v>
      </c>
      <c r="P58" s="43">
        <f t="shared" si="0"/>
        <v>100.53196732713353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96.655578124253807</v>
      </c>
      <c r="D59" s="61">
        <v>104.31738648090855</v>
      </c>
      <c r="E59" s="34">
        <v>104.85989615377176</v>
      </c>
      <c r="F59" s="34">
        <v>99.971502613495559</v>
      </c>
      <c r="G59" s="34">
        <v>99.60092286238401</v>
      </c>
      <c r="H59" s="34">
        <v>96.196918871787432</v>
      </c>
      <c r="I59" s="58">
        <v>97.500900345642222</v>
      </c>
      <c r="J59" s="35">
        <v>102.0901922531294</v>
      </c>
      <c r="K59" s="34">
        <v>100.77711445733834</v>
      </c>
      <c r="L59" s="34">
        <v>102.95102441284686</v>
      </c>
      <c r="M59" s="34">
        <v>98.948493616424585</v>
      </c>
      <c r="N59" s="34">
        <v>98.180341545784671</v>
      </c>
      <c r="O59" s="54">
        <v>100.07413534830152</v>
      </c>
      <c r="P59" s="43">
        <f t="shared" si="0"/>
        <v>100.45573574681792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100.60270273184184</v>
      </c>
      <c r="D60" s="61">
        <v>99.322718500501125</v>
      </c>
      <c r="E60" s="34">
        <v>100.72628443100373</v>
      </c>
      <c r="F60" s="34">
        <v>100.51331731921751</v>
      </c>
      <c r="G60" s="34">
        <v>102.30075114880101</v>
      </c>
      <c r="H60" s="34">
        <v>98.844885583358106</v>
      </c>
      <c r="I60" s="58">
        <v>98.942696912200816</v>
      </c>
      <c r="J60" s="35">
        <v>99.874600269254344</v>
      </c>
      <c r="K60" s="34">
        <v>99.734724660995184</v>
      </c>
      <c r="L60" s="34">
        <v>99.129190317080415</v>
      </c>
      <c r="M60" s="34">
        <v>100.2337757730043</v>
      </c>
      <c r="N60" s="34">
        <v>100.21461862337571</v>
      </c>
      <c r="O60" s="54">
        <v>99.938509932026022</v>
      </c>
      <c r="P60" s="43">
        <f t="shared" si="0"/>
        <v>99.981339455901505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100</v>
      </c>
      <c r="D61" s="61">
        <v>100</v>
      </c>
      <c r="E61" s="34">
        <v>100</v>
      </c>
      <c r="F61" s="34">
        <v>100</v>
      </c>
      <c r="G61" s="34">
        <v>100</v>
      </c>
      <c r="H61" s="34">
        <v>100</v>
      </c>
      <c r="I61" s="58">
        <v>100</v>
      </c>
      <c r="J61" s="35">
        <v>104.25845744434956</v>
      </c>
      <c r="K61" s="34">
        <v>103.77223152935544</v>
      </c>
      <c r="L61" s="34">
        <v>100</v>
      </c>
      <c r="M61" s="34">
        <v>100</v>
      </c>
      <c r="N61" s="34">
        <v>100</v>
      </c>
      <c r="O61" s="54">
        <v>100</v>
      </c>
      <c r="P61" s="43">
        <f t="shared" si="0"/>
        <v>100.66922408114208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100</v>
      </c>
      <c r="D62" s="61">
        <v>100</v>
      </c>
      <c r="E62" s="34">
        <v>95.712660453699954</v>
      </c>
      <c r="F62" s="34">
        <v>99.424597322180773</v>
      </c>
      <c r="G62" s="34">
        <v>100</v>
      </c>
      <c r="H62" s="34">
        <v>102.74353801827245</v>
      </c>
      <c r="I62" s="58">
        <v>102.67027792812091</v>
      </c>
      <c r="J62" s="35">
        <v>104.96521819186184</v>
      </c>
      <c r="K62" s="34">
        <v>101.12627290063372</v>
      </c>
      <c r="L62" s="34">
        <v>108.0188507417172</v>
      </c>
      <c r="M62" s="34">
        <v>100</v>
      </c>
      <c r="N62" s="34">
        <v>103.09134627615532</v>
      </c>
      <c r="O62" s="54">
        <v>100</v>
      </c>
      <c r="P62" s="43">
        <f t="shared" si="0"/>
        <v>101.47939681938685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101.2667768416885</v>
      </c>
      <c r="D63" s="61">
        <v>97.786082556736218</v>
      </c>
      <c r="E63" s="34">
        <v>100</v>
      </c>
      <c r="F63" s="34">
        <v>103.79617697044196</v>
      </c>
      <c r="G63" s="34">
        <v>100</v>
      </c>
      <c r="H63" s="34">
        <v>100</v>
      </c>
      <c r="I63" s="58">
        <v>100</v>
      </c>
      <c r="J63" s="35">
        <v>100</v>
      </c>
      <c r="K63" s="34">
        <v>104.14968280231476</v>
      </c>
      <c r="L63" s="34">
        <v>101.52524778068137</v>
      </c>
      <c r="M63" s="34">
        <v>100</v>
      </c>
      <c r="N63" s="34">
        <v>100</v>
      </c>
      <c r="O63" s="54">
        <v>100.41925585285445</v>
      </c>
      <c r="P63" s="43">
        <f t="shared" si="0"/>
        <v>100.63970383025237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99.714471346911751</v>
      </c>
      <c r="D64" s="61">
        <v>100.23538904616667</v>
      </c>
      <c r="E64" s="34">
        <v>100.57374079865038</v>
      </c>
      <c r="F64" s="34">
        <v>99.651903894300858</v>
      </c>
      <c r="G64" s="34">
        <v>100.66699550557856</v>
      </c>
      <c r="H64" s="34">
        <v>99.019605782221788</v>
      </c>
      <c r="I64" s="58">
        <v>99.362966478383726</v>
      </c>
      <c r="J64" s="35">
        <v>96.728222627555837</v>
      </c>
      <c r="K64" s="34">
        <v>103.39357917614511</v>
      </c>
      <c r="L64" s="34">
        <v>98.337477198504587</v>
      </c>
      <c r="M64" s="34">
        <v>103.37421149188968</v>
      </c>
      <c r="N64" s="34">
        <v>97.518047796052215</v>
      </c>
      <c r="O64" s="54">
        <v>100.6674976106424</v>
      </c>
      <c r="P64" s="43">
        <f t="shared" si="0"/>
        <v>99.960803117174308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100.30541031852016</v>
      </c>
      <c r="D65" s="61">
        <v>101.47221659566732</v>
      </c>
      <c r="E65" s="34">
        <v>98.980391405999981</v>
      </c>
      <c r="F65" s="34">
        <v>99.336749732535139</v>
      </c>
      <c r="G65" s="34">
        <v>101.34121856643918</v>
      </c>
      <c r="H65" s="34">
        <v>102.1336134345233</v>
      </c>
      <c r="I65" s="58">
        <v>98.867175143745825</v>
      </c>
      <c r="J65" s="35">
        <v>99.882018411775462</v>
      </c>
      <c r="K65" s="34">
        <v>99.860301980698182</v>
      </c>
      <c r="L65" s="34">
        <v>99.486901517734296</v>
      </c>
      <c r="M65" s="34">
        <v>99.625254506663026</v>
      </c>
      <c r="N65" s="34">
        <v>100.98362036080275</v>
      </c>
      <c r="O65" s="54">
        <v>99.240449871104744</v>
      </c>
      <c r="P65" s="43">
        <f t="shared" si="0"/>
        <v>100.10082596064076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106.26061764845409</v>
      </c>
      <c r="D66" s="61">
        <v>95.664155039172968</v>
      </c>
      <c r="E66" s="34">
        <v>97.486055884732565</v>
      </c>
      <c r="F66" s="34">
        <v>100.54425307629009</v>
      </c>
      <c r="G66" s="34">
        <v>100.86220579857095</v>
      </c>
      <c r="H66" s="34">
        <v>101.22244268329021</v>
      </c>
      <c r="I66" s="58">
        <v>97.836966462928814</v>
      </c>
      <c r="J66" s="35">
        <v>98.69354279450107</v>
      </c>
      <c r="K66" s="34">
        <v>102.44272072281359</v>
      </c>
      <c r="L66" s="34">
        <v>97.725932928927662</v>
      </c>
      <c r="M66" s="34">
        <v>100.01613752041993</v>
      </c>
      <c r="N66" s="34">
        <v>101.60182618073372</v>
      </c>
      <c r="O66" s="54">
        <v>102.68237771895123</v>
      </c>
      <c r="P66" s="43">
        <f t="shared" si="0"/>
        <v>99.731551400944412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100.37822212588937</v>
      </c>
      <c r="D67" s="61">
        <v>98.657385352702804</v>
      </c>
      <c r="E67" s="34">
        <v>97.692512162393641</v>
      </c>
      <c r="F67" s="34">
        <v>100.18724959997935</v>
      </c>
      <c r="G67" s="34">
        <v>98.084015577226225</v>
      </c>
      <c r="H67" s="34">
        <v>103.13046616232701</v>
      </c>
      <c r="I67" s="58">
        <v>100.09630717547762</v>
      </c>
      <c r="J67" s="35">
        <v>98.479491545872321</v>
      </c>
      <c r="K67" s="34">
        <v>98.426556478533584</v>
      </c>
      <c r="L67" s="34">
        <v>99.270819985760681</v>
      </c>
      <c r="M67" s="34">
        <v>95.444319031924934</v>
      </c>
      <c r="N67" s="34">
        <v>96.01476954805598</v>
      </c>
      <c r="O67" s="54">
        <v>98.916252419606678</v>
      </c>
      <c r="P67" s="43">
        <f t="shared" si="0"/>
        <v>98.700012086655079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99.775175841051706</v>
      </c>
      <c r="D68" s="61">
        <v>99.393342003646907</v>
      </c>
      <c r="E68" s="34">
        <v>100.85355795957408</v>
      </c>
      <c r="F68" s="34">
        <v>100.16176593970319</v>
      </c>
      <c r="G68" s="34">
        <v>100.42749232501743</v>
      </c>
      <c r="H68" s="34">
        <v>100.19876314745861</v>
      </c>
      <c r="I68" s="58">
        <v>98.898884851875081</v>
      </c>
      <c r="J68" s="35">
        <v>101.14199483183195</v>
      </c>
      <c r="K68" s="34">
        <v>98.926784444091453</v>
      </c>
      <c r="L68" s="34">
        <v>100.53423581786515</v>
      </c>
      <c r="M68" s="34">
        <v>100.11752544574584</v>
      </c>
      <c r="N68" s="34">
        <v>101.76864104453669</v>
      </c>
      <c r="O68" s="54">
        <v>98.385837015741842</v>
      </c>
      <c r="P68" s="43">
        <f t="shared" si="0"/>
        <v>100.06740206892403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98.519065960526035</v>
      </c>
      <c r="D69" s="61">
        <v>100.22139336012992</v>
      </c>
      <c r="E69" s="34">
        <v>98.662483997685754</v>
      </c>
      <c r="F69" s="34">
        <v>102.82975320091101</v>
      </c>
      <c r="G69" s="34">
        <v>100.82484600009241</v>
      </c>
      <c r="H69" s="34">
        <v>97.633997306060152</v>
      </c>
      <c r="I69" s="58">
        <v>101.45931208696403</v>
      </c>
      <c r="J69" s="35">
        <v>99.567652912624851</v>
      </c>
      <c r="K69" s="34">
        <v>98.725915249433072</v>
      </c>
      <c r="L69" s="34">
        <v>99.554990634372459</v>
      </c>
      <c r="M69" s="34">
        <v>99.910600289791205</v>
      </c>
      <c r="N69" s="34">
        <v>97.056407114925108</v>
      </c>
      <c r="O69" s="54">
        <v>100.74401074514905</v>
      </c>
      <c r="P69" s="43">
        <f t="shared" si="0"/>
        <v>99.765946908178265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100.61507096455658</v>
      </c>
      <c r="D70" s="61">
        <v>103.42431139624051</v>
      </c>
      <c r="E70" s="34">
        <v>97.322916984990144</v>
      </c>
      <c r="F70" s="34">
        <v>99.858287429927302</v>
      </c>
      <c r="G70" s="34">
        <v>105.37175814084819</v>
      </c>
      <c r="H70" s="34">
        <v>101.34295632319592</v>
      </c>
      <c r="I70" s="58">
        <v>98.964539822451172</v>
      </c>
      <c r="J70" s="35">
        <v>99.220989883749795</v>
      </c>
      <c r="K70" s="34">
        <v>99.216396233288933</v>
      </c>
      <c r="L70" s="34">
        <v>100.11210170505247</v>
      </c>
      <c r="M70" s="34">
        <v>98.11590928483659</v>
      </c>
      <c r="N70" s="34">
        <v>98.18002709175758</v>
      </c>
      <c r="O70" s="54">
        <v>99.483358904986446</v>
      </c>
      <c r="P70" s="43">
        <f t="shared" si="0"/>
        <v>100.05112943344376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99.515808914514608</v>
      </c>
      <c r="D71" s="61">
        <v>101.29658213149568</v>
      </c>
      <c r="E71" s="34">
        <v>100.91933343935435</v>
      </c>
      <c r="F71" s="34">
        <v>99.997234580819224</v>
      </c>
      <c r="G71" s="34">
        <v>103.96252619664585</v>
      </c>
      <c r="H71" s="34">
        <v>99.942418902845333</v>
      </c>
      <c r="I71" s="58">
        <v>97.511034658053291</v>
      </c>
      <c r="J71" s="35">
        <v>97.787007266399755</v>
      </c>
      <c r="K71" s="34">
        <v>98.372786944178074</v>
      </c>
      <c r="L71" s="34">
        <v>98.153533845125068</v>
      </c>
      <c r="M71" s="34">
        <v>97.689648425037944</v>
      </c>
      <c r="N71" s="34">
        <v>100.02062011202652</v>
      </c>
      <c r="O71" s="54">
        <v>99.091147381424079</v>
      </c>
      <c r="P71" s="43">
        <f t="shared" si="0"/>
        <v>99.56198949028375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100</v>
      </c>
      <c r="D72" s="61">
        <v>100</v>
      </c>
      <c r="E72" s="34">
        <v>100</v>
      </c>
      <c r="F72" s="34">
        <v>100</v>
      </c>
      <c r="G72" s="34">
        <v>100.2670822991424</v>
      </c>
      <c r="H72" s="34">
        <v>100</v>
      </c>
      <c r="I72" s="58">
        <v>100</v>
      </c>
      <c r="J72" s="35">
        <v>100</v>
      </c>
      <c r="K72" s="34">
        <v>100</v>
      </c>
      <c r="L72" s="34">
        <v>100</v>
      </c>
      <c r="M72" s="34">
        <v>100</v>
      </c>
      <c r="N72" s="34">
        <v>100</v>
      </c>
      <c r="O72" s="54">
        <v>100</v>
      </c>
      <c r="P72" s="43">
        <f t="shared" ref="P72:P83" si="1">AVERAGE(D72:O72)</f>
        <v>100.02225685826187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100.87814616636879</v>
      </c>
      <c r="D73" s="61">
        <v>105.30882205778607</v>
      </c>
      <c r="E73" s="34">
        <v>104.80937869422466</v>
      </c>
      <c r="F73" s="34">
        <v>100</v>
      </c>
      <c r="G73" s="34">
        <v>100.29910663404891</v>
      </c>
      <c r="H73" s="34">
        <v>100</v>
      </c>
      <c r="I73" s="58">
        <v>99.189589977069332</v>
      </c>
      <c r="J73" s="35">
        <v>99.153653870925353</v>
      </c>
      <c r="K73" s="34">
        <v>99.890976145586464</v>
      </c>
      <c r="L73" s="34">
        <v>100</v>
      </c>
      <c r="M73" s="34">
        <v>100</v>
      </c>
      <c r="N73" s="34">
        <v>98.735674710451619</v>
      </c>
      <c r="O73" s="54">
        <v>100.01480202918901</v>
      </c>
      <c r="P73" s="43">
        <f t="shared" si="1"/>
        <v>100.61683367660679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100.29941258698871</v>
      </c>
      <c r="D74" s="61">
        <v>99.419118396830697</v>
      </c>
      <c r="E74" s="34">
        <v>100.41926939325924</v>
      </c>
      <c r="F74" s="34">
        <v>100.16657653183836</v>
      </c>
      <c r="G74" s="34">
        <v>99.911092497334749</v>
      </c>
      <c r="H74" s="34">
        <v>102.08037796680259</v>
      </c>
      <c r="I74" s="58">
        <v>100.20596609154259</v>
      </c>
      <c r="J74" s="35">
        <v>100.04327215646065</v>
      </c>
      <c r="K74" s="34">
        <v>102.99530070369079</v>
      </c>
      <c r="L74" s="34">
        <v>96.850333985946151</v>
      </c>
      <c r="M74" s="34">
        <v>98.384792229482485</v>
      </c>
      <c r="N74" s="34">
        <v>100.0220365777309</v>
      </c>
      <c r="O74" s="54">
        <v>98.193398739159861</v>
      </c>
      <c r="P74" s="43">
        <f t="shared" si="1"/>
        <v>99.890961272506601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100.88827818952839</v>
      </c>
      <c r="D75" s="61">
        <v>102.97990086281365</v>
      </c>
      <c r="E75" s="34">
        <v>100.90136991857055</v>
      </c>
      <c r="F75" s="34">
        <v>99.730512140527495</v>
      </c>
      <c r="G75" s="34">
        <v>101.58751316806041</v>
      </c>
      <c r="H75" s="34">
        <v>101.47310007847999</v>
      </c>
      <c r="I75" s="58">
        <v>98.005417563113554</v>
      </c>
      <c r="J75" s="35">
        <v>100.70595892994103</v>
      </c>
      <c r="K75" s="34">
        <v>97.27066376645061</v>
      </c>
      <c r="L75" s="34">
        <v>101.54309032996727</v>
      </c>
      <c r="M75" s="34">
        <v>98.890808986527347</v>
      </c>
      <c r="N75" s="34">
        <v>100.02287862798404</v>
      </c>
      <c r="O75" s="54">
        <v>102.04542500339238</v>
      </c>
      <c r="P75" s="43">
        <f t="shared" si="1"/>
        <v>100.4297199479857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99.503695761599758</v>
      </c>
      <c r="D76" s="61">
        <v>102.23271256722693</v>
      </c>
      <c r="E76" s="34">
        <v>100.26006176627966</v>
      </c>
      <c r="F76" s="34">
        <v>99.29275586918655</v>
      </c>
      <c r="G76" s="34">
        <v>100.44421684088458</v>
      </c>
      <c r="H76" s="34">
        <v>100.28773018019655</v>
      </c>
      <c r="I76" s="58">
        <v>99.497349957835866</v>
      </c>
      <c r="J76" s="35">
        <v>97.294137776207151</v>
      </c>
      <c r="K76" s="34">
        <v>100.26236048155464</v>
      </c>
      <c r="L76" s="34">
        <v>100.99989278233097</v>
      </c>
      <c r="M76" s="34">
        <v>100.88594931303989</v>
      </c>
      <c r="N76" s="34">
        <v>100.8577995882828</v>
      </c>
      <c r="O76" s="54">
        <v>100.69612149529958</v>
      </c>
      <c r="P76" s="43">
        <f t="shared" si="1"/>
        <v>100.25092405152712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99.881178179978278</v>
      </c>
      <c r="D77" s="61">
        <v>99.854151064531564</v>
      </c>
      <c r="E77" s="34">
        <v>100.19016470154286</v>
      </c>
      <c r="F77" s="34">
        <v>105.43679307760623</v>
      </c>
      <c r="G77" s="34">
        <v>101.60575889133383</v>
      </c>
      <c r="H77" s="34">
        <v>100.01262709702488</v>
      </c>
      <c r="I77" s="58">
        <v>99.685550966841802</v>
      </c>
      <c r="J77" s="35">
        <v>99.86671318244133</v>
      </c>
      <c r="K77" s="34">
        <v>98.721244697210324</v>
      </c>
      <c r="L77" s="34">
        <v>98.966845031210056</v>
      </c>
      <c r="M77" s="34">
        <v>99.832071141884342</v>
      </c>
      <c r="N77" s="34">
        <v>99.155206190278264</v>
      </c>
      <c r="O77" s="54">
        <v>97.93503035678981</v>
      </c>
      <c r="P77" s="43">
        <f t="shared" si="1"/>
        <v>100.10517969989127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100</v>
      </c>
      <c r="D78" s="61">
        <v>100</v>
      </c>
      <c r="E78" s="34">
        <v>100</v>
      </c>
      <c r="F78" s="34">
        <v>100</v>
      </c>
      <c r="G78" s="34">
        <v>100</v>
      </c>
      <c r="H78" s="34">
        <v>100</v>
      </c>
      <c r="I78" s="58">
        <v>100</v>
      </c>
      <c r="J78" s="35">
        <v>100</v>
      </c>
      <c r="K78" s="34">
        <v>100</v>
      </c>
      <c r="L78" s="34">
        <v>100</v>
      </c>
      <c r="M78" s="34">
        <v>100</v>
      </c>
      <c r="N78" s="34">
        <v>100.42344387200967</v>
      </c>
      <c r="O78" s="54">
        <v>100</v>
      </c>
      <c r="P78" s="43">
        <f t="shared" si="1"/>
        <v>100.03528698933412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97.534954690519641</v>
      </c>
      <c r="D79" s="61">
        <v>104.98919501915964</v>
      </c>
      <c r="E79" s="34">
        <v>99.473342802775448</v>
      </c>
      <c r="F79" s="34">
        <v>98.588639215111542</v>
      </c>
      <c r="G79" s="34">
        <v>104.01749514967069</v>
      </c>
      <c r="H79" s="34">
        <v>104.1707531064132</v>
      </c>
      <c r="I79" s="58">
        <v>99.435671272617824</v>
      </c>
      <c r="J79" s="35">
        <v>94.650091581913003</v>
      </c>
      <c r="K79" s="34">
        <v>101.14190296991291</v>
      </c>
      <c r="L79" s="34">
        <v>99.941203362134175</v>
      </c>
      <c r="M79" s="34">
        <v>102.11400159984156</v>
      </c>
      <c r="N79" s="34">
        <v>97.377528660772143</v>
      </c>
      <c r="O79" s="54">
        <v>102.96274013047801</v>
      </c>
      <c r="P79" s="43">
        <f t="shared" si="1"/>
        <v>100.73854707256669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101.69125724324684</v>
      </c>
      <c r="D80" s="61">
        <v>102.71412236238129</v>
      </c>
      <c r="E80" s="34">
        <v>102.03662046685818</v>
      </c>
      <c r="F80" s="34">
        <v>97.809820529269615</v>
      </c>
      <c r="G80" s="34">
        <v>100.80709808710264</v>
      </c>
      <c r="H80" s="34">
        <v>99.035885144913308</v>
      </c>
      <c r="I80" s="58">
        <v>99.563267430267572</v>
      </c>
      <c r="J80" s="35">
        <v>101.26489782331672</v>
      </c>
      <c r="K80" s="34">
        <v>99.791966597738977</v>
      </c>
      <c r="L80" s="34">
        <v>99.492109722881906</v>
      </c>
      <c r="M80" s="34">
        <v>99.251961934822589</v>
      </c>
      <c r="N80" s="34">
        <v>101.42623363323212</v>
      </c>
      <c r="O80" s="54">
        <v>100.86394051681746</v>
      </c>
      <c r="P80" s="43">
        <f t="shared" si="1"/>
        <v>100.33816035413354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100.08208465011741</v>
      </c>
      <c r="D81" s="61">
        <v>98.997796011939542</v>
      </c>
      <c r="E81" s="34">
        <v>100.04911771060927</v>
      </c>
      <c r="F81" s="34">
        <v>101.14031799853286</v>
      </c>
      <c r="G81" s="34">
        <v>99.809604199510474</v>
      </c>
      <c r="H81" s="34">
        <v>100.66184711269399</v>
      </c>
      <c r="I81" s="58">
        <v>99.396280931490082</v>
      </c>
      <c r="J81" s="35">
        <v>99.696583621593859</v>
      </c>
      <c r="K81" s="34">
        <v>99.872991793770339</v>
      </c>
      <c r="L81" s="34">
        <v>100.07072194904032</v>
      </c>
      <c r="M81" s="34">
        <v>99.993026105854412</v>
      </c>
      <c r="N81" s="34">
        <v>100</v>
      </c>
      <c r="O81" s="54">
        <v>99.722787374757672</v>
      </c>
      <c r="P81" s="43">
        <f t="shared" si="1"/>
        <v>99.950922900816067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100</v>
      </c>
      <c r="D82" s="61">
        <v>102.38095566372498</v>
      </c>
      <c r="E82" s="34">
        <v>100</v>
      </c>
      <c r="F82" s="34">
        <v>100.01726630628811</v>
      </c>
      <c r="G82" s="34">
        <v>106.40600484758895</v>
      </c>
      <c r="H82" s="34">
        <v>103.44997306012968</v>
      </c>
      <c r="I82" s="58">
        <v>98.373062969639307</v>
      </c>
      <c r="J82" s="35">
        <v>100</v>
      </c>
      <c r="K82" s="34">
        <v>100</v>
      </c>
      <c r="L82" s="34">
        <v>99.984057671735982</v>
      </c>
      <c r="M82" s="34">
        <v>100</v>
      </c>
      <c r="N82" s="34">
        <v>100.01594487024758</v>
      </c>
      <c r="O82" s="54">
        <v>100</v>
      </c>
      <c r="P82" s="43">
        <f t="shared" si="1"/>
        <v>100.88560544911287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101.71044164554924</v>
      </c>
      <c r="D83" s="62">
        <v>95.814451106565301</v>
      </c>
      <c r="E83" s="37">
        <v>100</v>
      </c>
      <c r="F83" s="37">
        <v>100</v>
      </c>
      <c r="G83" s="37">
        <v>100</v>
      </c>
      <c r="H83" s="37">
        <v>100</v>
      </c>
      <c r="I83" s="59">
        <v>100</v>
      </c>
      <c r="J83" s="36">
        <v>100</v>
      </c>
      <c r="K83" s="37">
        <v>100</v>
      </c>
      <c r="L83" s="37">
        <v>100</v>
      </c>
      <c r="M83" s="37">
        <v>100</v>
      </c>
      <c r="N83" s="37">
        <v>100</v>
      </c>
      <c r="O83" s="55">
        <v>100</v>
      </c>
      <c r="P83" s="44">
        <f t="shared" si="1"/>
        <v>99.651204258880441</v>
      </c>
      <c r="Q83" s="33" t="s">
        <v>39</v>
      </c>
      <c r="R83" s="15" t="s">
        <v>147</v>
      </c>
    </row>
    <row r="84" spans="1:18" ht="13.5" thickTop="1" x14ac:dyDescent="0.2"/>
  </sheetData>
  <mergeCells count="8">
    <mergeCell ref="A4:A6"/>
    <mergeCell ref="B4:B6"/>
    <mergeCell ref="C4:I4"/>
    <mergeCell ref="R4:R6"/>
    <mergeCell ref="J4:P4"/>
    <mergeCell ref="Q4:Q6"/>
    <mergeCell ref="J5:P5"/>
    <mergeCell ref="D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4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R84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D1" s="24"/>
      <c r="E1" s="24" t="s">
        <v>133</v>
      </c>
      <c r="I1"/>
      <c r="N1" s="29" t="s">
        <v>134</v>
      </c>
      <c r="O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67" t="s">
        <v>376</v>
      </c>
      <c r="D4" s="68"/>
      <c r="E4" s="68"/>
      <c r="F4" s="68"/>
      <c r="G4" s="68"/>
      <c r="H4" s="68"/>
      <c r="I4" s="69"/>
      <c r="J4" s="64" t="s">
        <v>377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93.943273030953975</v>
      </c>
      <c r="D7" s="60">
        <v>93.925198672173337</v>
      </c>
      <c r="E7" s="38">
        <v>93.349272081022121</v>
      </c>
      <c r="F7" s="38">
        <v>95.550080329907274</v>
      </c>
      <c r="G7" s="38">
        <v>98.105092152500049</v>
      </c>
      <c r="H7" s="38">
        <v>99.397688701823768</v>
      </c>
      <c r="I7" s="57">
        <v>98.4890492358046</v>
      </c>
      <c r="J7" s="48">
        <v>98.727202168327565</v>
      </c>
      <c r="K7" s="38">
        <v>98.550918676448944</v>
      </c>
      <c r="L7" s="38">
        <v>97.717405398695263</v>
      </c>
      <c r="M7" s="38">
        <v>97.892885922784274</v>
      </c>
      <c r="N7" s="38">
        <v>97.421348004057521</v>
      </c>
      <c r="O7" s="51">
        <v>97.865407969161865</v>
      </c>
      <c r="P7" s="45">
        <f>AVERAGE(D7:O7)</f>
        <v>97.249295776058887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88.16857645619119</v>
      </c>
      <c r="D8" s="61">
        <v>90.808289966237979</v>
      </c>
      <c r="E8" s="34">
        <v>92.165263196613637</v>
      </c>
      <c r="F8" s="34">
        <v>93.169900092260804</v>
      </c>
      <c r="G8" s="34">
        <v>92.471549503848976</v>
      </c>
      <c r="H8" s="34">
        <v>89.351211753432608</v>
      </c>
      <c r="I8" s="58">
        <v>90.073101778026484</v>
      </c>
      <c r="J8" s="35">
        <v>87.902923349588633</v>
      </c>
      <c r="K8" s="34">
        <v>88.312103243200241</v>
      </c>
      <c r="L8" s="34">
        <v>91.79186761295766</v>
      </c>
      <c r="M8" s="34">
        <v>93.589038119570247</v>
      </c>
      <c r="N8" s="34">
        <v>93.580160441977782</v>
      </c>
      <c r="O8" s="54">
        <v>92.728867825701244</v>
      </c>
      <c r="P8" s="43">
        <f t="shared" ref="P8:P71" si="0">AVERAGE(D8:O8)</f>
        <v>91.328689740284673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97.667038820830498</v>
      </c>
      <c r="D9" s="61">
        <v>96.085190176847135</v>
      </c>
      <c r="E9" s="34">
        <v>96.083351306635578</v>
      </c>
      <c r="F9" s="34">
        <v>92.962585075441794</v>
      </c>
      <c r="G9" s="34">
        <v>98.975870349575189</v>
      </c>
      <c r="H9" s="34">
        <v>102.30581721852008</v>
      </c>
      <c r="I9" s="58">
        <v>99.073633178961941</v>
      </c>
      <c r="J9" s="35">
        <v>99.382278399075958</v>
      </c>
      <c r="K9" s="34">
        <v>98.326414194226828</v>
      </c>
      <c r="L9" s="34">
        <v>101.16915657329739</v>
      </c>
      <c r="M9" s="34">
        <v>104.02634544580324</v>
      </c>
      <c r="N9" s="34">
        <v>101.76282489289028</v>
      </c>
      <c r="O9" s="54">
        <v>102.88515311716159</v>
      </c>
      <c r="P9" s="43">
        <f t="shared" si="0"/>
        <v>99.419884994036408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101.96981214296133</v>
      </c>
      <c r="D10" s="61">
        <v>100.25992431635279</v>
      </c>
      <c r="E10" s="34">
        <v>100.00970882779868</v>
      </c>
      <c r="F10" s="34">
        <v>104.26551624318235</v>
      </c>
      <c r="G10" s="34">
        <v>104.5512764337941</v>
      </c>
      <c r="H10" s="34">
        <v>103.83690627942926</v>
      </c>
      <c r="I10" s="58">
        <v>104.53612704778274</v>
      </c>
      <c r="J10" s="35">
        <v>102.27410648994962</v>
      </c>
      <c r="K10" s="34">
        <v>104.92355610120123</v>
      </c>
      <c r="L10" s="34">
        <v>102.53386592443621</v>
      </c>
      <c r="M10" s="34">
        <v>105.746534514751</v>
      </c>
      <c r="N10" s="34">
        <v>101.90588568047842</v>
      </c>
      <c r="O10" s="54">
        <v>96.366586729995106</v>
      </c>
      <c r="P10" s="43">
        <f t="shared" si="0"/>
        <v>102.6008328824293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88.24087395793417</v>
      </c>
      <c r="D11" s="61">
        <v>80.483241907395509</v>
      </c>
      <c r="E11" s="34">
        <v>76.640784219407493</v>
      </c>
      <c r="F11" s="34">
        <v>79.118739980871894</v>
      </c>
      <c r="G11" s="34">
        <v>81.267015607274658</v>
      </c>
      <c r="H11" s="34">
        <v>83.997976901731434</v>
      </c>
      <c r="I11" s="58">
        <v>85.248547692380484</v>
      </c>
      <c r="J11" s="35">
        <v>77.573394437461531</v>
      </c>
      <c r="K11" s="34">
        <v>77.886565003495505</v>
      </c>
      <c r="L11" s="34">
        <v>80.609198644127218</v>
      </c>
      <c r="M11" s="34">
        <v>82.140784142845362</v>
      </c>
      <c r="N11" s="34">
        <v>80.427685876039519</v>
      </c>
      <c r="O11" s="54">
        <v>83.060445496008981</v>
      </c>
      <c r="P11" s="43">
        <f t="shared" si="0"/>
        <v>80.704531659086641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84.203003223728302</v>
      </c>
      <c r="D12" s="61">
        <v>73.924874267622343</v>
      </c>
      <c r="E12" s="34">
        <v>70.958852432988166</v>
      </c>
      <c r="F12" s="34">
        <v>67.108433131831362</v>
      </c>
      <c r="G12" s="34">
        <v>71.114802581542179</v>
      </c>
      <c r="H12" s="34">
        <v>70.672787280147531</v>
      </c>
      <c r="I12" s="58">
        <v>75.505498467301877</v>
      </c>
      <c r="J12" s="35">
        <v>71.076953069696074</v>
      </c>
      <c r="K12" s="34">
        <v>77.364881718504392</v>
      </c>
      <c r="L12" s="34">
        <v>78.346174815492901</v>
      </c>
      <c r="M12" s="34">
        <v>80.618219374480447</v>
      </c>
      <c r="N12" s="34">
        <v>81.6605337038377</v>
      </c>
      <c r="O12" s="54">
        <v>87.24441029560235</v>
      </c>
      <c r="P12" s="43">
        <f t="shared" si="0"/>
        <v>75.466368428253944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77.673187317912124</v>
      </c>
      <c r="D13" s="61">
        <v>79.513050131902091</v>
      </c>
      <c r="E13" s="34">
        <v>81.590845219098441</v>
      </c>
      <c r="F13" s="34">
        <v>80.379961648072509</v>
      </c>
      <c r="G13" s="34">
        <v>78.50723492995354</v>
      </c>
      <c r="H13" s="34">
        <v>74.232395816605603</v>
      </c>
      <c r="I13" s="58">
        <v>73.854458842826261</v>
      </c>
      <c r="J13" s="35">
        <v>71.614536414471175</v>
      </c>
      <c r="K13" s="34">
        <v>71.120185141293788</v>
      </c>
      <c r="L13" s="34">
        <v>73.142168419674945</v>
      </c>
      <c r="M13" s="34">
        <v>85.278708042900462</v>
      </c>
      <c r="N13" s="34">
        <v>96.149990492405252</v>
      </c>
      <c r="O13" s="54">
        <v>105.20561484993711</v>
      </c>
      <c r="P13" s="43">
        <f t="shared" si="0"/>
        <v>80.882429162428423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68</v>
      </c>
      <c r="B14" s="11" t="s">
        <v>170</v>
      </c>
      <c r="C14" s="35">
        <v>119.63826179782133</v>
      </c>
      <c r="D14" s="61">
        <v>129.9119899066699</v>
      </c>
      <c r="E14" s="34">
        <v>130.18549017413605</v>
      </c>
      <c r="F14" s="34">
        <v>129.89691481595281</v>
      </c>
      <c r="G14" s="34">
        <v>133.29320223039025</v>
      </c>
      <c r="H14" s="34">
        <v>132.50711573009991</v>
      </c>
      <c r="I14" s="58">
        <v>126.36662781041217</v>
      </c>
      <c r="J14" s="35">
        <v>110.5406452624253</v>
      </c>
      <c r="K14" s="34">
        <v>111.88443558145462</v>
      </c>
      <c r="L14" s="34">
        <v>108.07997924561204</v>
      </c>
      <c r="M14" s="34">
        <v>104.00968268851678</v>
      </c>
      <c r="N14" s="34">
        <v>105.15006335902481</v>
      </c>
      <c r="O14" s="54">
        <v>96.83847728090997</v>
      </c>
      <c r="P14" s="43">
        <f t="shared" si="0"/>
        <v>118.22205200713371</v>
      </c>
      <c r="Q14" s="10" t="s">
        <v>243</v>
      </c>
      <c r="R14" s="8" t="s">
        <v>68</v>
      </c>
    </row>
    <row r="15" spans="1:18" ht="12" customHeight="1" x14ac:dyDescent="0.2">
      <c r="A15" s="8" t="s">
        <v>127</v>
      </c>
      <c r="B15" s="11" t="s">
        <v>171</v>
      </c>
      <c r="C15" s="35">
        <v>93.804957910049865</v>
      </c>
      <c r="D15" s="61">
        <v>93.100279623842354</v>
      </c>
      <c r="E15" s="34">
        <v>95.677028795348591</v>
      </c>
      <c r="F15" s="34">
        <v>95.65429734868863</v>
      </c>
      <c r="G15" s="34">
        <v>96.377875104682388</v>
      </c>
      <c r="H15" s="34">
        <v>94.613646491607213</v>
      </c>
      <c r="I15" s="58">
        <v>93.805515438004122</v>
      </c>
      <c r="J15" s="35">
        <v>96.764476918217056</v>
      </c>
      <c r="K15" s="34">
        <v>96.819772918486194</v>
      </c>
      <c r="L15" s="34">
        <v>98.76605507202521</v>
      </c>
      <c r="M15" s="34">
        <v>97.336110161523209</v>
      </c>
      <c r="N15" s="34">
        <v>97.299348408412314</v>
      </c>
      <c r="O15" s="54">
        <v>97.21923585508361</v>
      </c>
      <c r="P15" s="43">
        <f t="shared" si="0"/>
        <v>96.119470177993392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92.980710858548505</v>
      </c>
      <c r="D16" s="61">
        <v>93.56389321964167</v>
      </c>
      <c r="E16" s="34">
        <v>93.800155475959457</v>
      </c>
      <c r="F16" s="34">
        <v>94.807119658329924</v>
      </c>
      <c r="G16" s="34">
        <v>95.432358644456372</v>
      </c>
      <c r="H16" s="34">
        <v>100.7185823170465</v>
      </c>
      <c r="I16" s="58">
        <v>101.05693558321553</v>
      </c>
      <c r="J16" s="35">
        <v>100.42028332960962</v>
      </c>
      <c r="K16" s="34">
        <v>100.80489424125099</v>
      </c>
      <c r="L16" s="34">
        <v>100.69258454571187</v>
      </c>
      <c r="M16" s="34">
        <v>100.86065623074892</v>
      </c>
      <c r="N16" s="34">
        <v>101.03319416007521</v>
      </c>
      <c r="O16" s="54">
        <v>101.11783302057734</v>
      </c>
      <c r="P16" s="43">
        <f t="shared" si="0"/>
        <v>98.692374202218616</v>
      </c>
      <c r="Q16" s="10" t="s">
        <v>278</v>
      </c>
      <c r="R16" s="8" t="s">
        <v>69</v>
      </c>
    </row>
    <row r="17" spans="1:18" ht="12" customHeight="1" x14ac:dyDescent="0.2">
      <c r="A17" s="8" t="s">
        <v>131</v>
      </c>
      <c r="B17" s="11" t="s">
        <v>172</v>
      </c>
      <c r="C17" s="35">
        <v>108.26483526408252</v>
      </c>
      <c r="D17" s="61">
        <v>108.26483526408252</v>
      </c>
      <c r="E17" s="34">
        <v>108.26483526408252</v>
      </c>
      <c r="F17" s="34">
        <v>108.26483526408252</v>
      </c>
      <c r="G17" s="34">
        <v>115.76680483235032</v>
      </c>
      <c r="H17" s="34">
        <v>111.99839815244563</v>
      </c>
      <c r="I17" s="58">
        <v>106.18440164288768</v>
      </c>
      <c r="J17" s="35">
        <v>101.47255551716864</v>
      </c>
      <c r="K17" s="34">
        <v>101.1761380653172</v>
      </c>
      <c r="L17" s="34">
        <v>101.1761380653172</v>
      </c>
      <c r="M17" s="34">
        <v>99.070284627756763</v>
      </c>
      <c r="N17" s="34">
        <v>100.49971800164543</v>
      </c>
      <c r="O17" s="54">
        <v>101.66016161512039</v>
      </c>
      <c r="P17" s="43">
        <f t="shared" si="0"/>
        <v>105.31659219268808</v>
      </c>
      <c r="Q17" s="10" t="s">
        <v>244</v>
      </c>
      <c r="R17" s="8" t="s">
        <v>131</v>
      </c>
    </row>
    <row r="18" spans="1:18" ht="12" customHeight="1" x14ac:dyDescent="0.2">
      <c r="A18" s="8" t="s">
        <v>70</v>
      </c>
      <c r="B18" s="11" t="s">
        <v>208</v>
      </c>
      <c r="C18" s="35">
        <v>91.089394965646449</v>
      </c>
      <c r="D18" s="61">
        <v>97.067784898509174</v>
      </c>
      <c r="E18" s="34">
        <v>99.421527602577314</v>
      </c>
      <c r="F18" s="34">
        <v>97.315653845424379</v>
      </c>
      <c r="G18" s="34">
        <v>99.831982793721778</v>
      </c>
      <c r="H18" s="34">
        <v>99.375269566360799</v>
      </c>
      <c r="I18" s="58">
        <v>99.39798118704401</v>
      </c>
      <c r="J18" s="35">
        <v>99.480518876913195</v>
      </c>
      <c r="K18" s="34">
        <v>99.523597712176553</v>
      </c>
      <c r="L18" s="34">
        <v>99.429102053154409</v>
      </c>
      <c r="M18" s="34">
        <v>100.27851474871569</v>
      </c>
      <c r="N18" s="34">
        <v>99.082782504992636</v>
      </c>
      <c r="O18" s="54">
        <v>101.64124405016956</v>
      </c>
      <c r="P18" s="43">
        <f t="shared" si="0"/>
        <v>99.320496653313285</v>
      </c>
      <c r="Q18" s="10" t="s">
        <v>158</v>
      </c>
      <c r="R18" s="8" t="s">
        <v>70</v>
      </c>
    </row>
    <row r="19" spans="1:18" ht="12" customHeight="1" x14ac:dyDescent="0.2">
      <c r="A19" s="8" t="s">
        <v>71</v>
      </c>
      <c r="B19" s="11" t="s">
        <v>209</v>
      </c>
      <c r="C19" s="35">
        <v>98.717966163328043</v>
      </c>
      <c r="D19" s="61">
        <v>98.377906813841065</v>
      </c>
      <c r="E19" s="34">
        <v>98.713821644117857</v>
      </c>
      <c r="F19" s="34">
        <v>98.838482332489178</v>
      </c>
      <c r="G19" s="34">
        <v>99.082893727615328</v>
      </c>
      <c r="H19" s="34">
        <v>97.435858367841163</v>
      </c>
      <c r="I19" s="58">
        <v>98.60732844674672</v>
      </c>
      <c r="J19" s="35">
        <v>97.60124946826889</v>
      </c>
      <c r="K19" s="34">
        <v>97.91128508552255</v>
      </c>
      <c r="L19" s="34">
        <v>98.570864542929868</v>
      </c>
      <c r="M19" s="34">
        <v>99.290920529478868</v>
      </c>
      <c r="N19" s="34">
        <v>99.002375401398965</v>
      </c>
      <c r="O19" s="54">
        <v>98.736464014298363</v>
      </c>
      <c r="P19" s="43">
        <f t="shared" si="0"/>
        <v>98.514120864545745</v>
      </c>
      <c r="Q19" s="10" t="s">
        <v>279</v>
      </c>
      <c r="R19" s="8" t="s">
        <v>71</v>
      </c>
    </row>
    <row r="20" spans="1:18" ht="12" customHeight="1" x14ac:dyDescent="0.2">
      <c r="A20" s="8" t="s">
        <v>72</v>
      </c>
      <c r="B20" s="11" t="s">
        <v>173</v>
      </c>
      <c r="C20" s="35">
        <v>75.71622638011651</v>
      </c>
      <c r="D20" s="61">
        <v>77.111434676374003</v>
      </c>
      <c r="E20" s="34">
        <v>77.318265551932214</v>
      </c>
      <c r="F20" s="34">
        <v>78.591162464105594</v>
      </c>
      <c r="G20" s="34">
        <v>82.934866529225218</v>
      </c>
      <c r="H20" s="34">
        <v>86.998724446096944</v>
      </c>
      <c r="I20" s="58">
        <v>91.318727395253873</v>
      </c>
      <c r="J20" s="35">
        <v>95.743842229082915</v>
      </c>
      <c r="K20" s="34">
        <v>95.793079085397281</v>
      </c>
      <c r="L20" s="34">
        <v>95.11174978707632</v>
      </c>
      <c r="M20" s="34">
        <v>99.502536366068369</v>
      </c>
      <c r="N20" s="34">
        <v>101.30933278714245</v>
      </c>
      <c r="O20" s="54">
        <v>101.32391855212805</v>
      </c>
      <c r="P20" s="43">
        <f t="shared" si="0"/>
        <v>90.254803322490275</v>
      </c>
      <c r="Q20" s="10" t="s">
        <v>245</v>
      </c>
      <c r="R20" s="8" t="s">
        <v>72</v>
      </c>
    </row>
    <row r="21" spans="1:18" ht="12" customHeight="1" x14ac:dyDescent="0.2">
      <c r="A21" s="8" t="s">
        <v>73</v>
      </c>
      <c r="B21" s="11" t="s">
        <v>174</v>
      </c>
      <c r="C21" s="35">
        <v>98.306744334248407</v>
      </c>
      <c r="D21" s="61">
        <v>97.329866065545744</v>
      </c>
      <c r="E21" s="34">
        <v>97.329866065545744</v>
      </c>
      <c r="F21" s="34">
        <v>99.006295778261943</v>
      </c>
      <c r="G21" s="34">
        <v>99.006295778261943</v>
      </c>
      <c r="H21" s="34">
        <v>99.006295778261943</v>
      </c>
      <c r="I21" s="58">
        <v>99.006295778261943</v>
      </c>
      <c r="J21" s="35">
        <v>99.006295778261943</v>
      </c>
      <c r="K21" s="34">
        <v>99.006295778261943</v>
      </c>
      <c r="L21" s="34">
        <v>99.006295778261943</v>
      </c>
      <c r="M21" s="34">
        <v>99.006295778261943</v>
      </c>
      <c r="N21" s="34">
        <v>99.006295778261943</v>
      </c>
      <c r="O21" s="54">
        <v>99.006295778261943</v>
      </c>
      <c r="P21" s="43">
        <f t="shared" si="0"/>
        <v>98.726890826142565</v>
      </c>
      <c r="Q21" s="10" t="s">
        <v>246</v>
      </c>
      <c r="R21" s="8" t="s">
        <v>73</v>
      </c>
    </row>
    <row r="22" spans="1:18" ht="12" customHeight="1" x14ac:dyDescent="0.2">
      <c r="A22" s="8" t="s">
        <v>74</v>
      </c>
      <c r="B22" s="11" t="s">
        <v>210</v>
      </c>
      <c r="C22" s="35">
        <v>96.084238111194082</v>
      </c>
      <c r="D22" s="61">
        <v>94.297880738838074</v>
      </c>
      <c r="E22" s="34">
        <v>96.03866471134198</v>
      </c>
      <c r="F22" s="34">
        <v>93.601846269107085</v>
      </c>
      <c r="G22" s="34">
        <v>93.528517335012026</v>
      </c>
      <c r="H22" s="34">
        <v>93.900915455635428</v>
      </c>
      <c r="I22" s="58">
        <v>91.164101363346163</v>
      </c>
      <c r="J22" s="35">
        <v>96.008935866034506</v>
      </c>
      <c r="K22" s="34">
        <v>93.998037066021865</v>
      </c>
      <c r="L22" s="34">
        <v>97.921724164182251</v>
      </c>
      <c r="M22" s="34">
        <v>96.969256755419735</v>
      </c>
      <c r="N22" s="34">
        <v>94.24789433272764</v>
      </c>
      <c r="O22" s="54">
        <v>95.311720341438928</v>
      </c>
      <c r="P22" s="43">
        <f t="shared" si="0"/>
        <v>94.749124533258808</v>
      </c>
      <c r="Q22" s="10" t="s">
        <v>280</v>
      </c>
      <c r="R22" s="1" t="s">
        <v>74</v>
      </c>
    </row>
    <row r="23" spans="1:18" ht="12" customHeight="1" x14ac:dyDescent="0.2">
      <c r="A23" s="8" t="s">
        <v>75</v>
      </c>
      <c r="B23" s="11" t="s">
        <v>211</v>
      </c>
      <c r="C23" s="35">
        <v>100.21502205661324</v>
      </c>
      <c r="D23" s="61">
        <v>106.08266223118461</v>
      </c>
      <c r="E23" s="34">
        <v>106.27838253497069</v>
      </c>
      <c r="F23" s="34">
        <v>105.39934238829545</v>
      </c>
      <c r="G23" s="34">
        <v>104.46514619562804</v>
      </c>
      <c r="H23" s="34">
        <v>101.42683593503739</v>
      </c>
      <c r="I23" s="58">
        <v>104.18851553782713</v>
      </c>
      <c r="J23" s="35">
        <v>106.68088844454564</v>
      </c>
      <c r="K23" s="34">
        <v>105.66744310978953</v>
      </c>
      <c r="L23" s="34">
        <v>106.73336291334772</v>
      </c>
      <c r="M23" s="34">
        <v>104.03624121732915</v>
      </c>
      <c r="N23" s="34">
        <v>106.92710786799908</v>
      </c>
      <c r="O23" s="54">
        <v>110.74558400087216</v>
      </c>
      <c r="P23" s="43">
        <f t="shared" si="0"/>
        <v>105.7192926980689</v>
      </c>
      <c r="Q23" s="10" t="s">
        <v>247</v>
      </c>
      <c r="R23" s="1" t="s">
        <v>75</v>
      </c>
    </row>
    <row r="24" spans="1:18" s="6" customFormat="1" ht="12" customHeight="1" x14ac:dyDescent="0.2">
      <c r="A24" s="8" t="s">
        <v>76</v>
      </c>
      <c r="B24" s="11" t="s">
        <v>175</v>
      </c>
      <c r="C24" s="35">
        <v>95.059257786139611</v>
      </c>
      <c r="D24" s="61">
        <v>100.31615243847168</v>
      </c>
      <c r="E24" s="34">
        <v>102.14048752167311</v>
      </c>
      <c r="F24" s="34">
        <v>103.63780316291154</v>
      </c>
      <c r="G24" s="34">
        <v>103.92195248209497</v>
      </c>
      <c r="H24" s="34">
        <v>103.04812095972045</v>
      </c>
      <c r="I24" s="58">
        <v>103.10409897281194</v>
      </c>
      <c r="J24" s="35">
        <v>103.23680767651038</v>
      </c>
      <c r="K24" s="34">
        <v>102.93970729590463</v>
      </c>
      <c r="L24" s="34">
        <v>102.80742227082594</v>
      </c>
      <c r="M24" s="34">
        <v>101.55307736781283</v>
      </c>
      <c r="N24" s="34">
        <v>101.57682756399551</v>
      </c>
      <c r="O24" s="54">
        <v>101.61418329336902</v>
      </c>
      <c r="P24" s="43">
        <f t="shared" si="0"/>
        <v>102.49138675050851</v>
      </c>
      <c r="Q24" s="10" t="s">
        <v>248</v>
      </c>
      <c r="R24" s="1" t="s">
        <v>76</v>
      </c>
    </row>
    <row r="25" spans="1:18" ht="12" customHeight="1" x14ac:dyDescent="0.2">
      <c r="A25" s="8" t="s">
        <v>77</v>
      </c>
      <c r="B25" s="11" t="s">
        <v>176</v>
      </c>
      <c r="C25" s="35">
        <v>93.813122317546899</v>
      </c>
      <c r="D25" s="61">
        <v>90.147573624142339</v>
      </c>
      <c r="E25" s="34">
        <v>90.070954657921405</v>
      </c>
      <c r="F25" s="34">
        <v>90.680847732043603</v>
      </c>
      <c r="G25" s="34">
        <v>90.687380068239733</v>
      </c>
      <c r="H25" s="34">
        <v>90.792251045824202</v>
      </c>
      <c r="I25" s="58">
        <v>91.881566393242281</v>
      </c>
      <c r="J25" s="35">
        <v>92.258379352748747</v>
      </c>
      <c r="K25" s="34">
        <v>92.937550171171296</v>
      </c>
      <c r="L25" s="34">
        <v>97.382805869808237</v>
      </c>
      <c r="M25" s="34">
        <v>97.814224975232761</v>
      </c>
      <c r="N25" s="34">
        <v>96.825112221149823</v>
      </c>
      <c r="O25" s="54">
        <v>98.132182222148529</v>
      </c>
      <c r="P25" s="43">
        <f t="shared" si="0"/>
        <v>93.300902361139393</v>
      </c>
      <c r="Q25" s="10" t="s">
        <v>249</v>
      </c>
      <c r="R25" s="1" t="s">
        <v>77</v>
      </c>
    </row>
    <row r="26" spans="1:18" ht="12" customHeight="1" x14ac:dyDescent="0.2">
      <c r="A26" s="8" t="s">
        <v>78</v>
      </c>
      <c r="B26" s="11" t="s">
        <v>212</v>
      </c>
      <c r="C26" s="35">
        <v>98.660551618496143</v>
      </c>
      <c r="D26" s="61">
        <v>98.727282413449629</v>
      </c>
      <c r="E26" s="34">
        <v>98.694612006024073</v>
      </c>
      <c r="F26" s="34">
        <v>101.08340444617463</v>
      </c>
      <c r="G26" s="34">
        <v>102.40926653840219</v>
      </c>
      <c r="H26" s="34">
        <v>100.31448814775547</v>
      </c>
      <c r="I26" s="58">
        <v>102.12830038278702</v>
      </c>
      <c r="J26" s="35">
        <v>104.20618742392537</v>
      </c>
      <c r="K26" s="34">
        <v>102.61871495433117</v>
      </c>
      <c r="L26" s="34">
        <v>103.60999365913908</v>
      </c>
      <c r="M26" s="34">
        <v>102.30434893265472</v>
      </c>
      <c r="N26" s="34">
        <v>100.54433337983339</v>
      </c>
      <c r="O26" s="54">
        <v>99.590183752129477</v>
      </c>
      <c r="P26" s="43">
        <f t="shared" si="0"/>
        <v>101.35259300305052</v>
      </c>
      <c r="Q26" s="10" t="s">
        <v>281</v>
      </c>
      <c r="R26" s="1" t="s">
        <v>78</v>
      </c>
    </row>
    <row r="27" spans="1:18" ht="12" customHeight="1" x14ac:dyDescent="0.2">
      <c r="A27" s="8" t="s">
        <v>79</v>
      </c>
      <c r="B27" s="11" t="s">
        <v>177</v>
      </c>
      <c r="C27" s="35">
        <v>101.31441487228436</v>
      </c>
      <c r="D27" s="61">
        <v>107.35884272023442</v>
      </c>
      <c r="E27" s="34">
        <v>111.02895440863811</v>
      </c>
      <c r="F27" s="34">
        <v>111.02895440863811</v>
      </c>
      <c r="G27" s="34">
        <v>111.02895440863811</v>
      </c>
      <c r="H27" s="34">
        <v>111.02895440863811</v>
      </c>
      <c r="I27" s="58">
        <v>111.02895440863811</v>
      </c>
      <c r="J27" s="35">
        <v>111.02895440863811</v>
      </c>
      <c r="K27" s="34">
        <v>111.02895440863811</v>
      </c>
      <c r="L27" s="34">
        <v>111.02895440863811</v>
      </c>
      <c r="M27" s="34">
        <v>111.02895440863811</v>
      </c>
      <c r="N27" s="34">
        <v>111.02895440863811</v>
      </c>
      <c r="O27" s="54">
        <v>111.02895440863811</v>
      </c>
      <c r="P27" s="43">
        <f t="shared" si="0"/>
        <v>110.72311176793782</v>
      </c>
      <c r="Q27" s="10" t="s">
        <v>250</v>
      </c>
      <c r="R27" s="1" t="s">
        <v>79</v>
      </c>
    </row>
    <row r="28" spans="1:18" ht="12" customHeight="1" x14ac:dyDescent="0.2">
      <c r="A28" s="8" t="s">
        <v>80</v>
      </c>
      <c r="B28" s="11" t="s">
        <v>178</v>
      </c>
      <c r="C28" s="35">
        <v>99.755892085647915</v>
      </c>
      <c r="D28" s="61">
        <v>99.05781106561345</v>
      </c>
      <c r="E28" s="34">
        <v>98.993439832109374</v>
      </c>
      <c r="F28" s="34">
        <v>101.44269496136442</v>
      </c>
      <c r="G28" s="34">
        <v>98.842772460395494</v>
      </c>
      <c r="H28" s="34">
        <v>97.828738945619222</v>
      </c>
      <c r="I28" s="58">
        <v>97.409578912018361</v>
      </c>
      <c r="J28" s="35">
        <v>97.552824288947875</v>
      </c>
      <c r="K28" s="34">
        <v>97.772111783048942</v>
      </c>
      <c r="L28" s="34">
        <v>98.582678507082093</v>
      </c>
      <c r="M28" s="34">
        <v>97.62094774509211</v>
      </c>
      <c r="N28" s="34">
        <v>100.81160721329523</v>
      </c>
      <c r="O28" s="54">
        <v>100.54685353115742</v>
      </c>
      <c r="P28" s="43">
        <f t="shared" si="0"/>
        <v>98.871838270478648</v>
      </c>
      <c r="Q28" s="10" t="s">
        <v>282</v>
      </c>
      <c r="R28" s="1" t="s">
        <v>80</v>
      </c>
    </row>
    <row r="29" spans="1:18" ht="12" customHeight="1" x14ac:dyDescent="0.2">
      <c r="A29" s="8" t="s">
        <v>81</v>
      </c>
      <c r="B29" s="11" t="s">
        <v>179</v>
      </c>
      <c r="C29" s="35">
        <v>86.120641301310073</v>
      </c>
      <c r="D29" s="61">
        <v>82.636279594240065</v>
      </c>
      <c r="E29" s="34">
        <v>82.615654334227017</v>
      </c>
      <c r="F29" s="34">
        <v>82.576104316939634</v>
      </c>
      <c r="G29" s="34">
        <v>82.615366991333133</v>
      </c>
      <c r="H29" s="34">
        <v>87.83331193422444</v>
      </c>
      <c r="I29" s="58">
        <v>89.60610818371471</v>
      </c>
      <c r="J29" s="35">
        <v>91.891998288527404</v>
      </c>
      <c r="K29" s="34">
        <v>101.03619531488242</v>
      </c>
      <c r="L29" s="34">
        <v>98.874029857811777</v>
      </c>
      <c r="M29" s="34">
        <v>98.285495064039694</v>
      </c>
      <c r="N29" s="34">
        <v>91.169314361174429</v>
      </c>
      <c r="O29" s="54">
        <v>97.605727036707023</v>
      </c>
      <c r="P29" s="43">
        <f t="shared" si="0"/>
        <v>90.562132106485137</v>
      </c>
      <c r="Q29" s="10" t="s">
        <v>251</v>
      </c>
      <c r="R29" s="1" t="s">
        <v>81</v>
      </c>
    </row>
    <row r="30" spans="1:18" ht="12" customHeight="1" x14ac:dyDescent="0.2">
      <c r="A30" s="8" t="s">
        <v>82</v>
      </c>
      <c r="B30" s="11" t="s">
        <v>213</v>
      </c>
      <c r="C30" s="35">
        <v>73.589116738300802</v>
      </c>
      <c r="D30" s="61">
        <v>69.488789288948411</v>
      </c>
      <c r="E30" s="34">
        <v>66.813996003936793</v>
      </c>
      <c r="F30" s="34">
        <v>73.635306585919238</v>
      </c>
      <c r="G30" s="34">
        <v>80.046005307118236</v>
      </c>
      <c r="H30" s="34">
        <v>84.889408363083589</v>
      </c>
      <c r="I30" s="58">
        <v>79.040192723139938</v>
      </c>
      <c r="J30" s="35">
        <v>83.76008545351398</v>
      </c>
      <c r="K30" s="34">
        <v>80.806742032789884</v>
      </c>
      <c r="L30" s="34">
        <v>79.126739817451096</v>
      </c>
      <c r="M30" s="34">
        <v>78.80677323703577</v>
      </c>
      <c r="N30" s="34">
        <v>79.04711119089383</v>
      </c>
      <c r="O30" s="54">
        <v>79.470931459902872</v>
      </c>
      <c r="P30" s="43">
        <f t="shared" si="0"/>
        <v>77.911006788644471</v>
      </c>
      <c r="Q30" s="10" t="s">
        <v>283</v>
      </c>
      <c r="R30" s="1" t="s">
        <v>82</v>
      </c>
    </row>
    <row r="31" spans="1:18" ht="12" customHeight="1" x14ac:dyDescent="0.2">
      <c r="A31" s="8" t="s">
        <v>83</v>
      </c>
      <c r="B31" s="11" t="s">
        <v>214</v>
      </c>
      <c r="C31" s="35">
        <v>117.6326884751487</v>
      </c>
      <c r="D31" s="61">
        <v>117.55476985408839</v>
      </c>
      <c r="E31" s="34">
        <v>116.1492259957283</v>
      </c>
      <c r="F31" s="34">
        <v>118.21207839835495</v>
      </c>
      <c r="G31" s="34">
        <v>119.38145083867641</v>
      </c>
      <c r="H31" s="34">
        <v>118.24152031651501</v>
      </c>
      <c r="I31" s="58">
        <v>116.61242136414201</v>
      </c>
      <c r="J31" s="35">
        <v>116.40462928710957</v>
      </c>
      <c r="K31" s="34">
        <v>112.43148162576932</v>
      </c>
      <c r="L31" s="34">
        <v>107.67373830240221</v>
      </c>
      <c r="M31" s="34">
        <v>100.44810331538412</v>
      </c>
      <c r="N31" s="34">
        <v>94.043961546139116</v>
      </c>
      <c r="O31" s="54">
        <v>91.061828823119683</v>
      </c>
      <c r="P31" s="43">
        <f t="shared" si="0"/>
        <v>110.68460080561908</v>
      </c>
      <c r="Q31" s="10" t="s">
        <v>284</v>
      </c>
      <c r="R31" s="1" t="s">
        <v>83</v>
      </c>
    </row>
    <row r="32" spans="1:18" ht="12" customHeight="1" x14ac:dyDescent="0.2">
      <c r="A32" s="8" t="s">
        <v>84</v>
      </c>
      <c r="B32" s="11" t="s">
        <v>180</v>
      </c>
      <c r="C32" s="35">
        <v>95.353429593118847</v>
      </c>
      <c r="D32" s="61">
        <v>98.167711286158294</v>
      </c>
      <c r="E32" s="34">
        <v>95.195089933907681</v>
      </c>
      <c r="F32" s="34">
        <v>94.18097008381821</v>
      </c>
      <c r="G32" s="34">
        <v>95.834199923070059</v>
      </c>
      <c r="H32" s="34">
        <v>98.070862252090805</v>
      </c>
      <c r="I32" s="58">
        <v>99.076949788344066</v>
      </c>
      <c r="J32" s="35">
        <v>100.49756232043931</v>
      </c>
      <c r="K32" s="34">
        <v>100.28009541347396</v>
      </c>
      <c r="L32" s="34">
        <v>99.157828330026717</v>
      </c>
      <c r="M32" s="34">
        <v>96.698575667796106</v>
      </c>
      <c r="N32" s="34">
        <v>95.141206733987914</v>
      </c>
      <c r="O32" s="54">
        <v>95.612893030651207</v>
      </c>
      <c r="P32" s="43">
        <f t="shared" si="0"/>
        <v>97.326162063647033</v>
      </c>
      <c r="Q32" s="10" t="s">
        <v>252</v>
      </c>
      <c r="R32" s="1" t="s">
        <v>84</v>
      </c>
    </row>
    <row r="33" spans="1:18" s="41" customFormat="1" ht="12" customHeight="1" x14ac:dyDescent="0.2">
      <c r="A33" s="39" t="s">
        <v>85</v>
      </c>
      <c r="B33" s="11" t="s">
        <v>181</v>
      </c>
      <c r="C33" s="35">
        <v>97.855119781600848</v>
      </c>
      <c r="D33" s="61">
        <v>96.558145727327343</v>
      </c>
      <c r="E33" s="34">
        <v>96.755383995351806</v>
      </c>
      <c r="F33" s="34">
        <v>93.701262860680771</v>
      </c>
      <c r="G33" s="34">
        <v>94.065616602500185</v>
      </c>
      <c r="H33" s="34">
        <v>93.937661695064008</v>
      </c>
      <c r="I33" s="58">
        <v>93.966996532873608</v>
      </c>
      <c r="J33" s="35">
        <v>94.60852115818949</v>
      </c>
      <c r="K33" s="34">
        <v>94.882575776506016</v>
      </c>
      <c r="L33" s="34">
        <v>95.302696554653735</v>
      </c>
      <c r="M33" s="34">
        <v>95.482316089244605</v>
      </c>
      <c r="N33" s="34">
        <v>95.283434959352121</v>
      </c>
      <c r="O33" s="54">
        <v>94.915145610726597</v>
      </c>
      <c r="P33" s="43">
        <f t="shared" si="0"/>
        <v>94.954979796872522</v>
      </c>
      <c r="Q33" s="10" t="s">
        <v>253</v>
      </c>
      <c r="R33" s="40" t="s">
        <v>85</v>
      </c>
    </row>
    <row r="34" spans="1:18" ht="12" customHeight="1" x14ac:dyDescent="0.2">
      <c r="A34" s="8" t="s">
        <v>86</v>
      </c>
      <c r="B34" s="11" t="s">
        <v>182</v>
      </c>
      <c r="C34" s="35">
        <v>97.056260118958647</v>
      </c>
      <c r="D34" s="61">
        <v>100.50315956995324</v>
      </c>
      <c r="E34" s="34">
        <v>96.489428656562026</v>
      </c>
      <c r="F34" s="34">
        <v>97.731398487331433</v>
      </c>
      <c r="G34" s="34">
        <v>96.834374781206918</v>
      </c>
      <c r="H34" s="34">
        <v>97.214575859272685</v>
      </c>
      <c r="I34" s="58">
        <v>101.51858383748709</v>
      </c>
      <c r="J34" s="35">
        <v>101.98214217216122</v>
      </c>
      <c r="K34" s="34">
        <v>103.68659554550901</v>
      </c>
      <c r="L34" s="34">
        <v>104.18994979995129</v>
      </c>
      <c r="M34" s="34">
        <v>104.18994979995129</v>
      </c>
      <c r="N34" s="34">
        <v>101.2538730556557</v>
      </c>
      <c r="O34" s="54">
        <v>101.64882762344706</v>
      </c>
      <c r="P34" s="43">
        <f t="shared" si="0"/>
        <v>100.60357159904072</v>
      </c>
      <c r="Q34" s="10" t="s">
        <v>254</v>
      </c>
      <c r="R34" s="1" t="s">
        <v>86</v>
      </c>
    </row>
    <row r="35" spans="1:18" ht="12" customHeight="1" x14ac:dyDescent="0.2">
      <c r="A35" s="8" t="s">
        <v>87</v>
      </c>
      <c r="B35" s="11" t="s">
        <v>215</v>
      </c>
      <c r="C35" s="35">
        <v>98.45029243908769</v>
      </c>
      <c r="D35" s="61">
        <v>97.541524888382298</v>
      </c>
      <c r="E35" s="34">
        <v>96.652029701388869</v>
      </c>
      <c r="F35" s="34">
        <v>101.00155453884143</v>
      </c>
      <c r="G35" s="34">
        <v>100.38050127017625</v>
      </c>
      <c r="H35" s="34">
        <v>101.06289953377927</v>
      </c>
      <c r="I35" s="58">
        <v>100.51797164088019</v>
      </c>
      <c r="J35" s="35">
        <v>100.16296574371732</v>
      </c>
      <c r="K35" s="34">
        <v>101.06314724798735</v>
      </c>
      <c r="L35" s="34">
        <v>100.60785299415886</v>
      </c>
      <c r="M35" s="34">
        <v>100.37552434470152</v>
      </c>
      <c r="N35" s="34">
        <v>100.64933654304495</v>
      </c>
      <c r="O35" s="54">
        <v>102.13320735341401</v>
      </c>
      <c r="P35" s="43">
        <f t="shared" si="0"/>
        <v>100.1790429833727</v>
      </c>
      <c r="Q35" s="10" t="s">
        <v>285</v>
      </c>
      <c r="R35" s="1" t="s">
        <v>87</v>
      </c>
    </row>
    <row r="36" spans="1:18" s="6" customFormat="1" ht="12" customHeight="1" x14ac:dyDescent="0.2">
      <c r="A36" s="8" t="s">
        <v>88</v>
      </c>
      <c r="B36" s="11" t="s">
        <v>216</v>
      </c>
      <c r="C36" s="35">
        <v>100.60343570913987</v>
      </c>
      <c r="D36" s="61">
        <v>102.57483810024752</v>
      </c>
      <c r="E36" s="34">
        <v>102.42613009814518</v>
      </c>
      <c r="F36" s="34">
        <v>101.59055011548878</v>
      </c>
      <c r="G36" s="34">
        <v>101.74462890003149</v>
      </c>
      <c r="H36" s="34">
        <v>101.51516818740582</v>
      </c>
      <c r="I36" s="58">
        <v>102.34962745707024</v>
      </c>
      <c r="J36" s="35">
        <v>102.35924722561806</v>
      </c>
      <c r="K36" s="34">
        <v>102.6757377077344</v>
      </c>
      <c r="L36" s="34">
        <v>101.32139763106368</v>
      </c>
      <c r="M36" s="34">
        <v>102.53047160218347</v>
      </c>
      <c r="N36" s="34">
        <v>101.1647308249577</v>
      </c>
      <c r="O36" s="54">
        <v>102.00744504966424</v>
      </c>
      <c r="P36" s="43">
        <f t="shared" si="0"/>
        <v>102.02166440830086</v>
      </c>
      <c r="Q36" s="10" t="s">
        <v>286</v>
      </c>
      <c r="R36" s="1" t="s">
        <v>88</v>
      </c>
    </row>
    <row r="37" spans="1:18" ht="12" customHeight="1" x14ac:dyDescent="0.2">
      <c r="A37" s="8" t="s">
        <v>89</v>
      </c>
      <c r="B37" s="11" t="s">
        <v>217</v>
      </c>
      <c r="C37" s="35">
        <v>103.00882062455112</v>
      </c>
      <c r="D37" s="61">
        <v>100.67335909169527</v>
      </c>
      <c r="E37" s="34">
        <v>100.67335909169527</v>
      </c>
      <c r="F37" s="34">
        <v>100.67335909169527</v>
      </c>
      <c r="G37" s="34">
        <v>100.67335909169527</v>
      </c>
      <c r="H37" s="34">
        <v>100.51422528070151</v>
      </c>
      <c r="I37" s="58">
        <v>100.42544148501122</v>
      </c>
      <c r="J37" s="35">
        <v>99.841930563925217</v>
      </c>
      <c r="K37" s="34">
        <v>99.841930563925217</v>
      </c>
      <c r="L37" s="34">
        <v>99.841930563925217</v>
      </c>
      <c r="M37" s="34">
        <v>99.841930563925217</v>
      </c>
      <c r="N37" s="34">
        <v>99.841930563925217</v>
      </c>
      <c r="O37" s="54">
        <v>99.841930563925217</v>
      </c>
      <c r="P37" s="43">
        <f t="shared" si="0"/>
        <v>100.22372387633709</v>
      </c>
      <c r="Q37" s="10" t="s">
        <v>287</v>
      </c>
      <c r="R37" s="1" t="s">
        <v>89</v>
      </c>
    </row>
    <row r="38" spans="1:18" ht="12" customHeight="1" x14ac:dyDescent="0.2">
      <c r="A38" s="8" t="s">
        <v>90</v>
      </c>
      <c r="B38" s="11" t="s">
        <v>183</v>
      </c>
      <c r="C38" s="35">
        <v>96.989388953690536</v>
      </c>
      <c r="D38" s="61">
        <v>95.987063249269326</v>
      </c>
      <c r="E38" s="34">
        <v>101.18349910513705</v>
      </c>
      <c r="F38" s="34">
        <v>99.871654894237892</v>
      </c>
      <c r="G38" s="34">
        <v>101.68678981648497</v>
      </c>
      <c r="H38" s="34">
        <v>98.740344816342883</v>
      </c>
      <c r="I38" s="58">
        <v>99.725250408328989</v>
      </c>
      <c r="J38" s="35">
        <v>97.335112349695223</v>
      </c>
      <c r="K38" s="34">
        <v>98.713011329693302</v>
      </c>
      <c r="L38" s="34">
        <v>96.843990428412411</v>
      </c>
      <c r="M38" s="34">
        <v>98.937576559214875</v>
      </c>
      <c r="N38" s="34">
        <v>97.117938287757994</v>
      </c>
      <c r="O38" s="54">
        <v>98.424349885688727</v>
      </c>
      <c r="P38" s="43">
        <f t="shared" si="0"/>
        <v>98.713881760855315</v>
      </c>
      <c r="Q38" s="10" t="s">
        <v>255</v>
      </c>
      <c r="R38" s="1" t="s">
        <v>90</v>
      </c>
    </row>
    <row r="39" spans="1:18" ht="12" customHeight="1" x14ac:dyDescent="0.2">
      <c r="A39" s="8" t="s">
        <v>140</v>
      </c>
      <c r="B39" s="11" t="s">
        <v>218</v>
      </c>
      <c r="C39" s="35">
        <v>96.194438706205474</v>
      </c>
      <c r="D39" s="61">
        <v>95.967341856884076</v>
      </c>
      <c r="E39" s="34">
        <v>99.077095593455581</v>
      </c>
      <c r="F39" s="34">
        <v>99.57358988985041</v>
      </c>
      <c r="G39" s="34">
        <v>100.07038431206703</v>
      </c>
      <c r="H39" s="34">
        <v>99.679316420861852</v>
      </c>
      <c r="I39" s="58">
        <v>99.749700732929711</v>
      </c>
      <c r="J39" s="35">
        <v>100.28153724826898</v>
      </c>
      <c r="K39" s="34">
        <v>100.67260513947333</v>
      </c>
      <c r="L39" s="34">
        <v>101.17550124363137</v>
      </c>
      <c r="M39" s="34">
        <v>100.74643388715944</v>
      </c>
      <c r="N39" s="34">
        <v>101.13931473569562</v>
      </c>
      <c r="O39" s="54">
        <v>101.13931473569562</v>
      </c>
      <c r="P39" s="43">
        <f t="shared" si="0"/>
        <v>99.93934464966442</v>
      </c>
      <c r="Q39" s="10" t="s">
        <v>288</v>
      </c>
      <c r="R39" s="1" t="s">
        <v>140</v>
      </c>
    </row>
    <row r="40" spans="1:18" s="6" customFormat="1" ht="12" customHeight="1" x14ac:dyDescent="0.2">
      <c r="A40" s="8" t="s">
        <v>91</v>
      </c>
      <c r="B40" s="11" t="s">
        <v>184</v>
      </c>
      <c r="C40" s="35">
        <v>100.07901324354603</v>
      </c>
      <c r="D40" s="61">
        <v>99.191690618679559</v>
      </c>
      <c r="E40" s="34">
        <v>99.642030681586618</v>
      </c>
      <c r="F40" s="34">
        <v>99.234815582329588</v>
      </c>
      <c r="G40" s="34">
        <v>100.06135240564834</v>
      </c>
      <c r="H40" s="34">
        <v>100.7322132459189</v>
      </c>
      <c r="I40" s="58">
        <v>100.56375269778349</v>
      </c>
      <c r="J40" s="35">
        <v>100.8085427418215</v>
      </c>
      <c r="K40" s="34">
        <v>101.52960369104156</v>
      </c>
      <c r="L40" s="34">
        <v>101.73148826045133</v>
      </c>
      <c r="M40" s="34">
        <v>102.07148919670321</v>
      </c>
      <c r="N40" s="34">
        <v>102.17190676083447</v>
      </c>
      <c r="O40" s="54">
        <v>101.86850373185443</v>
      </c>
      <c r="P40" s="43">
        <f t="shared" si="0"/>
        <v>100.80061580122107</v>
      </c>
      <c r="Q40" s="10" t="s">
        <v>256</v>
      </c>
      <c r="R40" s="1" t="s">
        <v>91</v>
      </c>
    </row>
    <row r="41" spans="1:18" ht="12" customHeight="1" x14ac:dyDescent="0.2">
      <c r="A41" s="8" t="s">
        <v>92</v>
      </c>
      <c r="B41" s="11" t="s">
        <v>185</v>
      </c>
      <c r="C41" s="35">
        <v>100.29037565138417</v>
      </c>
      <c r="D41" s="61">
        <v>100.20582948679377</v>
      </c>
      <c r="E41" s="34">
        <v>99.803235507183061</v>
      </c>
      <c r="F41" s="34">
        <v>96.283063344264946</v>
      </c>
      <c r="G41" s="34">
        <v>91.608050243630728</v>
      </c>
      <c r="H41" s="34">
        <v>89.736363113393509</v>
      </c>
      <c r="I41" s="58">
        <v>90.617650818517177</v>
      </c>
      <c r="J41" s="35">
        <v>88.928883264578232</v>
      </c>
      <c r="K41" s="34">
        <v>89.770973154645745</v>
      </c>
      <c r="L41" s="34">
        <v>88.116242151491377</v>
      </c>
      <c r="M41" s="34">
        <v>87.66738353631591</v>
      </c>
      <c r="N41" s="34">
        <v>87.638921391815842</v>
      </c>
      <c r="O41" s="54">
        <v>88.459904470228693</v>
      </c>
      <c r="P41" s="43">
        <f t="shared" si="0"/>
        <v>91.569708373571586</v>
      </c>
      <c r="Q41" s="10" t="s">
        <v>257</v>
      </c>
      <c r="R41" s="1" t="s">
        <v>92</v>
      </c>
    </row>
    <row r="42" spans="1:18" ht="12" customHeight="1" x14ac:dyDescent="0.2">
      <c r="A42" s="8" t="s">
        <v>93</v>
      </c>
      <c r="B42" s="11" t="s">
        <v>186</v>
      </c>
      <c r="C42" s="35">
        <v>98.848361294973486</v>
      </c>
      <c r="D42" s="61">
        <v>99.044165839611864</v>
      </c>
      <c r="E42" s="34">
        <v>98.62083207577254</v>
      </c>
      <c r="F42" s="34">
        <v>98.660281920286053</v>
      </c>
      <c r="G42" s="34">
        <v>100.21245836864053</v>
      </c>
      <c r="H42" s="34">
        <v>99.718193158444038</v>
      </c>
      <c r="I42" s="58">
        <v>101.05845647312546</v>
      </c>
      <c r="J42" s="35">
        <v>101.40011530716926</v>
      </c>
      <c r="K42" s="34">
        <v>104.03821933204078</v>
      </c>
      <c r="L42" s="34">
        <v>101.45057688204781</v>
      </c>
      <c r="M42" s="34">
        <v>101.15180873834284</v>
      </c>
      <c r="N42" s="34">
        <v>98.667426376968749</v>
      </c>
      <c r="O42" s="54">
        <v>97.038875338237389</v>
      </c>
      <c r="P42" s="43">
        <f t="shared" si="0"/>
        <v>100.08845081755727</v>
      </c>
      <c r="Q42" s="10" t="s">
        <v>258</v>
      </c>
      <c r="R42" s="1" t="s">
        <v>93</v>
      </c>
    </row>
    <row r="43" spans="1:18" ht="12" customHeight="1" x14ac:dyDescent="0.2">
      <c r="A43" s="8" t="s">
        <v>94</v>
      </c>
      <c r="B43" s="11" t="s">
        <v>187</v>
      </c>
      <c r="C43" s="35">
        <v>93.440533706608321</v>
      </c>
      <c r="D43" s="61">
        <v>90.895001668336491</v>
      </c>
      <c r="E43" s="34">
        <v>88.704249552664209</v>
      </c>
      <c r="F43" s="34">
        <v>93.619761424185427</v>
      </c>
      <c r="G43" s="34">
        <v>92.355525661978007</v>
      </c>
      <c r="H43" s="34">
        <v>95.201092427191483</v>
      </c>
      <c r="I43" s="58">
        <v>92.237329628485242</v>
      </c>
      <c r="J43" s="35">
        <v>92.002657188404839</v>
      </c>
      <c r="K43" s="34">
        <v>93.758659478811836</v>
      </c>
      <c r="L43" s="34">
        <v>94.410223668608921</v>
      </c>
      <c r="M43" s="34">
        <v>93.815991650692254</v>
      </c>
      <c r="N43" s="34">
        <v>94.754876626995426</v>
      </c>
      <c r="O43" s="54">
        <v>92.609622820674062</v>
      </c>
      <c r="P43" s="43">
        <f t="shared" si="0"/>
        <v>92.863749316419003</v>
      </c>
      <c r="Q43" s="10" t="s">
        <v>259</v>
      </c>
      <c r="R43" s="1" t="s">
        <v>94</v>
      </c>
    </row>
    <row r="44" spans="1:18" ht="12" customHeight="1" x14ac:dyDescent="0.2">
      <c r="A44" s="8" t="s">
        <v>95</v>
      </c>
      <c r="B44" s="11" t="s">
        <v>188</v>
      </c>
      <c r="C44" s="35">
        <v>97.582031676344457</v>
      </c>
      <c r="D44" s="61">
        <v>96.906991185092807</v>
      </c>
      <c r="E44" s="34">
        <v>95.95159697453353</v>
      </c>
      <c r="F44" s="34">
        <v>94.506969140889083</v>
      </c>
      <c r="G44" s="34">
        <v>96.892164421046701</v>
      </c>
      <c r="H44" s="34">
        <v>96.245714987662652</v>
      </c>
      <c r="I44" s="58">
        <v>100.27087242080358</v>
      </c>
      <c r="J44" s="35">
        <v>101.23333596109467</v>
      </c>
      <c r="K44" s="34">
        <v>101.04208799063412</v>
      </c>
      <c r="L44" s="34">
        <v>97.035025849196359</v>
      </c>
      <c r="M44" s="34">
        <v>95.829065272645934</v>
      </c>
      <c r="N44" s="34">
        <v>95.86029071380274</v>
      </c>
      <c r="O44" s="54">
        <v>95.539255216261566</v>
      </c>
      <c r="P44" s="43">
        <f t="shared" si="0"/>
        <v>97.276114177805312</v>
      </c>
      <c r="Q44" s="10" t="s">
        <v>260</v>
      </c>
      <c r="R44" s="1" t="s">
        <v>95</v>
      </c>
    </row>
    <row r="45" spans="1:18" ht="12" customHeight="1" x14ac:dyDescent="0.2">
      <c r="A45" s="8" t="s">
        <v>96</v>
      </c>
      <c r="B45" s="11" t="s">
        <v>219</v>
      </c>
      <c r="C45" s="35">
        <v>102.73402006995404</v>
      </c>
      <c r="D45" s="61">
        <v>102.73402006995404</v>
      </c>
      <c r="E45" s="34">
        <v>101.09610143109937</v>
      </c>
      <c r="F45" s="34">
        <v>101.09610143109937</v>
      </c>
      <c r="G45" s="34">
        <v>100.69751909251745</v>
      </c>
      <c r="H45" s="34">
        <v>100.69751909251745</v>
      </c>
      <c r="I45" s="58">
        <v>100.69751909251745</v>
      </c>
      <c r="J45" s="35">
        <v>100.69751909251745</v>
      </c>
      <c r="K45" s="34">
        <v>100.69751909251745</v>
      </c>
      <c r="L45" s="34">
        <v>100.69751909251745</v>
      </c>
      <c r="M45" s="34">
        <v>100.69751909251745</v>
      </c>
      <c r="N45" s="34">
        <v>100.69751909251745</v>
      </c>
      <c r="O45" s="54">
        <v>99.605739160126205</v>
      </c>
      <c r="P45" s="43">
        <f t="shared" si="0"/>
        <v>100.84267623603489</v>
      </c>
      <c r="Q45" s="10" t="s">
        <v>289</v>
      </c>
      <c r="R45" s="1" t="s">
        <v>96</v>
      </c>
    </row>
    <row r="46" spans="1:18" ht="12" customHeight="1" x14ac:dyDescent="0.2">
      <c r="A46" s="8" t="s">
        <v>97</v>
      </c>
      <c r="B46" s="11" t="s">
        <v>189</v>
      </c>
      <c r="C46" s="35">
        <v>105.27191927934261</v>
      </c>
      <c r="D46" s="61">
        <v>110.58516154964326</v>
      </c>
      <c r="E46" s="34">
        <v>103.43427408141925</v>
      </c>
      <c r="F46" s="34">
        <v>104.24605709452584</v>
      </c>
      <c r="G46" s="34">
        <v>99.227550063527829</v>
      </c>
      <c r="H46" s="34">
        <v>103.21645059406512</v>
      </c>
      <c r="I46" s="58">
        <v>98.352211823710491</v>
      </c>
      <c r="J46" s="35">
        <v>97.340499588228397</v>
      </c>
      <c r="K46" s="34">
        <v>91.840603307986399</v>
      </c>
      <c r="L46" s="34">
        <v>100.51567901392005</v>
      </c>
      <c r="M46" s="34">
        <v>104.356148709005</v>
      </c>
      <c r="N46" s="34">
        <v>110.01134609491439</v>
      </c>
      <c r="O46" s="54">
        <v>102.10497891264423</v>
      </c>
      <c r="P46" s="43">
        <f t="shared" si="0"/>
        <v>102.10258006946584</v>
      </c>
      <c r="Q46" s="10" t="s">
        <v>261</v>
      </c>
      <c r="R46" s="1" t="s">
        <v>97</v>
      </c>
    </row>
    <row r="47" spans="1:18" ht="12" customHeight="1" x14ac:dyDescent="0.2">
      <c r="A47" s="8" t="s">
        <v>141</v>
      </c>
      <c r="B47" s="11" t="s">
        <v>220</v>
      </c>
      <c r="C47" s="35">
        <v>103.61011646292184</v>
      </c>
      <c r="D47" s="61">
        <v>103.02867243696896</v>
      </c>
      <c r="E47" s="34">
        <v>101.11977768533875</v>
      </c>
      <c r="F47" s="34">
        <v>98.917062613965726</v>
      </c>
      <c r="G47" s="34">
        <v>100.00113572524678</v>
      </c>
      <c r="H47" s="34">
        <v>101.17619762713248</v>
      </c>
      <c r="I47" s="58">
        <v>101.35828683347641</v>
      </c>
      <c r="J47" s="35">
        <v>102.08587522169061</v>
      </c>
      <c r="K47" s="34">
        <v>102.35893528026472</v>
      </c>
      <c r="L47" s="34">
        <v>102.82354611543316</v>
      </c>
      <c r="M47" s="34">
        <v>102.63563547468517</v>
      </c>
      <c r="N47" s="34">
        <v>102.91451773812364</v>
      </c>
      <c r="O47" s="54">
        <v>102.91451773812364</v>
      </c>
      <c r="P47" s="43">
        <f t="shared" si="0"/>
        <v>101.77784670753749</v>
      </c>
      <c r="Q47" s="10" t="s">
        <v>290</v>
      </c>
      <c r="R47" s="1" t="s">
        <v>141</v>
      </c>
    </row>
    <row r="48" spans="1:18" ht="12" customHeight="1" x14ac:dyDescent="0.2">
      <c r="A48" s="8" t="s">
        <v>98</v>
      </c>
      <c r="B48" s="11" t="s">
        <v>221</v>
      </c>
      <c r="C48" s="35">
        <v>109.02783370700161</v>
      </c>
      <c r="D48" s="61">
        <v>109.60905675034232</v>
      </c>
      <c r="E48" s="34">
        <v>112.48915393295462</v>
      </c>
      <c r="F48" s="34">
        <v>114.70040238031036</v>
      </c>
      <c r="G48" s="34">
        <v>117.51357434554683</v>
      </c>
      <c r="H48" s="34">
        <v>114.46520698522831</v>
      </c>
      <c r="I48" s="58">
        <v>113.03046505206378</v>
      </c>
      <c r="J48" s="35">
        <v>112.78225434195426</v>
      </c>
      <c r="K48" s="34">
        <v>114.1399774030489</v>
      </c>
      <c r="L48" s="34">
        <v>113.12867989787298</v>
      </c>
      <c r="M48" s="34">
        <v>109.96343591471425</v>
      </c>
      <c r="N48" s="34">
        <v>108.22175665873286</v>
      </c>
      <c r="O48" s="54">
        <v>109.06938731007097</v>
      </c>
      <c r="P48" s="43">
        <f t="shared" si="0"/>
        <v>112.42611258107002</v>
      </c>
      <c r="Q48" s="10" t="s">
        <v>291</v>
      </c>
      <c r="R48" s="1" t="s">
        <v>98</v>
      </c>
    </row>
    <row r="49" spans="1:18" ht="12" customHeight="1" x14ac:dyDescent="0.2">
      <c r="A49" s="8" t="s">
        <v>99</v>
      </c>
      <c r="B49" s="11" t="s">
        <v>222</v>
      </c>
      <c r="C49" s="35">
        <v>99.207962160359713</v>
      </c>
      <c r="D49" s="61">
        <v>99.433601411316502</v>
      </c>
      <c r="E49" s="34">
        <v>98.953372020590848</v>
      </c>
      <c r="F49" s="34">
        <v>98.965819117507777</v>
      </c>
      <c r="G49" s="34">
        <v>98.625036294032981</v>
      </c>
      <c r="H49" s="34">
        <v>95.69733022274967</v>
      </c>
      <c r="I49" s="58">
        <v>95.86537167255878</v>
      </c>
      <c r="J49" s="35">
        <v>97.774917517673472</v>
      </c>
      <c r="K49" s="34">
        <v>97.130653126292046</v>
      </c>
      <c r="L49" s="34">
        <v>95.897055860678748</v>
      </c>
      <c r="M49" s="34">
        <v>95.879028649497727</v>
      </c>
      <c r="N49" s="34">
        <v>96.941714469874327</v>
      </c>
      <c r="O49" s="54">
        <v>95.954327470494249</v>
      </c>
      <c r="P49" s="43">
        <f t="shared" si="0"/>
        <v>97.259852319438906</v>
      </c>
      <c r="Q49" s="10" t="s">
        <v>292</v>
      </c>
      <c r="R49" s="1" t="s">
        <v>99</v>
      </c>
    </row>
    <row r="50" spans="1:18" ht="12" customHeight="1" x14ac:dyDescent="0.2">
      <c r="A50" s="8" t="s">
        <v>100</v>
      </c>
      <c r="B50" s="11" t="s">
        <v>223</v>
      </c>
      <c r="C50" s="35">
        <v>100.36512178725178</v>
      </c>
      <c r="D50" s="61">
        <v>105.02079364854519</v>
      </c>
      <c r="E50" s="34">
        <v>108.53127801385298</v>
      </c>
      <c r="F50" s="34">
        <v>104.41849251884025</v>
      </c>
      <c r="G50" s="34">
        <v>104.26704544695453</v>
      </c>
      <c r="H50" s="34">
        <v>104.52560790630683</v>
      </c>
      <c r="I50" s="58">
        <v>100.11302499607575</v>
      </c>
      <c r="J50" s="35">
        <v>109.76325036026708</v>
      </c>
      <c r="K50" s="34">
        <v>105.87013454888552</v>
      </c>
      <c r="L50" s="34">
        <v>109.54343021523296</v>
      </c>
      <c r="M50" s="34">
        <v>105.40976364184056</v>
      </c>
      <c r="N50" s="34">
        <v>105.70134900384016</v>
      </c>
      <c r="O50" s="54">
        <v>101.64991459509835</v>
      </c>
      <c r="P50" s="43">
        <f t="shared" si="0"/>
        <v>105.40117374131167</v>
      </c>
      <c r="Q50" s="10" t="s">
        <v>293</v>
      </c>
      <c r="R50" s="1" t="s">
        <v>100</v>
      </c>
    </row>
    <row r="51" spans="1:18" ht="12" customHeight="1" x14ac:dyDescent="0.2">
      <c r="A51" s="8" t="s">
        <v>142</v>
      </c>
      <c r="B51" s="11" t="s">
        <v>224</v>
      </c>
      <c r="C51" s="35">
        <v>104.8602100194049</v>
      </c>
      <c r="D51" s="61">
        <v>100.8349276919871</v>
      </c>
      <c r="E51" s="34">
        <v>100.81920424283221</v>
      </c>
      <c r="F51" s="34">
        <v>101.87832617309742</v>
      </c>
      <c r="G51" s="34">
        <v>101.87832617309742</v>
      </c>
      <c r="H51" s="34">
        <v>102.2533482423174</v>
      </c>
      <c r="I51" s="58">
        <v>102.2533482423174</v>
      </c>
      <c r="J51" s="35">
        <v>104.1212571357144</v>
      </c>
      <c r="K51" s="34">
        <v>106.10316764024243</v>
      </c>
      <c r="L51" s="34">
        <v>106.10316764024243</v>
      </c>
      <c r="M51" s="34">
        <v>106.10316764024243</v>
      </c>
      <c r="N51" s="34">
        <v>106.10316764024243</v>
      </c>
      <c r="O51" s="54">
        <v>105.72100716145208</v>
      </c>
      <c r="P51" s="43">
        <f t="shared" si="0"/>
        <v>103.68103463531543</v>
      </c>
      <c r="Q51" s="10" t="s">
        <v>294</v>
      </c>
      <c r="R51" s="1" t="s">
        <v>142</v>
      </c>
    </row>
    <row r="52" spans="1:18" s="6" customFormat="1" ht="12" customHeight="1" x14ac:dyDescent="0.2">
      <c r="A52" s="8" t="s">
        <v>101</v>
      </c>
      <c r="B52" s="11" t="s">
        <v>225</v>
      </c>
      <c r="C52" s="35">
        <v>96.630481275161273</v>
      </c>
      <c r="D52" s="61">
        <v>95.892568701779638</v>
      </c>
      <c r="E52" s="34">
        <v>96.023980668410701</v>
      </c>
      <c r="F52" s="34">
        <v>95.420835073985756</v>
      </c>
      <c r="G52" s="34">
        <v>96.499534679092307</v>
      </c>
      <c r="H52" s="34">
        <v>95.976466421327558</v>
      </c>
      <c r="I52" s="58">
        <v>95.44012987024982</v>
      </c>
      <c r="J52" s="35">
        <v>97.520185560353212</v>
      </c>
      <c r="K52" s="34">
        <v>97.641198824309228</v>
      </c>
      <c r="L52" s="34">
        <v>97.822718720243557</v>
      </c>
      <c r="M52" s="34">
        <v>95.347296587620207</v>
      </c>
      <c r="N52" s="34">
        <v>94.920257729814949</v>
      </c>
      <c r="O52" s="54">
        <v>97.037236372498342</v>
      </c>
      <c r="P52" s="43">
        <f t="shared" si="0"/>
        <v>96.295200767473787</v>
      </c>
      <c r="Q52" s="10" t="s">
        <v>295</v>
      </c>
      <c r="R52" s="1" t="s">
        <v>101</v>
      </c>
    </row>
    <row r="53" spans="1:18" ht="12" customHeight="1" x14ac:dyDescent="0.2">
      <c r="A53" s="8" t="s">
        <v>102</v>
      </c>
      <c r="B53" s="11" t="s">
        <v>226</v>
      </c>
      <c r="C53" s="35">
        <v>95.804279055811492</v>
      </c>
      <c r="D53" s="61">
        <v>94.630255799136393</v>
      </c>
      <c r="E53" s="34">
        <v>94.48063886256412</v>
      </c>
      <c r="F53" s="34">
        <v>93.275795860717565</v>
      </c>
      <c r="G53" s="34">
        <v>90.965397170546282</v>
      </c>
      <c r="H53" s="34">
        <v>94.494465801248126</v>
      </c>
      <c r="I53" s="58">
        <v>94.955717540488578</v>
      </c>
      <c r="J53" s="35">
        <v>98.850115164824089</v>
      </c>
      <c r="K53" s="34">
        <v>98.342376767838061</v>
      </c>
      <c r="L53" s="34">
        <v>99.13460277857989</v>
      </c>
      <c r="M53" s="34">
        <v>96.561812790896283</v>
      </c>
      <c r="N53" s="34">
        <v>98.180815567366324</v>
      </c>
      <c r="O53" s="54">
        <v>98.756042059058075</v>
      </c>
      <c r="P53" s="43">
        <f t="shared" si="0"/>
        <v>96.052336346938645</v>
      </c>
      <c r="Q53" s="10" t="s">
        <v>296</v>
      </c>
      <c r="R53" s="1" t="s">
        <v>102</v>
      </c>
    </row>
    <row r="54" spans="1:18" ht="12" customHeight="1" x14ac:dyDescent="0.2">
      <c r="A54" s="8" t="s">
        <v>103</v>
      </c>
      <c r="B54" s="11" t="s">
        <v>190</v>
      </c>
      <c r="C54" s="35">
        <v>97.536448210329524</v>
      </c>
      <c r="D54" s="61">
        <v>104.0484888505881</v>
      </c>
      <c r="E54" s="34">
        <v>102.92106073960257</v>
      </c>
      <c r="F54" s="34">
        <v>104.08178755137595</v>
      </c>
      <c r="G54" s="34">
        <v>101.51988365922027</v>
      </c>
      <c r="H54" s="34">
        <v>101.38785840254742</v>
      </c>
      <c r="I54" s="58">
        <v>104.67629295468377</v>
      </c>
      <c r="J54" s="35">
        <v>100.71494226449889</v>
      </c>
      <c r="K54" s="34">
        <v>98.303777252087599</v>
      </c>
      <c r="L54" s="34">
        <v>101.38952163319126</v>
      </c>
      <c r="M54" s="34">
        <v>102.77233304152928</v>
      </c>
      <c r="N54" s="34">
        <v>99.470623768387213</v>
      </c>
      <c r="O54" s="54">
        <v>94.364860786561451</v>
      </c>
      <c r="P54" s="43">
        <f t="shared" si="0"/>
        <v>101.30428590868947</v>
      </c>
      <c r="Q54" s="10" t="s">
        <v>262</v>
      </c>
      <c r="R54" s="1" t="s">
        <v>103</v>
      </c>
    </row>
    <row r="55" spans="1:18" s="6" customFormat="1" ht="12" customHeight="1" x14ac:dyDescent="0.2">
      <c r="A55" s="8" t="s">
        <v>143</v>
      </c>
      <c r="B55" s="11" t="s">
        <v>227</v>
      </c>
      <c r="C55" s="35">
        <v>99.937106019282453</v>
      </c>
      <c r="D55" s="61">
        <v>99.937113943704659</v>
      </c>
      <c r="E55" s="34">
        <v>99.937113943704659</v>
      </c>
      <c r="F55" s="34">
        <v>101.04577105208506</v>
      </c>
      <c r="G55" s="34">
        <v>101.09939822769196</v>
      </c>
      <c r="H55" s="34">
        <v>101.12210378759356</v>
      </c>
      <c r="I55" s="58">
        <v>101.04656105610279</v>
      </c>
      <c r="J55" s="35">
        <v>101.04656105610279</v>
      </c>
      <c r="K55" s="34">
        <v>101.04656105610279</v>
      </c>
      <c r="L55" s="34">
        <v>101.04656105610279</v>
      </c>
      <c r="M55" s="34">
        <v>101.04656105610279</v>
      </c>
      <c r="N55" s="34">
        <v>101.04656105610279</v>
      </c>
      <c r="O55" s="54">
        <v>101.04656105610279</v>
      </c>
      <c r="P55" s="43">
        <f t="shared" si="0"/>
        <v>100.87228569562494</v>
      </c>
      <c r="Q55" s="10" t="s">
        <v>297</v>
      </c>
      <c r="R55" s="1" t="s">
        <v>143</v>
      </c>
    </row>
    <row r="56" spans="1:18" ht="12" customHeight="1" x14ac:dyDescent="0.2">
      <c r="A56" s="8" t="s">
        <v>104</v>
      </c>
      <c r="B56" s="11" t="s">
        <v>228</v>
      </c>
      <c r="C56" s="35">
        <v>88.221976557595312</v>
      </c>
      <c r="D56" s="61">
        <v>89.731780869901684</v>
      </c>
      <c r="E56" s="34">
        <v>89.731780869901684</v>
      </c>
      <c r="F56" s="34">
        <v>90.758602782911311</v>
      </c>
      <c r="G56" s="34">
        <v>94.52361646394742</v>
      </c>
      <c r="H56" s="34">
        <v>95.208164405954264</v>
      </c>
      <c r="I56" s="58">
        <v>95.208164405954264</v>
      </c>
      <c r="J56" s="35">
        <v>94.52361646394742</v>
      </c>
      <c r="K56" s="34">
        <v>93.154520579934612</v>
      </c>
      <c r="L56" s="34">
        <v>97.858394266117216</v>
      </c>
      <c r="M56" s="34">
        <v>103.43297069239664</v>
      </c>
      <c r="N56" s="34">
        <v>105.83286252114993</v>
      </c>
      <c r="O56" s="54">
        <v>106.10305900870567</v>
      </c>
      <c r="P56" s="43">
        <f t="shared" si="0"/>
        <v>96.338961110901849</v>
      </c>
      <c r="Q56" s="10" t="s">
        <v>298</v>
      </c>
      <c r="R56" s="1" t="s">
        <v>104</v>
      </c>
    </row>
    <row r="57" spans="1:18" ht="12" customHeight="1" x14ac:dyDescent="0.2">
      <c r="A57" s="8" t="s">
        <v>105</v>
      </c>
      <c r="B57" s="11" t="s">
        <v>191</v>
      </c>
      <c r="C57" s="35">
        <v>99.22968570819674</v>
      </c>
      <c r="D57" s="61">
        <v>96.077656041583154</v>
      </c>
      <c r="E57" s="34">
        <v>95.230011068724693</v>
      </c>
      <c r="F57" s="34">
        <v>99.857267693242306</v>
      </c>
      <c r="G57" s="34">
        <v>97.386432168821173</v>
      </c>
      <c r="H57" s="34">
        <v>98.256873208517433</v>
      </c>
      <c r="I57" s="58">
        <v>96.302302411438959</v>
      </c>
      <c r="J57" s="35">
        <v>97.764253944098058</v>
      </c>
      <c r="K57" s="34">
        <v>97.507771687634914</v>
      </c>
      <c r="L57" s="34">
        <v>96.925762322379256</v>
      </c>
      <c r="M57" s="34">
        <v>100.97251150371795</v>
      </c>
      <c r="N57" s="34">
        <v>101.58455811793119</v>
      </c>
      <c r="O57" s="54">
        <v>103.17638448162127</v>
      </c>
      <c r="P57" s="43">
        <f t="shared" si="0"/>
        <v>98.420148720809195</v>
      </c>
      <c r="Q57" s="10" t="s">
        <v>263</v>
      </c>
      <c r="R57" s="1" t="s">
        <v>105</v>
      </c>
    </row>
    <row r="58" spans="1:18" ht="12" customHeight="1" x14ac:dyDescent="0.2">
      <c r="A58" s="8" t="s">
        <v>106</v>
      </c>
      <c r="B58" s="11" t="s">
        <v>192</v>
      </c>
      <c r="C58" s="35">
        <v>102.72455738737327</v>
      </c>
      <c r="D58" s="61">
        <v>95.911847928238643</v>
      </c>
      <c r="E58" s="34">
        <v>96.861583652776275</v>
      </c>
      <c r="F58" s="34">
        <v>95.373602985382519</v>
      </c>
      <c r="G58" s="34">
        <v>98.564277420886071</v>
      </c>
      <c r="H58" s="34">
        <v>99.662297227136762</v>
      </c>
      <c r="I58" s="58">
        <v>103.09704812423386</v>
      </c>
      <c r="J58" s="35">
        <v>104.63106481493507</v>
      </c>
      <c r="K58" s="34">
        <v>104.08373961783806</v>
      </c>
      <c r="L58" s="34">
        <v>100.95170506992466</v>
      </c>
      <c r="M58" s="34">
        <v>105.13294938026583</v>
      </c>
      <c r="N58" s="34">
        <v>105.50480228696382</v>
      </c>
      <c r="O58" s="54">
        <v>105.98570869212868</v>
      </c>
      <c r="P58" s="43">
        <f t="shared" si="0"/>
        <v>101.31338560005918</v>
      </c>
      <c r="Q58" s="10" t="s">
        <v>299</v>
      </c>
      <c r="R58" s="1" t="s">
        <v>106</v>
      </c>
    </row>
    <row r="59" spans="1:18" ht="12" customHeight="1" x14ac:dyDescent="0.2">
      <c r="A59" s="8" t="s">
        <v>136</v>
      </c>
      <c r="B59" s="11" t="s">
        <v>193</v>
      </c>
      <c r="C59" s="35">
        <v>105.64307498601455</v>
      </c>
      <c r="D59" s="61">
        <v>105.51323045352798</v>
      </c>
      <c r="E59" s="34">
        <v>109.39930170785421</v>
      </c>
      <c r="F59" s="34">
        <v>109.95085541656164</v>
      </c>
      <c r="G59" s="34">
        <v>109.46408895152504</v>
      </c>
      <c r="H59" s="34">
        <v>104.64540786085554</v>
      </c>
      <c r="I59" s="58">
        <v>106.12981261979213</v>
      </c>
      <c r="J59" s="35">
        <v>105.47881887003652</v>
      </c>
      <c r="K59" s="34">
        <v>104.87675556545921</v>
      </c>
      <c r="L59" s="34">
        <v>105.27029510480051</v>
      </c>
      <c r="M59" s="34">
        <v>102.83523582598787</v>
      </c>
      <c r="N59" s="34">
        <v>101.60445556271922</v>
      </c>
      <c r="O59" s="54">
        <v>105.19804687219182</v>
      </c>
      <c r="P59" s="43">
        <f t="shared" si="0"/>
        <v>105.86385873427599</v>
      </c>
      <c r="Q59" s="10" t="s">
        <v>300</v>
      </c>
      <c r="R59" s="1" t="s">
        <v>136</v>
      </c>
    </row>
    <row r="60" spans="1:18" ht="12" customHeight="1" x14ac:dyDescent="0.2">
      <c r="A60" s="8" t="s">
        <v>137</v>
      </c>
      <c r="B60" s="11" t="s">
        <v>229</v>
      </c>
      <c r="C60" s="35">
        <v>100.21108142628141</v>
      </c>
      <c r="D60" s="61">
        <v>99.78576840860093</v>
      </c>
      <c r="E60" s="34">
        <v>99.925625365769051</v>
      </c>
      <c r="F60" s="34">
        <v>102.34925590168974</v>
      </c>
      <c r="G60" s="34">
        <v>104.299833617712</v>
      </c>
      <c r="H60" s="34">
        <v>102.68584933581464</v>
      </c>
      <c r="I60" s="58">
        <v>100.67485665778617</v>
      </c>
      <c r="J60" s="35">
        <v>100.83463874952838</v>
      </c>
      <c r="K60" s="34">
        <v>100.16318001979143</v>
      </c>
      <c r="L60" s="34">
        <v>98.974272829936425</v>
      </c>
      <c r="M60" s="34">
        <v>99.82940090716275</v>
      </c>
      <c r="N60" s="34">
        <v>100.389805059709</v>
      </c>
      <c r="O60" s="54">
        <v>99.727017839436144</v>
      </c>
      <c r="P60" s="43">
        <f t="shared" si="0"/>
        <v>100.80329205774471</v>
      </c>
      <c r="Q60" s="10" t="s">
        <v>301</v>
      </c>
      <c r="R60" s="1" t="s">
        <v>137</v>
      </c>
    </row>
    <row r="61" spans="1:18" ht="12" customHeight="1" x14ac:dyDescent="0.2">
      <c r="A61" s="8" t="s">
        <v>107</v>
      </c>
      <c r="B61" s="11" t="s">
        <v>194</v>
      </c>
      <c r="C61" s="35">
        <v>103.38890223982007</v>
      </c>
      <c r="D61" s="61">
        <v>99.307280823803723</v>
      </c>
      <c r="E61" s="34">
        <v>98.621248691922645</v>
      </c>
      <c r="F61" s="34">
        <v>98.621248691922645</v>
      </c>
      <c r="G61" s="34">
        <v>98.621248691922645</v>
      </c>
      <c r="H61" s="34">
        <v>98.621248691922645</v>
      </c>
      <c r="I61" s="58">
        <v>98.621248691922645</v>
      </c>
      <c r="J61" s="35">
        <v>104.42914087378807</v>
      </c>
      <c r="K61" s="34">
        <v>108.19132784808497</v>
      </c>
      <c r="L61" s="34">
        <v>108.19132784808497</v>
      </c>
      <c r="M61" s="34">
        <v>108.19132784808497</v>
      </c>
      <c r="N61" s="34">
        <v>108.19132784808497</v>
      </c>
      <c r="O61" s="54">
        <v>108.19132784808497</v>
      </c>
      <c r="P61" s="43">
        <f t="shared" si="0"/>
        <v>103.1499420331358</v>
      </c>
      <c r="Q61" s="10" t="s">
        <v>264</v>
      </c>
      <c r="R61" s="1" t="s">
        <v>107</v>
      </c>
    </row>
    <row r="62" spans="1:18" ht="12" customHeight="1" x14ac:dyDescent="0.2">
      <c r="A62" s="8" t="s">
        <v>144</v>
      </c>
      <c r="B62" s="11" t="s">
        <v>195</v>
      </c>
      <c r="C62" s="35">
        <v>98.135814152438414</v>
      </c>
      <c r="D62" s="61">
        <v>98.135814152438414</v>
      </c>
      <c r="E62" s="34">
        <v>93.928398583197421</v>
      </c>
      <c r="F62" s="34">
        <v>96.073231374491058</v>
      </c>
      <c r="G62" s="34">
        <v>96.073231374491058</v>
      </c>
      <c r="H62" s="34">
        <v>98.709037002633053</v>
      </c>
      <c r="I62" s="58">
        <v>104.86262909561874</v>
      </c>
      <c r="J62" s="35">
        <v>109.52617754113925</v>
      </c>
      <c r="K62" s="34">
        <v>108.61598548216583</v>
      </c>
      <c r="L62" s="34">
        <v>112.75960864804735</v>
      </c>
      <c r="M62" s="34">
        <v>111.91156471538895</v>
      </c>
      <c r="N62" s="34">
        <v>118.65708114406964</v>
      </c>
      <c r="O62" s="54">
        <v>118.65708114406964</v>
      </c>
      <c r="P62" s="43">
        <f t="shared" si="0"/>
        <v>105.65915335481255</v>
      </c>
      <c r="Q62" s="10" t="s">
        <v>265</v>
      </c>
      <c r="R62" s="1" t="s">
        <v>144</v>
      </c>
    </row>
    <row r="63" spans="1:18" ht="12" customHeight="1" x14ac:dyDescent="0.2">
      <c r="A63" s="8" t="s">
        <v>145</v>
      </c>
      <c r="B63" s="11" t="s">
        <v>230</v>
      </c>
      <c r="C63" s="35">
        <v>93.134651272443534</v>
      </c>
      <c r="D63" s="61">
        <v>95.790273219345067</v>
      </c>
      <c r="E63" s="34">
        <v>95.790273219345067</v>
      </c>
      <c r="F63" s="34">
        <v>102.65151287623222</v>
      </c>
      <c r="G63" s="34">
        <v>102.65151287623222</v>
      </c>
      <c r="H63" s="34">
        <v>102.65151287623222</v>
      </c>
      <c r="I63" s="58">
        <v>102.65151287623222</v>
      </c>
      <c r="J63" s="35">
        <v>105.85903729678077</v>
      </c>
      <c r="K63" s="34">
        <v>110.25185156218124</v>
      </c>
      <c r="L63" s="34">
        <v>111.93346548129352</v>
      </c>
      <c r="M63" s="34">
        <v>111.93346548129352</v>
      </c>
      <c r="N63" s="34">
        <v>108.68194520687165</v>
      </c>
      <c r="O63" s="54">
        <v>107.77236525831523</v>
      </c>
      <c r="P63" s="43">
        <f t="shared" si="0"/>
        <v>104.88489401919627</v>
      </c>
      <c r="Q63" s="10" t="s">
        <v>302</v>
      </c>
      <c r="R63" s="1" t="s">
        <v>145</v>
      </c>
    </row>
    <row r="64" spans="1:18" ht="12" customHeight="1" x14ac:dyDescent="0.2">
      <c r="A64" s="8" t="s">
        <v>108</v>
      </c>
      <c r="B64" s="11" t="s">
        <v>231</v>
      </c>
      <c r="C64" s="35">
        <v>95.657351866726685</v>
      </c>
      <c r="D64" s="61">
        <v>99.208895352667582</v>
      </c>
      <c r="E64" s="34">
        <v>102.01156599300283</v>
      </c>
      <c r="F64" s="34">
        <v>99.744306994681793</v>
      </c>
      <c r="G64" s="34">
        <v>101.23344976998605</v>
      </c>
      <c r="H64" s="34">
        <v>102.31180513282014</v>
      </c>
      <c r="I64" s="58">
        <v>100.53070181978117</v>
      </c>
      <c r="J64" s="35">
        <v>95.670733236778119</v>
      </c>
      <c r="K64" s="34">
        <v>99.902768451662141</v>
      </c>
      <c r="L64" s="34">
        <v>99.511123577590766</v>
      </c>
      <c r="M64" s="34">
        <v>103.02995104908406</v>
      </c>
      <c r="N64" s="34">
        <v>98.366081863122432</v>
      </c>
      <c r="O64" s="54">
        <v>99.306220823992902</v>
      </c>
      <c r="P64" s="43">
        <f t="shared" si="0"/>
        <v>100.06896700543082</v>
      </c>
      <c r="Q64" s="10" t="s">
        <v>303</v>
      </c>
      <c r="R64" s="1" t="s">
        <v>108</v>
      </c>
    </row>
    <row r="65" spans="1:18" ht="12" customHeight="1" x14ac:dyDescent="0.2">
      <c r="A65" s="8" t="s">
        <v>109</v>
      </c>
      <c r="B65" s="11" t="s">
        <v>196</v>
      </c>
      <c r="C65" s="35">
        <v>99.40333085400745</v>
      </c>
      <c r="D65" s="61">
        <v>101.04633028159333</v>
      </c>
      <c r="E65" s="34">
        <v>102.64544163201541</v>
      </c>
      <c r="F65" s="34">
        <v>102.81338014530279</v>
      </c>
      <c r="G65" s="34">
        <v>102.24951695117693</v>
      </c>
      <c r="H65" s="34">
        <v>100.21484573015805</v>
      </c>
      <c r="I65" s="58">
        <v>95.643649693089657</v>
      </c>
      <c r="J65" s="35">
        <v>100.21007553440107</v>
      </c>
      <c r="K65" s="34">
        <v>102.23063315029088</v>
      </c>
      <c r="L65" s="34">
        <v>101.51992106159149</v>
      </c>
      <c r="M65" s="34">
        <v>101.24587002355976</v>
      </c>
      <c r="N65" s="34">
        <v>102.2360435866502</v>
      </c>
      <c r="O65" s="54">
        <v>101.15058526117922</v>
      </c>
      <c r="P65" s="43">
        <f t="shared" si="0"/>
        <v>101.1005244209174</v>
      </c>
      <c r="Q65" s="10" t="s">
        <v>266</v>
      </c>
      <c r="R65" s="1" t="s">
        <v>109</v>
      </c>
    </row>
    <row r="66" spans="1:18" ht="12" customHeight="1" x14ac:dyDescent="0.2">
      <c r="A66" s="8" t="s">
        <v>110</v>
      </c>
      <c r="B66" s="11" t="s">
        <v>197</v>
      </c>
      <c r="C66" s="35">
        <v>106.35124255580351</v>
      </c>
      <c r="D66" s="61">
        <v>101.0338408831212</v>
      </c>
      <c r="E66" s="34">
        <v>100.72278830748485</v>
      </c>
      <c r="F66" s="34">
        <v>101.17622777455387</v>
      </c>
      <c r="G66" s="34">
        <v>100.39629879008827</v>
      </c>
      <c r="H66" s="34">
        <v>100.60792307381838</v>
      </c>
      <c r="I66" s="58">
        <v>103.60608721561655</v>
      </c>
      <c r="J66" s="35">
        <v>100.12024228904333</v>
      </c>
      <c r="K66" s="34">
        <v>99.784035703842548</v>
      </c>
      <c r="L66" s="34">
        <v>96.24286570269291</v>
      </c>
      <c r="M66" s="34">
        <v>94.270243961685622</v>
      </c>
      <c r="N66" s="34">
        <v>99.926538287523826</v>
      </c>
      <c r="O66" s="54">
        <v>96.561593332090325</v>
      </c>
      <c r="P66" s="43">
        <f t="shared" si="0"/>
        <v>99.537390443463451</v>
      </c>
      <c r="Q66" s="10" t="s">
        <v>267</v>
      </c>
      <c r="R66" s="1" t="s">
        <v>110</v>
      </c>
    </row>
    <row r="67" spans="1:18" ht="12" customHeight="1" x14ac:dyDescent="0.2">
      <c r="A67" s="8" t="s">
        <v>111</v>
      </c>
      <c r="B67" s="11" t="s">
        <v>198</v>
      </c>
      <c r="C67" s="35">
        <v>98.875530497053731</v>
      </c>
      <c r="D67" s="61">
        <v>96.041463905595677</v>
      </c>
      <c r="E67" s="34">
        <v>94.396027425473562</v>
      </c>
      <c r="F67" s="34">
        <v>96.041212923275793</v>
      </c>
      <c r="G67" s="34">
        <v>95.522161950727536</v>
      </c>
      <c r="H67" s="34">
        <v>98.996802722727239</v>
      </c>
      <c r="I67" s="58">
        <v>98.05503287751614</v>
      </c>
      <c r="J67" s="35">
        <v>96.601904888255888</v>
      </c>
      <c r="K67" s="34">
        <v>96.156121487452666</v>
      </c>
      <c r="L67" s="34">
        <v>94.299155625595404</v>
      </c>
      <c r="M67" s="34">
        <v>90.535353218430629</v>
      </c>
      <c r="N67" s="34">
        <v>86.539410465932008</v>
      </c>
      <c r="O67" s="54">
        <v>85.278997661030147</v>
      </c>
      <c r="P67" s="43">
        <f t="shared" si="0"/>
        <v>94.038637096001068</v>
      </c>
      <c r="Q67" s="10" t="s">
        <v>268</v>
      </c>
      <c r="R67" s="1" t="s">
        <v>111</v>
      </c>
    </row>
    <row r="68" spans="1:18" ht="12" customHeight="1" x14ac:dyDescent="0.2">
      <c r="A68" s="8" t="s">
        <v>112</v>
      </c>
      <c r="B68" s="11" t="s">
        <v>199</v>
      </c>
      <c r="C68" s="35">
        <v>98.61879826684293</v>
      </c>
      <c r="D68" s="61">
        <v>98.13772510793666</v>
      </c>
      <c r="E68" s="34">
        <v>99.336165617153398</v>
      </c>
      <c r="F68" s="34">
        <v>99.871362021368896</v>
      </c>
      <c r="G68" s="34">
        <v>100.62141822359598</v>
      </c>
      <c r="H68" s="34">
        <v>99.287504001203189</v>
      </c>
      <c r="I68" s="58">
        <v>99.081522393759855</v>
      </c>
      <c r="J68" s="35">
        <v>98.829222074128992</v>
      </c>
      <c r="K68" s="34">
        <v>99.177437380532297</v>
      </c>
      <c r="L68" s="34">
        <v>100.14992318495213</v>
      </c>
      <c r="M68" s="34">
        <v>100.05762665071305</v>
      </c>
      <c r="N68" s="34">
        <v>102.17927979228432</v>
      </c>
      <c r="O68" s="54">
        <v>100.75646455431597</v>
      </c>
      <c r="P68" s="43">
        <f t="shared" si="0"/>
        <v>99.790470916828724</v>
      </c>
      <c r="Q68" s="10" t="s">
        <v>269</v>
      </c>
      <c r="R68" s="1" t="s">
        <v>112</v>
      </c>
    </row>
    <row r="69" spans="1:18" ht="12" customHeight="1" x14ac:dyDescent="0.2">
      <c r="A69" s="8" t="s">
        <v>113</v>
      </c>
      <c r="B69" s="11" t="s">
        <v>200</v>
      </c>
      <c r="C69" s="35">
        <v>93.618241641021442</v>
      </c>
      <c r="D69" s="61">
        <v>98.556088182484686</v>
      </c>
      <c r="E69" s="34">
        <v>97.708520250677594</v>
      </c>
      <c r="F69" s="34">
        <v>102.32866670800603</v>
      </c>
      <c r="G69" s="34">
        <v>103.34601301784228</v>
      </c>
      <c r="H69" s="34">
        <v>100.82654012967187</v>
      </c>
      <c r="I69" s="58">
        <v>101.6738768754752</v>
      </c>
      <c r="J69" s="35">
        <v>100.3859827082248</v>
      </c>
      <c r="K69" s="34">
        <v>102.89344989987173</v>
      </c>
      <c r="L69" s="34">
        <v>99.463519710903142</v>
      </c>
      <c r="M69" s="34">
        <v>98.393979159012332</v>
      </c>
      <c r="N69" s="34">
        <v>94.942434786018779</v>
      </c>
      <c r="O69" s="54">
        <v>97.086605288012805</v>
      </c>
      <c r="P69" s="43">
        <f t="shared" si="0"/>
        <v>99.800473059683441</v>
      </c>
      <c r="Q69" s="10" t="s">
        <v>270</v>
      </c>
      <c r="R69" s="1" t="s">
        <v>113</v>
      </c>
    </row>
    <row r="70" spans="1:18" ht="12" customHeight="1" x14ac:dyDescent="0.2">
      <c r="A70" s="8" t="s">
        <v>114</v>
      </c>
      <c r="B70" s="11" t="s">
        <v>201</v>
      </c>
      <c r="C70" s="35">
        <v>95.051125366116324</v>
      </c>
      <c r="D70" s="61">
        <v>99.245343846660248</v>
      </c>
      <c r="E70" s="34">
        <v>97.801665703649903</v>
      </c>
      <c r="F70" s="34">
        <v>97.632882830385142</v>
      </c>
      <c r="G70" s="34">
        <v>105.8002732802004</v>
      </c>
      <c r="H70" s="34">
        <v>106.99565204707349</v>
      </c>
      <c r="I70" s="58">
        <v>105.91561087195392</v>
      </c>
      <c r="J70" s="35">
        <v>106.46452401202522</v>
      </c>
      <c r="K70" s="34">
        <v>104.76615478901667</v>
      </c>
      <c r="L70" s="34">
        <v>104.45311797615533</v>
      </c>
      <c r="M70" s="34">
        <v>102.2651312133394</v>
      </c>
      <c r="N70" s="34">
        <v>101.46551760286673</v>
      </c>
      <c r="O70" s="54">
        <v>100.32423977240992</v>
      </c>
      <c r="P70" s="43">
        <f t="shared" si="0"/>
        <v>102.76084282881139</v>
      </c>
      <c r="Q70" s="10" t="s">
        <v>271</v>
      </c>
      <c r="R70" s="1" t="s">
        <v>114</v>
      </c>
    </row>
    <row r="71" spans="1:18" ht="12" customHeight="1" x14ac:dyDescent="0.2">
      <c r="A71" s="8" t="s">
        <v>115</v>
      </c>
      <c r="B71" s="11" t="s">
        <v>202</v>
      </c>
      <c r="C71" s="35">
        <v>107.54992966625207</v>
      </c>
      <c r="D71" s="61">
        <v>108.34180640452598</v>
      </c>
      <c r="E71" s="34">
        <v>109.0917546940465</v>
      </c>
      <c r="F71" s="34">
        <v>109.39771508872678</v>
      </c>
      <c r="G71" s="34">
        <v>113.72324169888411</v>
      </c>
      <c r="H71" s="34">
        <v>112.86301699580747</v>
      </c>
      <c r="I71" s="58">
        <v>109.52215799261367</v>
      </c>
      <c r="J71" s="35">
        <v>103.66773422205129</v>
      </c>
      <c r="K71" s="34">
        <v>100.04857145410551</v>
      </c>
      <c r="L71" s="34">
        <v>98.048530392337369</v>
      </c>
      <c r="M71" s="34">
        <v>95.10985020849111</v>
      </c>
      <c r="N71" s="34">
        <v>95.088903080385961</v>
      </c>
      <c r="O71" s="54">
        <v>94.683132381212914</v>
      </c>
      <c r="P71" s="43">
        <f t="shared" si="0"/>
        <v>104.13220121776573</v>
      </c>
      <c r="Q71" s="10" t="s">
        <v>272</v>
      </c>
      <c r="R71" s="1" t="s">
        <v>115</v>
      </c>
    </row>
    <row r="72" spans="1:18" ht="12" customHeight="1" x14ac:dyDescent="0.2">
      <c r="A72" s="8" t="s">
        <v>146</v>
      </c>
      <c r="B72" s="11" t="s">
        <v>203</v>
      </c>
      <c r="C72" s="35">
        <v>95.116784825521066</v>
      </c>
      <c r="D72" s="61">
        <v>95.116784825521066</v>
      </c>
      <c r="E72" s="34">
        <v>96.120656524672668</v>
      </c>
      <c r="F72" s="34">
        <v>96.038472799047867</v>
      </c>
      <c r="G72" s="34">
        <v>96.294974560260826</v>
      </c>
      <c r="H72" s="34">
        <v>96.294974560260826</v>
      </c>
      <c r="I72" s="58">
        <v>96.294974560260826</v>
      </c>
      <c r="J72" s="35">
        <v>96.294974560260826</v>
      </c>
      <c r="K72" s="34">
        <v>96.294974560260826</v>
      </c>
      <c r="L72" s="34">
        <v>100.2670822991424</v>
      </c>
      <c r="M72" s="34">
        <v>100.2670822991424</v>
      </c>
      <c r="N72" s="34">
        <v>100.2670822991424</v>
      </c>
      <c r="O72" s="54">
        <v>100.2670822991424</v>
      </c>
      <c r="P72" s="43">
        <f t="shared" ref="P72:P83" si="1">AVERAGE(D72:O72)</f>
        <v>97.484926345592953</v>
      </c>
      <c r="Q72" s="10" t="s">
        <v>273</v>
      </c>
      <c r="R72" s="1" t="s">
        <v>146</v>
      </c>
    </row>
    <row r="73" spans="1:18" ht="12" customHeight="1" x14ac:dyDescent="0.2">
      <c r="A73" s="8" t="s">
        <v>116</v>
      </c>
      <c r="B73" s="11" t="s">
        <v>204</v>
      </c>
      <c r="C73" s="35">
        <v>104.31680808585486</v>
      </c>
      <c r="D73" s="61">
        <v>109.11770435434383</v>
      </c>
      <c r="E73" s="34">
        <v>114.47159313359494</v>
      </c>
      <c r="F73" s="34">
        <v>115.43306200114645</v>
      </c>
      <c r="G73" s="34">
        <v>111.82991337295529</v>
      </c>
      <c r="H73" s="34">
        <v>106.54333808443354</v>
      </c>
      <c r="I73" s="58">
        <v>105.54944856952197</v>
      </c>
      <c r="J73" s="35">
        <v>104.58751303065496</v>
      </c>
      <c r="K73" s="34">
        <v>104.24021168203059</v>
      </c>
      <c r="L73" s="34">
        <v>104.06271205218096</v>
      </c>
      <c r="M73" s="34">
        <v>104.06271205218096</v>
      </c>
      <c r="N73" s="34">
        <v>108.3263804397798</v>
      </c>
      <c r="O73" s="54">
        <v>107.39929217528741</v>
      </c>
      <c r="P73" s="43">
        <f t="shared" si="1"/>
        <v>107.96865674567589</v>
      </c>
      <c r="Q73" s="10" t="s">
        <v>274</v>
      </c>
      <c r="R73" s="1" t="s">
        <v>116</v>
      </c>
    </row>
    <row r="74" spans="1:18" ht="12" customHeight="1" x14ac:dyDescent="0.2">
      <c r="A74" s="8" t="s">
        <v>117</v>
      </c>
      <c r="B74" s="11" t="s">
        <v>311</v>
      </c>
      <c r="C74" s="35">
        <v>100.37025974076469</v>
      </c>
      <c r="D74" s="61">
        <v>99.570102597747109</v>
      </c>
      <c r="E74" s="34">
        <v>100.91504185457187</v>
      </c>
      <c r="F74" s="34">
        <v>101.24154571894968</v>
      </c>
      <c r="G74" s="34">
        <v>99.220603122450555</v>
      </c>
      <c r="H74" s="34">
        <v>100.92068342443281</v>
      </c>
      <c r="I74" s="58">
        <v>103.54138216114177</v>
      </c>
      <c r="J74" s="35">
        <v>102.67760226785698</v>
      </c>
      <c r="K74" s="34">
        <v>106.65306543005373</v>
      </c>
      <c r="L74" s="34">
        <v>104.72447108382686</v>
      </c>
      <c r="M74" s="34">
        <v>103.35168444099543</v>
      </c>
      <c r="N74" s="34">
        <v>100.66716278247245</v>
      </c>
      <c r="O74" s="54">
        <v>98.553427184493202</v>
      </c>
      <c r="P74" s="43">
        <f t="shared" si="1"/>
        <v>101.83639767241603</v>
      </c>
      <c r="Q74" s="10" t="s">
        <v>304</v>
      </c>
      <c r="R74" s="1" t="s">
        <v>117</v>
      </c>
    </row>
    <row r="75" spans="1:18" ht="12" customHeight="1" x14ac:dyDescent="0.2">
      <c r="A75" s="8" t="s">
        <v>118</v>
      </c>
      <c r="B75" s="11" t="s">
        <v>205</v>
      </c>
      <c r="C75" s="35">
        <v>99.585760260302735</v>
      </c>
      <c r="D75" s="61">
        <v>107.08197373104042</v>
      </c>
      <c r="E75" s="34">
        <v>109.76896646854296</v>
      </c>
      <c r="F75" s="34">
        <v>114.59716186068401</v>
      </c>
      <c r="G75" s="34">
        <v>114.04785828929653</v>
      </c>
      <c r="H75" s="34">
        <v>113.95619901055049</v>
      </c>
      <c r="I75" s="58">
        <v>110.62831087847593</v>
      </c>
      <c r="J75" s="35">
        <v>110.70456048527004</v>
      </c>
      <c r="K75" s="34">
        <v>107.12882204667935</v>
      </c>
      <c r="L75" s="34">
        <v>105.79480211138861</v>
      </c>
      <c r="M75" s="34">
        <v>101.84763773453224</v>
      </c>
      <c r="N75" s="34">
        <v>103.92076535698698</v>
      </c>
      <c r="O75" s="54">
        <v>105.11269354413713</v>
      </c>
      <c r="P75" s="43">
        <f t="shared" si="1"/>
        <v>108.71581262646539</v>
      </c>
      <c r="Q75" s="10" t="s">
        <v>275</v>
      </c>
      <c r="R75" s="1" t="s">
        <v>118</v>
      </c>
    </row>
    <row r="76" spans="1:18" ht="12" customHeight="1" x14ac:dyDescent="0.2">
      <c r="A76" s="8" t="s">
        <v>119</v>
      </c>
      <c r="B76" s="11" t="s">
        <v>232</v>
      </c>
      <c r="C76" s="35">
        <v>97.981995672970015</v>
      </c>
      <c r="D76" s="61">
        <v>99.844940837626766</v>
      </c>
      <c r="E76" s="34">
        <v>100.41435674068981</v>
      </c>
      <c r="F76" s="34">
        <v>100.03823902803501</v>
      </c>
      <c r="G76" s="34">
        <v>100.65960703515411</v>
      </c>
      <c r="H76" s="34">
        <v>100.77897193236129</v>
      </c>
      <c r="I76" s="58">
        <v>100.40962599130449</v>
      </c>
      <c r="J76" s="35">
        <v>98.265199164255506</v>
      </c>
      <c r="K76" s="34">
        <v>97.552124484174499</v>
      </c>
      <c r="L76" s="34">
        <v>100.00013084445582</v>
      </c>
      <c r="M76" s="34">
        <v>100.66043509889077</v>
      </c>
      <c r="N76" s="34">
        <v>101.75237769624947</v>
      </c>
      <c r="O76" s="54">
        <v>102.97175103410872</v>
      </c>
      <c r="P76" s="43">
        <f t="shared" si="1"/>
        <v>100.27897999060887</v>
      </c>
      <c r="Q76" s="10" t="s">
        <v>305</v>
      </c>
      <c r="R76" s="1" t="s">
        <v>119</v>
      </c>
    </row>
    <row r="77" spans="1:18" ht="12" customHeight="1" x14ac:dyDescent="0.2">
      <c r="A77" s="8" t="s">
        <v>120</v>
      </c>
      <c r="B77" s="11" t="s">
        <v>233</v>
      </c>
      <c r="C77" s="35">
        <v>97.325336561332705</v>
      </c>
      <c r="D77" s="61">
        <v>96.451499564698267</v>
      </c>
      <c r="E77" s="34">
        <v>96.002526477009667</v>
      </c>
      <c r="F77" s="34">
        <v>101.69889274352562</v>
      </c>
      <c r="G77" s="34">
        <v>105.41111034648989</v>
      </c>
      <c r="H77" s="34">
        <v>107.15751031528148</v>
      </c>
      <c r="I77" s="58">
        <v>107.37339067492768</v>
      </c>
      <c r="J77" s="35">
        <v>107.9283168689601</v>
      </c>
      <c r="K77" s="34">
        <v>106.20695156234092</v>
      </c>
      <c r="L77" s="34">
        <v>104.44337634993559</v>
      </c>
      <c r="M77" s="34">
        <v>104.25072781414926</v>
      </c>
      <c r="N77" s="34">
        <v>103.08112259973721</v>
      </c>
      <c r="O77" s="54">
        <v>101.07262504279193</v>
      </c>
      <c r="P77" s="43">
        <f t="shared" si="1"/>
        <v>103.42317086332065</v>
      </c>
      <c r="Q77" s="10" t="s">
        <v>306</v>
      </c>
      <c r="R77" s="1" t="s">
        <v>120</v>
      </c>
    </row>
    <row r="78" spans="1:18" ht="12" customHeight="1" x14ac:dyDescent="0.2">
      <c r="A78" s="8" t="s">
        <v>121</v>
      </c>
      <c r="B78" s="11" t="s">
        <v>234</v>
      </c>
      <c r="C78" s="35">
        <v>100.23479554432318</v>
      </c>
      <c r="D78" s="61">
        <v>100.23479554432318</v>
      </c>
      <c r="E78" s="34">
        <v>100.33446436621855</v>
      </c>
      <c r="F78" s="34">
        <v>100.12629151147792</v>
      </c>
      <c r="G78" s="34">
        <v>100.12629151147792</v>
      </c>
      <c r="H78" s="34">
        <v>100.12629151147792</v>
      </c>
      <c r="I78" s="58">
        <v>100.12629151147792</v>
      </c>
      <c r="J78" s="35">
        <v>100.18955696439455</v>
      </c>
      <c r="K78" s="34">
        <v>100.18955696439455</v>
      </c>
      <c r="L78" s="34">
        <v>100.33446436621855</v>
      </c>
      <c r="M78" s="34">
        <v>100.33446436621855</v>
      </c>
      <c r="N78" s="34">
        <v>100.42344387200967</v>
      </c>
      <c r="O78" s="54">
        <v>100.42344387200967</v>
      </c>
      <c r="P78" s="43">
        <f t="shared" si="1"/>
        <v>100.24744636347491</v>
      </c>
      <c r="Q78" s="10" t="s">
        <v>307</v>
      </c>
      <c r="R78" s="1" t="s">
        <v>121</v>
      </c>
    </row>
    <row r="79" spans="1:18" ht="12" customHeight="1" x14ac:dyDescent="0.2">
      <c r="A79" s="8" t="s">
        <v>122</v>
      </c>
      <c r="B79" s="11" t="s">
        <v>235</v>
      </c>
      <c r="C79" s="35">
        <v>98.169310227399237</v>
      </c>
      <c r="D79" s="61">
        <v>104.55282065633962</v>
      </c>
      <c r="E79" s="34">
        <v>103.73932117269453</v>
      </c>
      <c r="F79" s="34">
        <v>102.54547488471924</v>
      </c>
      <c r="G79" s="34">
        <v>107.41804184638401</v>
      </c>
      <c r="H79" s="34">
        <v>106.70820162369523</v>
      </c>
      <c r="I79" s="58">
        <v>106.81298087981894</v>
      </c>
      <c r="J79" s="35">
        <v>102.69417567809455</v>
      </c>
      <c r="K79" s="34">
        <v>106.37077022178202</v>
      </c>
      <c r="L79" s="34">
        <v>102.63042632332724</v>
      </c>
      <c r="M79" s="34">
        <v>105.87653942649737</v>
      </c>
      <c r="N79" s="34">
        <v>102.93751025727754</v>
      </c>
      <c r="O79" s="54">
        <v>108.66594598755346</v>
      </c>
      <c r="P79" s="43">
        <f t="shared" si="1"/>
        <v>105.07935074651532</v>
      </c>
      <c r="Q79" s="10" t="s">
        <v>308</v>
      </c>
      <c r="R79" s="1" t="s">
        <v>122</v>
      </c>
    </row>
    <row r="80" spans="1:18" ht="12" customHeight="1" x14ac:dyDescent="0.2">
      <c r="A80" s="8" t="s">
        <v>123</v>
      </c>
      <c r="B80" s="11" t="s">
        <v>156</v>
      </c>
      <c r="C80" s="35">
        <v>100.23461825048415</v>
      </c>
      <c r="D80" s="61">
        <v>106.24535584227284</v>
      </c>
      <c r="E80" s="34">
        <v>109.74372031081265</v>
      </c>
      <c r="F80" s="34">
        <v>107.72517526895633</v>
      </c>
      <c r="G80" s="34">
        <v>106.4920865140016</v>
      </c>
      <c r="H80" s="34">
        <v>106.13492534503382</v>
      </c>
      <c r="I80" s="58">
        <v>104.535452749938</v>
      </c>
      <c r="J80" s="35">
        <v>105.49389135336943</v>
      </c>
      <c r="K80" s="34">
        <v>105.36585141261705</v>
      </c>
      <c r="L80" s="34">
        <v>103.91862460418102</v>
      </c>
      <c r="M80" s="34">
        <v>102.85818910114466</v>
      </c>
      <c r="N80" s="34">
        <v>104.8739667052413</v>
      </c>
      <c r="O80" s="54">
        <v>104.02075681115275</v>
      </c>
      <c r="P80" s="43">
        <f t="shared" si="1"/>
        <v>105.61733300156014</v>
      </c>
      <c r="Q80" s="10" t="s">
        <v>164</v>
      </c>
      <c r="R80" s="1" t="s">
        <v>123</v>
      </c>
    </row>
    <row r="81" spans="1:18" ht="12" customHeight="1" x14ac:dyDescent="0.2">
      <c r="A81" s="8" t="s">
        <v>124</v>
      </c>
      <c r="B81" s="11" t="s">
        <v>236</v>
      </c>
      <c r="C81" s="35">
        <v>99.190918697388213</v>
      </c>
      <c r="D81" s="61">
        <v>98.048133566432554</v>
      </c>
      <c r="E81" s="34">
        <v>97.734316124326043</v>
      </c>
      <c r="F81" s="34">
        <v>99.120667582571286</v>
      </c>
      <c r="G81" s="34">
        <v>98.805962540402973</v>
      </c>
      <c r="H81" s="34">
        <v>99.629921072551682</v>
      </c>
      <c r="I81" s="58">
        <v>98.989382888631241</v>
      </c>
      <c r="J81" s="35">
        <v>98.337635019048292</v>
      </c>
      <c r="K81" s="34">
        <v>98.375130915047563</v>
      </c>
      <c r="L81" s="34">
        <v>99.537333237320894</v>
      </c>
      <c r="M81" s="34">
        <v>99.61242737303904</v>
      </c>
      <c r="N81" s="34">
        <v>99.754361021190348</v>
      </c>
      <c r="O81" s="54">
        <v>99.396240282144333</v>
      </c>
      <c r="P81" s="43">
        <f t="shared" si="1"/>
        <v>98.945125968558855</v>
      </c>
      <c r="Q81" s="10" t="s">
        <v>309</v>
      </c>
      <c r="R81" s="1" t="s">
        <v>124</v>
      </c>
    </row>
    <row r="82" spans="1:18" ht="12" customHeight="1" x14ac:dyDescent="0.2">
      <c r="A82" s="8" t="s">
        <v>125</v>
      </c>
      <c r="B82" s="11" t="s">
        <v>237</v>
      </c>
      <c r="C82" s="35">
        <v>100.83032681963489</v>
      </c>
      <c r="D82" s="61">
        <v>102.82372623211788</v>
      </c>
      <c r="E82" s="34">
        <v>102.87731997262701</v>
      </c>
      <c r="F82" s="34">
        <v>102.66689648713165</v>
      </c>
      <c r="G82" s="34">
        <v>108.95829447163885</v>
      </c>
      <c r="H82" s="34">
        <v>112.6974042961628</v>
      </c>
      <c r="I82" s="58">
        <v>110.88348635684299</v>
      </c>
      <c r="J82" s="35">
        <v>110.88348635684299</v>
      </c>
      <c r="K82" s="34">
        <v>110.88348635684299</v>
      </c>
      <c r="L82" s="34">
        <v>110.85903351497133</v>
      </c>
      <c r="M82" s="34">
        <v>110.86580894745741</v>
      </c>
      <c r="N82" s="34">
        <v>110.88348635684299</v>
      </c>
      <c r="O82" s="54">
        <v>110.88348635684299</v>
      </c>
      <c r="P82" s="43">
        <f t="shared" si="1"/>
        <v>108.84715964219349</v>
      </c>
      <c r="Q82" s="10" t="s">
        <v>310</v>
      </c>
      <c r="R82" s="1" t="s">
        <v>125</v>
      </c>
    </row>
    <row r="83" spans="1:18" ht="12" customHeight="1" thickBot="1" x14ac:dyDescent="0.25">
      <c r="A83" s="12" t="s">
        <v>147</v>
      </c>
      <c r="B83" s="33" t="s">
        <v>31</v>
      </c>
      <c r="C83" s="36">
        <v>99.46729780494249</v>
      </c>
      <c r="D83" s="62">
        <v>95.960020456665305</v>
      </c>
      <c r="E83" s="37">
        <v>95.189085369432718</v>
      </c>
      <c r="F83" s="37">
        <v>96.044892799301635</v>
      </c>
      <c r="G83" s="37">
        <v>96.044892799301635</v>
      </c>
      <c r="H83" s="37">
        <v>96.044892799301635</v>
      </c>
      <c r="I83" s="59">
        <v>96.044892799301635</v>
      </c>
      <c r="J83" s="36">
        <v>99.347028079828277</v>
      </c>
      <c r="K83" s="37">
        <v>101.71543297947923</v>
      </c>
      <c r="L83" s="37">
        <v>98.935036252795527</v>
      </c>
      <c r="M83" s="37">
        <v>97.661082144584171</v>
      </c>
      <c r="N83" s="37">
        <v>97.45330138074641</v>
      </c>
      <c r="O83" s="55">
        <v>95.814451106565301</v>
      </c>
      <c r="P83" s="44">
        <f t="shared" si="1"/>
        <v>97.187917413941946</v>
      </c>
      <c r="Q83" s="33" t="s">
        <v>39</v>
      </c>
      <c r="R83" s="15" t="s">
        <v>147</v>
      </c>
    </row>
    <row r="84" spans="1:18" ht="13.5" thickTop="1" x14ac:dyDescent="0.2"/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6692913385826772" right="0.6692913385826772" top="0.27559055118110237" bottom="0.27559055118110237" header="0.47244094488188981" footer="7.874015748031496E-2"/>
  <pageSetup paperSize="9" scale="80" firstPageNumber="16" pageOrder="overThenDown" orientation="portrait" useFirstPageNumber="1" r:id="rId1"/>
  <headerFooter alignWithMargins="0">
    <oddFooter>&amp;C&amp;12 &amp;P</oddFooter>
  </headerFooter>
  <ignoredErrors>
    <ignoredError sqref="P7:P83" formulaRange="1"/>
    <ignoredError sqref="A8:A83 R8:R8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R68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95.083641829191194</v>
      </c>
      <c r="D7" s="60">
        <v>94.959516974944009</v>
      </c>
      <c r="E7" s="38">
        <v>95.133208367632761</v>
      </c>
      <c r="F7" s="38">
        <v>95.510236253060839</v>
      </c>
      <c r="G7" s="38">
        <v>95.795815119264788</v>
      </c>
      <c r="H7" s="38">
        <v>96.046752952183027</v>
      </c>
      <c r="I7" s="57">
        <v>96.397496175620631</v>
      </c>
      <c r="J7" s="48">
        <v>96.48362969352344</v>
      </c>
      <c r="K7" s="38">
        <v>95.534769238615084</v>
      </c>
      <c r="L7" s="38">
        <v>94.933103568948653</v>
      </c>
      <c r="M7" s="38">
        <v>94.250749525156891</v>
      </c>
      <c r="N7" s="38">
        <v>94.109595048053464</v>
      </c>
      <c r="O7" s="51">
        <v>93.96758088857878</v>
      </c>
      <c r="P7" s="45">
        <f>AVERAGE(D7:O7)</f>
        <v>95.260204483798546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102.4089057826473</v>
      </c>
      <c r="D8" s="61">
        <v>102.4089057826473</v>
      </c>
      <c r="E8" s="34">
        <v>102.4089057826473</v>
      </c>
      <c r="F8" s="34">
        <v>103.79539653960494</v>
      </c>
      <c r="G8" s="34">
        <v>105.30874168069556</v>
      </c>
      <c r="H8" s="34">
        <v>102.75497115357859</v>
      </c>
      <c r="I8" s="58">
        <v>101.47579806091342</v>
      </c>
      <c r="J8" s="35">
        <v>101.47680129067776</v>
      </c>
      <c r="K8" s="34">
        <v>101.47118809862094</v>
      </c>
      <c r="L8" s="34">
        <v>101.47457179189928</v>
      </c>
      <c r="M8" s="34">
        <v>101.81789867382795</v>
      </c>
      <c r="N8" s="34">
        <v>101.47506927224801</v>
      </c>
      <c r="O8" s="54">
        <v>101.82001296531026</v>
      </c>
      <c r="P8" s="43">
        <f t="shared" ref="P8:P67" si="0">AVERAGE(D8:O8)</f>
        <v>102.30735509105595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104.89724253084582</v>
      </c>
      <c r="D9" s="61">
        <v>104.38888024216629</v>
      </c>
      <c r="E9" s="34">
        <v>103.44823721619188</v>
      </c>
      <c r="F9" s="34">
        <v>103.64902619565774</v>
      </c>
      <c r="G9" s="34">
        <v>102.93902649072518</v>
      </c>
      <c r="H9" s="34">
        <v>103.58633491279669</v>
      </c>
      <c r="I9" s="58">
        <v>103.29039867997956</v>
      </c>
      <c r="J9" s="35">
        <v>102.74777251253474</v>
      </c>
      <c r="K9" s="34">
        <v>104.21374750508321</v>
      </c>
      <c r="L9" s="34">
        <v>104.51899150158519</v>
      </c>
      <c r="M9" s="34">
        <v>103.76390745754011</v>
      </c>
      <c r="N9" s="34">
        <v>103.76394560274672</v>
      </c>
      <c r="O9" s="54">
        <v>100.9924645070237</v>
      </c>
      <c r="P9" s="43">
        <f t="shared" si="0"/>
        <v>103.44189440200257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117.39886873918236</v>
      </c>
      <c r="D10" s="61">
        <v>110.77127404592761</v>
      </c>
      <c r="E10" s="34">
        <v>112.10182279721973</v>
      </c>
      <c r="F10" s="34">
        <v>120.04049729190253</v>
      </c>
      <c r="G10" s="34">
        <v>115.71900113662818</v>
      </c>
      <c r="H10" s="34">
        <v>118.29170699303963</v>
      </c>
      <c r="I10" s="58">
        <v>118.35395266831588</v>
      </c>
      <c r="J10" s="35">
        <v>118.40220757387794</v>
      </c>
      <c r="K10" s="34">
        <v>118.5539323577069</v>
      </c>
      <c r="L10" s="34">
        <v>122.68361394396025</v>
      </c>
      <c r="M10" s="34">
        <v>124.97582768206641</v>
      </c>
      <c r="N10" s="34">
        <v>117.795558417945</v>
      </c>
      <c r="O10" s="54">
        <v>122.38409221590535</v>
      </c>
      <c r="P10" s="43">
        <f t="shared" si="0"/>
        <v>118.33945726037462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102.43896747584829</v>
      </c>
      <c r="D11" s="61">
        <v>99.112488132272063</v>
      </c>
      <c r="E11" s="34">
        <v>98.943745539438993</v>
      </c>
      <c r="F11" s="34">
        <v>97.948677101605128</v>
      </c>
      <c r="G11" s="34">
        <v>97.66641181607136</v>
      </c>
      <c r="H11" s="34">
        <v>95.892754133099686</v>
      </c>
      <c r="I11" s="58">
        <v>94.358460281322124</v>
      </c>
      <c r="J11" s="35">
        <v>95.329152974127481</v>
      </c>
      <c r="K11" s="34">
        <v>94.465553148696657</v>
      </c>
      <c r="L11" s="34">
        <v>94.17808815370816</v>
      </c>
      <c r="M11" s="34">
        <v>93.497810197466876</v>
      </c>
      <c r="N11" s="34">
        <v>94.163864758935475</v>
      </c>
      <c r="O11" s="54">
        <v>93.513436216058366</v>
      </c>
      <c r="P11" s="43">
        <f t="shared" si="0"/>
        <v>95.755870204400196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100.13250669746958</v>
      </c>
      <c r="D12" s="61">
        <v>100.03646321219802</v>
      </c>
      <c r="E12" s="34">
        <v>100.12355406893724</v>
      </c>
      <c r="F12" s="34">
        <v>99.918768575572628</v>
      </c>
      <c r="G12" s="34">
        <v>100.45845383055428</v>
      </c>
      <c r="H12" s="34">
        <v>100.26500719693834</v>
      </c>
      <c r="I12" s="58">
        <v>94.118417738704593</v>
      </c>
      <c r="J12" s="35">
        <v>93.34246860929062</v>
      </c>
      <c r="K12" s="34">
        <v>93.086198076209598</v>
      </c>
      <c r="L12" s="34">
        <v>93.719677291929074</v>
      </c>
      <c r="M12" s="34">
        <v>93.659807806402313</v>
      </c>
      <c r="N12" s="34">
        <v>98.480226792052804</v>
      </c>
      <c r="O12" s="54">
        <v>98.702044215640953</v>
      </c>
      <c r="P12" s="43">
        <f t="shared" si="0"/>
        <v>97.159257284535855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159.47726598919931</v>
      </c>
      <c r="D13" s="61">
        <v>157.96814330777894</v>
      </c>
      <c r="E13" s="34">
        <v>164.43581194244067</v>
      </c>
      <c r="F13" s="34">
        <v>162.27992239755312</v>
      </c>
      <c r="G13" s="34">
        <v>162.92668926101939</v>
      </c>
      <c r="H13" s="34">
        <v>163.7890450789744</v>
      </c>
      <c r="I13" s="58">
        <v>165.51375671488356</v>
      </c>
      <c r="J13" s="35">
        <v>165.72934566937229</v>
      </c>
      <c r="K13" s="34">
        <v>164.00463403346316</v>
      </c>
      <c r="L13" s="34">
        <v>164.65140089692852</v>
      </c>
      <c r="M13" s="34">
        <v>163.7890450789744</v>
      </c>
      <c r="N13" s="34">
        <v>163.57345612448566</v>
      </c>
      <c r="O13" s="54">
        <v>165.51375671488356</v>
      </c>
      <c r="P13" s="43">
        <f t="shared" si="0"/>
        <v>163.68125060172983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91.566988099571603</v>
      </c>
      <c r="D14" s="61">
        <v>92.526246038629807</v>
      </c>
      <c r="E14" s="34">
        <v>96.563833640539514</v>
      </c>
      <c r="F14" s="34">
        <v>106.0920616240371</v>
      </c>
      <c r="G14" s="34">
        <v>110.45162422678035</v>
      </c>
      <c r="H14" s="34">
        <v>106.65718290014759</v>
      </c>
      <c r="I14" s="58">
        <v>105.67518930214447</v>
      </c>
      <c r="J14" s="35">
        <v>108.40720574416288</v>
      </c>
      <c r="K14" s="34">
        <v>108.20009323459365</v>
      </c>
      <c r="L14" s="34">
        <v>108.20009323459365</v>
      </c>
      <c r="M14" s="34">
        <v>108.20009323459365</v>
      </c>
      <c r="N14" s="34">
        <v>108.20009323459365</v>
      </c>
      <c r="O14" s="54">
        <v>108.20009323459365</v>
      </c>
      <c r="P14" s="43">
        <f t="shared" si="0"/>
        <v>105.61448413745082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166.87715836211186</v>
      </c>
      <c r="D15" s="61">
        <v>166.87715836211186</v>
      </c>
      <c r="E15" s="34">
        <v>166.87715836211186</v>
      </c>
      <c r="F15" s="34">
        <v>166.87715836211186</v>
      </c>
      <c r="G15" s="34">
        <v>166.87715836211186</v>
      </c>
      <c r="H15" s="34">
        <v>166.87715836211186</v>
      </c>
      <c r="I15" s="58">
        <v>166.87715836211186</v>
      </c>
      <c r="J15" s="35">
        <v>166.87715836211186</v>
      </c>
      <c r="K15" s="34">
        <v>166.87715836211186</v>
      </c>
      <c r="L15" s="34">
        <v>166.87715836211186</v>
      </c>
      <c r="M15" s="34">
        <v>166.87715836211186</v>
      </c>
      <c r="N15" s="34">
        <v>166.87715836211186</v>
      </c>
      <c r="O15" s="54">
        <v>166.87715836211186</v>
      </c>
      <c r="P15" s="43">
        <f t="shared" si="0"/>
        <v>166.87715836211189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107.56236110011312</v>
      </c>
      <c r="D16" s="61">
        <v>112.8803140725698</v>
      </c>
      <c r="E16" s="34">
        <v>108.3308999638589</v>
      </c>
      <c r="F16" s="34">
        <v>113.86816081689346</v>
      </c>
      <c r="G16" s="34">
        <v>117.30748914474781</v>
      </c>
      <c r="H16" s="34">
        <v>117.79143436619641</v>
      </c>
      <c r="I16" s="58">
        <v>118.00127462724548</v>
      </c>
      <c r="J16" s="35">
        <v>119.00237668888383</v>
      </c>
      <c r="K16" s="34">
        <v>119.67811389618177</v>
      </c>
      <c r="L16" s="34">
        <v>114.63417476177835</v>
      </c>
      <c r="M16" s="34">
        <v>116.26837370645779</v>
      </c>
      <c r="N16" s="34">
        <v>117.99668821366237</v>
      </c>
      <c r="O16" s="54">
        <v>119.74193663630506</v>
      </c>
      <c r="P16" s="43">
        <f t="shared" si="0"/>
        <v>116.29176974123176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96.70948864197463</v>
      </c>
      <c r="D17" s="61">
        <v>97.408665105334563</v>
      </c>
      <c r="E17" s="34">
        <v>94.237012634452526</v>
      </c>
      <c r="F17" s="34">
        <v>94.237012634452526</v>
      </c>
      <c r="G17" s="34">
        <v>98.23605270643408</v>
      </c>
      <c r="H17" s="34">
        <v>98.23605270643408</v>
      </c>
      <c r="I17" s="58">
        <v>96.305481637201652</v>
      </c>
      <c r="J17" s="35">
        <v>96.95173552602067</v>
      </c>
      <c r="K17" s="34">
        <v>96.95173552602067</v>
      </c>
      <c r="L17" s="34">
        <v>96.95173552602067</v>
      </c>
      <c r="M17" s="34">
        <v>93.366389254588583</v>
      </c>
      <c r="N17" s="34">
        <v>96.95173552602067</v>
      </c>
      <c r="O17" s="54">
        <v>96.95173552602067</v>
      </c>
      <c r="P17" s="43">
        <f t="shared" si="0"/>
        <v>96.398778692416784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84.205903678059158</v>
      </c>
      <c r="D18" s="61">
        <v>83.809334023212969</v>
      </c>
      <c r="E18" s="34">
        <v>83.862427097651988</v>
      </c>
      <c r="F18" s="34">
        <v>86.278853541585605</v>
      </c>
      <c r="G18" s="34">
        <v>85.154201047683614</v>
      </c>
      <c r="H18" s="34">
        <v>85.23627242460384</v>
      </c>
      <c r="I18" s="58">
        <v>84.896911463220462</v>
      </c>
      <c r="J18" s="35">
        <v>84.677126065800294</v>
      </c>
      <c r="K18" s="34">
        <v>84.342373188186613</v>
      </c>
      <c r="L18" s="34">
        <v>84.586858400298198</v>
      </c>
      <c r="M18" s="34">
        <v>84.583096115261327</v>
      </c>
      <c r="N18" s="34">
        <v>84.554794134010393</v>
      </c>
      <c r="O18" s="54">
        <v>84.641852018688752</v>
      </c>
      <c r="P18" s="43">
        <f t="shared" si="0"/>
        <v>84.718674960016997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97.678818643285666</v>
      </c>
      <c r="D19" s="61">
        <v>97.224273188740213</v>
      </c>
      <c r="E19" s="34">
        <v>97.224273188740213</v>
      </c>
      <c r="F19" s="34">
        <v>97.224273188740213</v>
      </c>
      <c r="G19" s="34">
        <v>97.224273188740213</v>
      </c>
      <c r="H19" s="34">
        <v>97.224273188740213</v>
      </c>
      <c r="I19" s="58">
        <v>97.224273188740213</v>
      </c>
      <c r="J19" s="35">
        <v>97.224273188740213</v>
      </c>
      <c r="K19" s="34">
        <v>95.955237655745236</v>
      </c>
      <c r="L19" s="34">
        <v>95.955237655745236</v>
      </c>
      <c r="M19" s="34">
        <v>95.955237655745236</v>
      </c>
      <c r="N19" s="34">
        <v>95.955237655745236</v>
      </c>
      <c r="O19" s="54">
        <v>95.955237655745236</v>
      </c>
      <c r="P19" s="43">
        <f t="shared" si="0"/>
        <v>96.695508383325659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104.01663916703939</v>
      </c>
      <c r="D20" s="61">
        <v>104.39122698748621</v>
      </c>
      <c r="E20" s="34">
        <v>105.27399266822474</v>
      </c>
      <c r="F20" s="34">
        <v>106.4822091580031</v>
      </c>
      <c r="G20" s="34">
        <v>107.56417247616788</v>
      </c>
      <c r="H20" s="34">
        <v>106.9010015375742</v>
      </c>
      <c r="I20" s="58">
        <v>106.78073116043616</v>
      </c>
      <c r="J20" s="35">
        <v>107.26783210836052</v>
      </c>
      <c r="K20" s="34">
        <v>108.82714403417613</v>
      </c>
      <c r="L20" s="34">
        <v>108.36463004207845</v>
      </c>
      <c r="M20" s="34">
        <v>108.43125031556173</v>
      </c>
      <c r="N20" s="34">
        <v>107.60666555286214</v>
      </c>
      <c r="O20" s="54">
        <v>107.42830373752741</v>
      </c>
      <c r="P20" s="43">
        <f t="shared" si="0"/>
        <v>107.10992998153823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142.53897550111338</v>
      </c>
      <c r="D21" s="61">
        <v>142.53897550111338</v>
      </c>
      <c r="E21" s="34">
        <v>142.53897550111338</v>
      </c>
      <c r="F21" s="34">
        <v>142.53897550111338</v>
      </c>
      <c r="G21" s="34">
        <v>142.53897550111338</v>
      </c>
      <c r="H21" s="34">
        <v>142.53897550111338</v>
      </c>
      <c r="I21" s="58">
        <v>142.53897550111338</v>
      </c>
      <c r="J21" s="35">
        <v>142.53897550111338</v>
      </c>
      <c r="K21" s="34">
        <v>142.53897550111338</v>
      </c>
      <c r="L21" s="34">
        <v>142.53897550111338</v>
      </c>
      <c r="M21" s="34">
        <v>142.53897550111338</v>
      </c>
      <c r="N21" s="34">
        <v>142.53897550111338</v>
      </c>
      <c r="O21" s="54">
        <v>142.53897550111338</v>
      </c>
      <c r="P21" s="43">
        <f t="shared" si="0"/>
        <v>142.53897550111336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93.869146557963631</v>
      </c>
      <c r="D22" s="61">
        <v>94.756930309031574</v>
      </c>
      <c r="E22" s="34">
        <v>94.175509154406768</v>
      </c>
      <c r="F22" s="34">
        <v>98.904262095424158</v>
      </c>
      <c r="G22" s="34">
        <v>97.458831122586162</v>
      </c>
      <c r="H22" s="34">
        <v>97.01754855712295</v>
      </c>
      <c r="I22" s="58">
        <v>97.409167975167762</v>
      </c>
      <c r="J22" s="35">
        <v>97.948639557997382</v>
      </c>
      <c r="K22" s="34">
        <v>98.706721282918366</v>
      </c>
      <c r="L22" s="34">
        <v>97.129353060729471</v>
      </c>
      <c r="M22" s="34">
        <v>96.072451818081717</v>
      </c>
      <c r="N22" s="34">
        <v>94.363331462452351</v>
      </c>
      <c r="O22" s="54">
        <v>91.260196960066054</v>
      </c>
      <c r="P22" s="43">
        <f t="shared" si="0"/>
        <v>96.266911946332058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111.51210033626629</v>
      </c>
      <c r="D23" s="61">
        <v>110.82684127314896</v>
      </c>
      <c r="E23" s="34">
        <v>111.30290557557916</v>
      </c>
      <c r="F23" s="34">
        <v>110.18325733667659</v>
      </c>
      <c r="G23" s="34">
        <v>112.21076296485043</v>
      </c>
      <c r="H23" s="34">
        <v>116.90307826035247</v>
      </c>
      <c r="I23" s="58">
        <v>121.16328057520738</v>
      </c>
      <c r="J23" s="35">
        <v>126.19934041608485</v>
      </c>
      <c r="K23" s="34">
        <v>126.82198833047509</v>
      </c>
      <c r="L23" s="34">
        <v>123.94291397358431</v>
      </c>
      <c r="M23" s="34">
        <v>128.42161851282651</v>
      </c>
      <c r="N23" s="34">
        <v>128.42161851282651</v>
      </c>
      <c r="O23" s="54">
        <v>128.42161851282651</v>
      </c>
      <c r="P23" s="43">
        <f t="shared" si="0"/>
        <v>120.40160202036991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89.928600672140661</v>
      </c>
      <c r="D24" s="61">
        <v>93.994623473983893</v>
      </c>
      <c r="E24" s="34">
        <v>92.848537872810198</v>
      </c>
      <c r="F24" s="34">
        <v>95.19097483501038</v>
      </c>
      <c r="G24" s="34">
        <v>93.788545748653846</v>
      </c>
      <c r="H24" s="34">
        <v>89.733059352084098</v>
      </c>
      <c r="I24" s="58">
        <v>89.197189551901616</v>
      </c>
      <c r="J24" s="35">
        <v>92.853301239846886</v>
      </c>
      <c r="K24" s="34">
        <v>87.564640538363051</v>
      </c>
      <c r="L24" s="34">
        <v>89.746442138687584</v>
      </c>
      <c r="M24" s="34">
        <v>88.865526370983872</v>
      </c>
      <c r="N24" s="34">
        <v>89.455428029915879</v>
      </c>
      <c r="O24" s="54">
        <v>86.601804444420395</v>
      </c>
      <c r="P24" s="43">
        <f t="shared" si="0"/>
        <v>90.820006133055131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92.592592592592567</v>
      </c>
      <c r="D25" s="61">
        <v>87.777777777778041</v>
      </c>
      <c r="E25" s="34">
        <v>82.962962962963246</v>
      </c>
      <c r="F25" s="34">
        <v>82.962962962963246</v>
      </c>
      <c r="G25" s="34">
        <v>78.518518518518789</v>
      </c>
      <c r="H25" s="34">
        <v>74.074074074074318</v>
      </c>
      <c r="I25" s="58">
        <v>68.148148148148366</v>
      </c>
      <c r="J25" s="35">
        <v>62.222222222222406</v>
      </c>
      <c r="K25" s="34">
        <v>60.740740740740925</v>
      </c>
      <c r="L25" s="34">
        <v>59.25925925925943</v>
      </c>
      <c r="M25" s="34">
        <v>54.814814814814973</v>
      </c>
      <c r="N25" s="34">
        <v>54.814814814814973</v>
      </c>
      <c r="O25" s="54">
        <v>54.814814814814973</v>
      </c>
      <c r="P25" s="43">
        <f t="shared" si="0"/>
        <v>68.425925925926151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96.738198414300157</v>
      </c>
      <c r="D26" s="61">
        <v>84.251644224206601</v>
      </c>
      <c r="E26" s="34">
        <v>92.671288719634077</v>
      </c>
      <c r="F26" s="34">
        <v>96.402296984768441</v>
      </c>
      <c r="G26" s="34">
        <v>94.070017963913017</v>
      </c>
      <c r="H26" s="34">
        <v>99.418212345249202</v>
      </c>
      <c r="I26" s="58">
        <v>100.36939721858803</v>
      </c>
      <c r="J26" s="35">
        <v>97.248723559687079</v>
      </c>
      <c r="K26" s="34">
        <v>86.876352276082272</v>
      </c>
      <c r="L26" s="34">
        <v>85.677323834209318</v>
      </c>
      <c r="M26" s="34">
        <v>79.496350468409048</v>
      </c>
      <c r="N26" s="34">
        <v>79.863080802462221</v>
      </c>
      <c r="O26" s="54">
        <v>68.27624796078166</v>
      </c>
      <c r="P26" s="43">
        <f t="shared" si="0"/>
        <v>88.718411363165899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121.57265241278064</v>
      </c>
      <c r="D27" s="61">
        <v>122.8010017856286</v>
      </c>
      <c r="E27" s="34">
        <v>120.87518937265975</v>
      </c>
      <c r="F27" s="34">
        <v>118.96895892435181</v>
      </c>
      <c r="G27" s="34">
        <v>118.96003348027432</v>
      </c>
      <c r="H27" s="34">
        <v>118.70159291968253</v>
      </c>
      <c r="I27" s="58">
        <v>118.13416388151416</v>
      </c>
      <c r="J27" s="35">
        <v>117.79497001979048</v>
      </c>
      <c r="K27" s="34">
        <v>117.99552493411707</v>
      </c>
      <c r="L27" s="34">
        <v>117.37274064823694</v>
      </c>
      <c r="M27" s="34">
        <v>117.52139258848958</v>
      </c>
      <c r="N27" s="34">
        <v>118.11196016042598</v>
      </c>
      <c r="O27" s="54">
        <v>118.41246314382019</v>
      </c>
      <c r="P27" s="43">
        <f t="shared" si="0"/>
        <v>118.80416598824928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114.61132157016908</v>
      </c>
      <c r="D28" s="61">
        <v>106.03237255239071</v>
      </c>
      <c r="E28" s="34">
        <v>99.112421427684779</v>
      </c>
      <c r="F28" s="34">
        <v>104.02521271695497</v>
      </c>
      <c r="G28" s="34">
        <v>107.74513146653129</v>
      </c>
      <c r="H28" s="34">
        <v>106.36454081514269</v>
      </c>
      <c r="I28" s="58">
        <v>108.97676565487305</v>
      </c>
      <c r="J28" s="35">
        <v>113.61504445341536</v>
      </c>
      <c r="K28" s="34">
        <v>105.76523926553799</v>
      </c>
      <c r="L28" s="34">
        <v>98.180557844835974</v>
      </c>
      <c r="M28" s="34">
        <v>95.211917647753879</v>
      </c>
      <c r="N28" s="34">
        <v>92.546644276829909</v>
      </c>
      <c r="O28" s="54">
        <v>92.46997009303071</v>
      </c>
      <c r="P28" s="43">
        <f t="shared" si="0"/>
        <v>102.50381818458179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98.921048413318502</v>
      </c>
      <c r="D29" s="61">
        <v>101.12024027870106</v>
      </c>
      <c r="E29" s="34">
        <v>99.204829496542629</v>
      </c>
      <c r="F29" s="34">
        <v>99.178303983710975</v>
      </c>
      <c r="G29" s="34">
        <v>99.256169777810769</v>
      </c>
      <c r="H29" s="34">
        <v>99.319332750197319</v>
      </c>
      <c r="I29" s="58">
        <v>99.418827011569434</v>
      </c>
      <c r="J29" s="35">
        <v>99.484762196847626</v>
      </c>
      <c r="K29" s="34">
        <v>99.776757938058282</v>
      </c>
      <c r="L29" s="34">
        <v>99.714281802747024</v>
      </c>
      <c r="M29" s="34">
        <v>99.59775215940644</v>
      </c>
      <c r="N29" s="34">
        <v>99.69008762800604</v>
      </c>
      <c r="O29" s="54">
        <v>99.542873692388312</v>
      </c>
      <c r="P29" s="43">
        <f t="shared" si="0"/>
        <v>99.608684892998838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133.43747505417454</v>
      </c>
      <c r="D30" s="61">
        <v>138.74034142675904</v>
      </c>
      <c r="E30" s="34">
        <v>146.47879134899287</v>
      </c>
      <c r="F30" s="34">
        <v>147.82304116973927</v>
      </c>
      <c r="G30" s="34">
        <v>152.79244535393758</v>
      </c>
      <c r="H30" s="34">
        <v>142.55310398543961</v>
      </c>
      <c r="I30" s="58">
        <v>138.17913492623708</v>
      </c>
      <c r="J30" s="35">
        <v>138.06722291271572</v>
      </c>
      <c r="K30" s="34">
        <v>136.72164693693261</v>
      </c>
      <c r="L30" s="34">
        <v>137.14528066861357</v>
      </c>
      <c r="M30" s="34">
        <v>138.76225162602233</v>
      </c>
      <c r="N30" s="34">
        <v>137.77779103194229</v>
      </c>
      <c r="O30" s="54">
        <v>138.03878710326418</v>
      </c>
      <c r="P30" s="43">
        <f t="shared" si="0"/>
        <v>141.08998654088302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111.05156245795938</v>
      </c>
      <c r="D31" s="61">
        <v>111.05156245795938</v>
      </c>
      <c r="E31" s="34">
        <v>111.05156245795938</v>
      </c>
      <c r="F31" s="34">
        <v>111.05156245795938</v>
      </c>
      <c r="G31" s="34">
        <v>109.72081880220141</v>
      </c>
      <c r="H31" s="34">
        <v>109.72081880220141</v>
      </c>
      <c r="I31" s="58">
        <v>109.72081880220141</v>
      </c>
      <c r="J31" s="35">
        <v>109.72081880220141</v>
      </c>
      <c r="K31" s="34">
        <v>109.72081880220141</v>
      </c>
      <c r="L31" s="34">
        <v>109.72081880220141</v>
      </c>
      <c r="M31" s="34">
        <v>109.72081880220141</v>
      </c>
      <c r="N31" s="34">
        <v>109.72081880220141</v>
      </c>
      <c r="O31" s="54">
        <v>109.72081880220141</v>
      </c>
      <c r="P31" s="43">
        <f t="shared" si="0"/>
        <v>110.05350471614089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103.88731018127926</v>
      </c>
      <c r="D32" s="61">
        <v>103.88731018127926</v>
      </c>
      <c r="E32" s="34">
        <v>103.88731018127926</v>
      </c>
      <c r="F32" s="34">
        <v>103.88731018127926</v>
      </c>
      <c r="G32" s="34">
        <v>103.88731018127926</v>
      </c>
      <c r="H32" s="34">
        <v>103.88731018127926</v>
      </c>
      <c r="I32" s="58">
        <v>103.88731018127926</v>
      </c>
      <c r="J32" s="35">
        <v>103.88731018127926</v>
      </c>
      <c r="K32" s="34">
        <v>103.88731018127926</v>
      </c>
      <c r="L32" s="34">
        <v>103.88731018127926</v>
      </c>
      <c r="M32" s="34">
        <v>103.88731018127926</v>
      </c>
      <c r="N32" s="34">
        <v>103.88731018127926</v>
      </c>
      <c r="O32" s="54">
        <v>103.88731018127926</v>
      </c>
      <c r="P32" s="43">
        <f t="shared" si="0"/>
        <v>103.88731018127926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105.17415595109131</v>
      </c>
      <c r="D33" s="61">
        <v>106.49213028291568</v>
      </c>
      <c r="E33" s="34">
        <v>105.66510366094919</v>
      </c>
      <c r="F33" s="34">
        <v>104.79844068817926</v>
      </c>
      <c r="G33" s="34">
        <v>106.83460316653807</v>
      </c>
      <c r="H33" s="34">
        <v>107.11465760229109</v>
      </c>
      <c r="I33" s="58">
        <v>106.73374687033203</v>
      </c>
      <c r="J33" s="35">
        <v>107.33158776792355</v>
      </c>
      <c r="K33" s="34">
        <v>107.15516839970958</v>
      </c>
      <c r="L33" s="34">
        <v>105.39612324819097</v>
      </c>
      <c r="M33" s="34">
        <v>103.76728849742251</v>
      </c>
      <c r="N33" s="34">
        <v>102.71575782856428</v>
      </c>
      <c r="O33" s="54">
        <v>102.71575782856428</v>
      </c>
      <c r="P33" s="43">
        <f t="shared" si="0"/>
        <v>105.56003048679838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134.98495078219739</v>
      </c>
      <c r="D34" s="61">
        <v>127.68511406997456</v>
      </c>
      <c r="E34" s="34">
        <v>126.59237297211847</v>
      </c>
      <c r="F34" s="34">
        <v>126.5309629027095</v>
      </c>
      <c r="G34" s="34">
        <v>126.5309629027095</v>
      </c>
      <c r="H34" s="34">
        <v>127.93973218728711</v>
      </c>
      <c r="I34" s="58">
        <v>127.20488135671751</v>
      </c>
      <c r="J34" s="35">
        <v>128.98020028635935</v>
      </c>
      <c r="K34" s="34">
        <v>128.73456000872301</v>
      </c>
      <c r="L34" s="34">
        <v>128.36769190176031</v>
      </c>
      <c r="M34" s="34">
        <v>128.30628183235135</v>
      </c>
      <c r="N34" s="34">
        <v>125.73374661703558</v>
      </c>
      <c r="O34" s="54">
        <v>125.54951640880822</v>
      </c>
      <c r="P34" s="43">
        <f t="shared" si="0"/>
        <v>127.34633528721287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103.08240264501021</v>
      </c>
      <c r="D35" s="61">
        <v>100.41193998657343</v>
      </c>
      <c r="E35" s="34">
        <v>99.720482506053145</v>
      </c>
      <c r="F35" s="34">
        <v>96.746697169613086</v>
      </c>
      <c r="G35" s="34">
        <v>96.804025428014057</v>
      </c>
      <c r="H35" s="34">
        <v>94.397493096288116</v>
      </c>
      <c r="I35" s="58">
        <v>97.150968185008153</v>
      </c>
      <c r="J35" s="35">
        <v>95.969219219892267</v>
      </c>
      <c r="K35" s="34">
        <v>96.288291440473486</v>
      </c>
      <c r="L35" s="34">
        <v>96.914618391984803</v>
      </c>
      <c r="M35" s="34">
        <v>97.505492874542881</v>
      </c>
      <c r="N35" s="34">
        <v>96.914618391984803</v>
      </c>
      <c r="O35" s="54">
        <v>96.890983412682644</v>
      </c>
      <c r="P35" s="43">
        <f t="shared" si="0"/>
        <v>97.142902508592556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113.76670227947375</v>
      </c>
      <c r="D36" s="61">
        <v>113.23721807511494</v>
      </c>
      <c r="E36" s="34">
        <v>113.18051666123404</v>
      </c>
      <c r="F36" s="34">
        <v>113.22269143107074</v>
      </c>
      <c r="G36" s="34">
        <v>111.20613652721622</v>
      </c>
      <c r="H36" s="34">
        <v>112.46567733416521</v>
      </c>
      <c r="I36" s="58">
        <v>112.9741902563847</v>
      </c>
      <c r="J36" s="35">
        <v>113.22543543432589</v>
      </c>
      <c r="K36" s="34">
        <v>114.05967371126846</v>
      </c>
      <c r="L36" s="34">
        <v>115.40130783657878</v>
      </c>
      <c r="M36" s="34">
        <v>114.73923159303052</v>
      </c>
      <c r="N36" s="34">
        <v>113.40713847151754</v>
      </c>
      <c r="O36" s="54">
        <v>112.49541480135741</v>
      </c>
      <c r="P36" s="43">
        <f t="shared" si="0"/>
        <v>113.30121934443871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63.71621753099442</v>
      </c>
      <c r="D37" s="61">
        <v>61.848042272824941</v>
      </c>
      <c r="E37" s="34">
        <v>62.754047899660847</v>
      </c>
      <c r="F37" s="34">
        <v>62.696160408234967</v>
      </c>
      <c r="G37" s="34">
        <v>62.696160408234967</v>
      </c>
      <c r="H37" s="34">
        <v>62.696160408234967</v>
      </c>
      <c r="I37" s="58">
        <v>62.696160408234967</v>
      </c>
      <c r="J37" s="35">
        <v>62.696160408234967</v>
      </c>
      <c r="K37" s="34">
        <v>62.696160408234967</v>
      </c>
      <c r="L37" s="34">
        <v>62.696160408234967</v>
      </c>
      <c r="M37" s="34">
        <v>62.389665412262922</v>
      </c>
      <c r="N37" s="34">
        <v>62.389665412262922</v>
      </c>
      <c r="O37" s="54">
        <v>62.389665412262922</v>
      </c>
      <c r="P37" s="43">
        <f t="shared" si="0"/>
        <v>62.553684105576622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159.60406634563947</v>
      </c>
      <c r="D38" s="61">
        <v>165.35580524344576</v>
      </c>
      <c r="E38" s="34">
        <v>165.35580524344576</v>
      </c>
      <c r="F38" s="34">
        <v>165.35580524344576</v>
      </c>
      <c r="G38" s="34">
        <v>165.35580524344576</v>
      </c>
      <c r="H38" s="34">
        <v>165.35580524344576</v>
      </c>
      <c r="I38" s="58">
        <v>165.35580524344576</v>
      </c>
      <c r="J38" s="35">
        <v>158.48047084002189</v>
      </c>
      <c r="K38" s="34">
        <v>158.48047084002189</v>
      </c>
      <c r="L38" s="34">
        <v>158.48047084002189</v>
      </c>
      <c r="M38" s="34">
        <v>152.59497057249905</v>
      </c>
      <c r="N38" s="34">
        <v>152.59497057249905</v>
      </c>
      <c r="O38" s="54">
        <v>152.59497057249905</v>
      </c>
      <c r="P38" s="43">
        <f t="shared" si="0"/>
        <v>160.44676297485313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109.46278138218024</v>
      </c>
      <c r="D39" s="61">
        <v>112.31759496785662</v>
      </c>
      <c r="E39" s="34">
        <v>110.89906958690136</v>
      </c>
      <c r="F39" s="34">
        <v>111.83537380078657</v>
      </c>
      <c r="G39" s="34">
        <v>113.67616948336429</v>
      </c>
      <c r="H39" s="34">
        <v>113.72221807940107</v>
      </c>
      <c r="I39" s="58">
        <v>113.13141658913663</v>
      </c>
      <c r="J39" s="35">
        <v>111.08001457867067</v>
      </c>
      <c r="K39" s="34">
        <v>111.64779673141722</v>
      </c>
      <c r="L39" s="34">
        <v>110.40859776048735</v>
      </c>
      <c r="M39" s="34">
        <v>110.03576730890484</v>
      </c>
      <c r="N39" s="34">
        <v>108.63542511826584</v>
      </c>
      <c r="O39" s="54">
        <v>107.98671359306483</v>
      </c>
      <c r="P39" s="43">
        <f t="shared" si="0"/>
        <v>111.28134646652144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83.038869257950395</v>
      </c>
      <c r="D40" s="61">
        <v>81.625441696112802</v>
      </c>
      <c r="E40" s="34">
        <v>84.452296819787989</v>
      </c>
      <c r="F40" s="34">
        <v>87.632508833922088</v>
      </c>
      <c r="G40" s="34">
        <v>90.989399293286226</v>
      </c>
      <c r="H40" s="34">
        <v>94.346289752649994</v>
      </c>
      <c r="I40" s="58">
        <v>93.992932862190699</v>
      </c>
      <c r="J40" s="35">
        <v>93.992932862190699</v>
      </c>
      <c r="K40" s="34">
        <v>95.583038869257948</v>
      </c>
      <c r="L40" s="34">
        <v>96.289752650176538</v>
      </c>
      <c r="M40" s="34">
        <v>95.406360424028293</v>
      </c>
      <c r="N40" s="34">
        <v>95.759717314487588</v>
      </c>
      <c r="O40" s="54">
        <v>96.819787985865503</v>
      </c>
      <c r="P40" s="43">
        <f t="shared" si="0"/>
        <v>92.240871613663046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96.497834323381738</v>
      </c>
      <c r="D41" s="61">
        <v>95.505756957330519</v>
      </c>
      <c r="E41" s="34">
        <v>94.569254271094408</v>
      </c>
      <c r="F41" s="34">
        <v>95.066571396307452</v>
      </c>
      <c r="G41" s="34">
        <v>96.533848272432067</v>
      </c>
      <c r="H41" s="34">
        <v>96.565568948727119</v>
      </c>
      <c r="I41" s="58">
        <v>95.988418884325682</v>
      </c>
      <c r="J41" s="35">
        <v>97.12633579873571</v>
      </c>
      <c r="K41" s="34">
        <v>97.460951178871468</v>
      </c>
      <c r="L41" s="34">
        <v>100.94703392970328</v>
      </c>
      <c r="M41" s="34">
        <v>100.45658672926814</v>
      </c>
      <c r="N41" s="34">
        <v>100.1952222294627</v>
      </c>
      <c r="O41" s="54">
        <v>99.452018390940339</v>
      </c>
      <c r="P41" s="43">
        <f t="shared" si="0"/>
        <v>97.488963915599911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104.80147157813512</v>
      </c>
      <c r="D42" s="61">
        <v>103.72716935879475</v>
      </c>
      <c r="E42" s="34">
        <v>105.03712496818383</v>
      </c>
      <c r="F42" s="34">
        <v>104.60047309838755</v>
      </c>
      <c r="G42" s="34">
        <v>103.96975373090379</v>
      </c>
      <c r="H42" s="34">
        <v>109.6657043559569</v>
      </c>
      <c r="I42" s="58">
        <v>104.91583278212943</v>
      </c>
      <c r="J42" s="35">
        <v>109.01776998892093</v>
      </c>
      <c r="K42" s="34">
        <v>105.66784433566758</v>
      </c>
      <c r="L42" s="34">
        <v>104.74602372165297</v>
      </c>
      <c r="M42" s="34">
        <v>107.65703618696249</v>
      </c>
      <c r="N42" s="34">
        <v>111.48986926628659</v>
      </c>
      <c r="O42" s="54">
        <v>109.7917786615228</v>
      </c>
      <c r="P42" s="43">
        <f t="shared" si="0"/>
        <v>106.69053170461414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111.08164244406272</v>
      </c>
      <c r="D43" s="61">
        <v>111.83339292369685</v>
      </c>
      <c r="E43" s="34">
        <v>111.52053407417696</v>
      </c>
      <c r="F43" s="34">
        <v>107.45108180050842</v>
      </c>
      <c r="G43" s="34">
        <v>106.70606475470869</v>
      </c>
      <c r="H43" s="34">
        <v>103.83627525452843</v>
      </c>
      <c r="I43" s="58">
        <v>107.10671475583996</v>
      </c>
      <c r="J43" s="35">
        <v>110.00350211929862</v>
      </c>
      <c r="K43" s="34">
        <v>107.53436262024964</v>
      </c>
      <c r="L43" s="34">
        <v>105.22505132684866</v>
      </c>
      <c r="M43" s="34">
        <v>106.96041754580202</v>
      </c>
      <c r="N43" s="34">
        <v>107.93050228951071</v>
      </c>
      <c r="O43" s="54">
        <v>109.37327408838821</v>
      </c>
      <c r="P43" s="43">
        <f t="shared" si="0"/>
        <v>107.95676446279644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104.85996164164344</v>
      </c>
      <c r="D44" s="61">
        <v>104.68021649001805</v>
      </c>
      <c r="E44" s="34">
        <v>104.95669976184459</v>
      </c>
      <c r="F44" s="34">
        <v>100.74651835066139</v>
      </c>
      <c r="G44" s="34">
        <v>100.42827368367782</v>
      </c>
      <c r="H44" s="34">
        <v>102.03995624911586</v>
      </c>
      <c r="I44" s="58">
        <v>102.61281458221289</v>
      </c>
      <c r="J44" s="35">
        <v>103.19924289450208</v>
      </c>
      <c r="K44" s="34">
        <v>103.59412449351359</v>
      </c>
      <c r="L44" s="34">
        <v>101.65325579490025</v>
      </c>
      <c r="M44" s="34">
        <v>104.46474365511361</v>
      </c>
      <c r="N44" s="34">
        <v>104.1525510184173</v>
      </c>
      <c r="O44" s="54">
        <v>103.58753806109701</v>
      </c>
      <c r="P44" s="43">
        <f t="shared" si="0"/>
        <v>103.00966125292287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90.429361769610495</v>
      </c>
      <c r="D45" s="61">
        <v>90.429361769610495</v>
      </c>
      <c r="E45" s="34">
        <v>90.429361769610495</v>
      </c>
      <c r="F45" s="34">
        <v>90.429361769610495</v>
      </c>
      <c r="G45" s="34">
        <v>91.785705380485567</v>
      </c>
      <c r="H45" s="34">
        <v>91.785705380485567</v>
      </c>
      <c r="I45" s="58">
        <v>91.785705380485567</v>
      </c>
      <c r="J45" s="35">
        <v>91.785705380485567</v>
      </c>
      <c r="K45" s="34">
        <v>91.785705380485567</v>
      </c>
      <c r="L45" s="34">
        <v>91.785705380485567</v>
      </c>
      <c r="M45" s="34">
        <v>91.785705380485567</v>
      </c>
      <c r="N45" s="34">
        <v>91.785705380485567</v>
      </c>
      <c r="O45" s="54">
        <v>91.785705380485567</v>
      </c>
      <c r="P45" s="43">
        <f t="shared" si="0"/>
        <v>91.446619477766774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92.232279561613211</v>
      </c>
      <c r="D46" s="61">
        <v>92.232279561613211</v>
      </c>
      <c r="E46" s="34">
        <v>92.232279561613211</v>
      </c>
      <c r="F46" s="34">
        <v>92.232279561613211</v>
      </c>
      <c r="G46" s="34">
        <v>92.232279561613211</v>
      </c>
      <c r="H46" s="34">
        <v>92.232279561613211</v>
      </c>
      <c r="I46" s="58">
        <v>92.232279561613211</v>
      </c>
      <c r="J46" s="35">
        <v>92.232279561613211</v>
      </c>
      <c r="K46" s="34">
        <v>92.232279561613211</v>
      </c>
      <c r="L46" s="34">
        <v>92.232279561613211</v>
      </c>
      <c r="M46" s="34">
        <v>91.38795002956401</v>
      </c>
      <c r="N46" s="34">
        <v>91.313450364971445</v>
      </c>
      <c r="O46" s="54">
        <v>91.38795002956401</v>
      </c>
      <c r="P46" s="43">
        <f t="shared" si="0"/>
        <v>92.014988873218201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114.2211112784727</v>
      </c>
      <c r="D47" s="61">
        <v>106.17427458430436</v>
      </c>
      <c r="E47" s="34">
        <v>101.73056826298561</v>
      </c>
      <c r="F47" s="34">
        <v>102.09428615195637</v>
      </c>
      <c r="G47" s="34">
        <v>104.99226146623545</v>
      </c>
      <c r="H47" s="34">
        <v>111.94424834366913</v>
      </c>
      <c r="I47" s="58">
        <v>115.16937176709295</v>
      </c>
      <c r="J47" s="35">
        <v>115.67918249434055</v>
      </c>
      <c r="K47" s="34">
        <v>113.71789656734546</v>
      </c>
      <c r="L47" s="34">
        <v>117.73704270409813</v>
      </c>
      <c r="M47" s="34">
        <v>115.06394014810353</v>
      </c>
      <c r="N47" s="34">
        <v>118.22355529166049</v>
      </c>
      <c r="O47" s="54">
        <v>117.96058818276246</v>
      </c>
      <c r="P47" s="43">
        <f t="shared" si="0"/>
        <v>111.7072679970462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110.84418500224538</v>
      </c>
      <c r="D48" s="61">
        <v>110.84418500224538</v>
      </c>
      <c r="E48" s="34">
        <v>110.84418500224538</v>
      </c>
      <c r="F48" s="34">
        <v>110.84418500224538</v>
      </c>
      <c r="G48" s="34">
        <v>110.84418500224538</v>
      </c>
      <c r="H48" s="34">
        <v>110.84418500224538</v>
      </c>
      <c r="I48" s="58">
        <v>110.84418500224538</v>
      </c>
      <c r="J48" s="35">
        <v>110.84418500224538</v>
      </c>
      <c r="K48" s="34">
        <v>110.84418500224538</v>
      </c>
      <c r="L48" s="34">
        <v>110.84418500224538</v>
      </c>
      <c r="M48" s="34">
        <v>110.84418500224538</v>
      </c>
      <c r="N48" s="34">
        <v>110.84418500224538</v>
      </c>
      <c r="O48" s="54">
        <v>110.84418500224538</v>
      </c>
      <c r="P48" s="43">
        <f t="shared" si="0"/>
        <v>110.8441850022454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102.25899654564577</v>
      </c>
      <c r="D49" s="61">
        <v>102.25899654564577</v>
      </c>
      <c r="E49" s="34">
        <v>102.25899654564577</v>
      </c>
      <c r="F49" s="34">
        <v>103.96969687932338</v>
      </c>
      <c r="G49" s="34">
        <v>103.96969687932338</v>
      </c>
      <c r="H49" s="34">
        <v>103.96969687932338</v>
      </c>
      <c r="I49" s="58">
        <v>103.96969687932338</v>
      </c>
      <c r="J49" s="35">
        <v>103.96969687932338</v>
      </c>
      <c r="K49" s="34">
        <v>103.96969687932338</v>
      </c>
      <c r="L49" s="34">
        <v>105.75267233829624</v>
      </c>
      <c r="M49" s="34">
        <v>105.75267233829624</v>
      </c>
      <c r="N49" s="34">
        <v>105.75267233829624</v>
      </c>
      <c r="O49" s="54">
        <v>105.75267233829624</v>
      </c>
      <c r="P49" s="43">
        <f t="shared" si="0"/>
        <v>104.2789053100347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117.10286628117835</v>
      </c>
      <c r="D50" s="61">
        <v>117.10286628117835</v>
      </c>
      <c r="E50" s="34">
        <v>118.1516443160759</v>
      </c>
      <c r="F50" s="34">
        <v>119.72225337321508</v>
      </c>
      <c r="G50" s="34">
        <v>119.72225337321508</v>
      </c>
      <c r="H50" s="34">
        <v>119.72225337321508</v>
      </c>
      <c r="I50" s="58">
        <v>119.72225337321508</v>
      </c>
      <c r="J50" s="35">
        <v>119.72225337321508</v>
      </c>
      <c r="K50" s="34">
        <v>119.72225337321508</v>
      </c>
      <c r="L50" s="34">
        <v>117.70314248976996</v>
      </c>
      <c r="M50" s="34">
        <v>117.37306288454123</v>
      </c>
      <c r="N50" s="34">
        <v>118.49517011537448</v>
      </c>
      <c r="O50" s="54">
        <v>118.49517011537448</v>
      </c>
      <c r="P50" s="43">
        <f t="shared" si="0"/>
        <v>118.8045480368004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101.74915040228551</v>
      </c>
      <c r="D51" s="61">
        <v>98.285634503394974</v>
      </c>
      <c r="E51" s="34">
        <v>98.920132846548015</v>
      </c>
      <c r="F51" s="34">
        <v>99.167526839325902</v>
      </c>
      <c r="G51" s="34">
        <v>99.058673482503664</v>
      </c>
      <c r="H51" s="34">
        <v>99.108152281059091</v>
      </c>
      <c r="I51" s="58">
        <v>99.296171715570551</v>
      </c>
      <c r="J51" s="35">
        <v>97.633684084102725</v>
      </c>
      <c r="K51" s="34">
        <v>96.803609990010784</v>
      </c>
      <c r="L51" s="34">
        <v>94.784875008943231</v>
      </c>
      <c r="M51" s="34">
        <v>94.694643449901392</v>
      </c>
      <c r="N51" s="34">
        <v>94.742952526815216</v>
      </c>
      <c r="O51" s="54">
        <v>94.844249567209644</v>
      </c>
      <c r="P51" s="43">
        <f t="shared" si="0"/>
        <v>97.27835885794876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111.46698742680745</v>
      </c>
      <c r="D52" s="61">
        <v>111.64386898596439</v>
      </c>
      <c r="E52" s="34">
        <v>111.68411692480707</v>
      </c>
      <c r="F52" s="34">
        <v>111.74357067701457</v>
      </c>
      <c r="G52" s="34">
        <v>111.74296178232719</v>
      </c>
      <c r="H52" s="34">
        <v>111.74417957170196</v>
      </c>
      <c r="I52" s="58">
        <v>111.74485211031988</v>
      </c>
      <c r="J52" s="35">
        <v>111.68064799248168</v>
      </c>
      <c r="K52" s="34">
        <v>111.39842361979757</v>
      </c>
      <c r="L52" s="34">
        <v>111.39842361979757</v>
      </c>
      <c r="M52" s="34">
        <v>111.39866717767192</v>
      </c>
      <c r="N52" s="34">
        <v>111.39661890592573</v>
      </c>
      <c r="O52" s="54">
        <v>111.39848450926578</v>
      </c>
      <c r="P52" s="43">
        <f t="shared" si="0"/>
        <v>111.58123465642295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96.432346002801197</v>
      </c>
      <c r="D53" s="61">
        <v>96.092815544088381</v>
      </c>
      <c r="E53" s="34">
        <v>96.076003312207732</v>
      </c>
      <c r="F53" s="34">
        <v>96.628737609362744</v>
      </c>
      <c r="G53" s="34">
        <v>95.899516249772802</v>
      </c>
      <c r="H53" s="34">
        <v>95.259776313555378</v>
      </c>
      <c r="I53" s="58">
        <v>96.707966625486876</v>
      </c>
      <c r="J53" s="35">
        <v>96.786882785314333</v>
      </c>
      <c r="K53" s="34">
        <v>95.34417709640401</v>
      </c>
      <c r="L53" s="34">
        <v>96.012674600624152</v>
      </c>
      <c r="M53" s="34">
        <v>97.179188883189951</v>
      </c>
      <c r="N53" s="34">
        <v>98.521561545398086</v>
      </c>
      <c r="O53" s="54">
        <v>98.419966256506825</v>
      </c>
      <c r="P53" s="43">
        <f t="shared" si="0"/>
        <v>96.577438901825928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93.159518463362147</v>
      </c>
      <c r="D54" s="61">
        <v>92.852126075153464</v>
      </c>
      <c r="E54" s="34">
        <v>91.788269074658331</v>
      </c>
      <c r="F54" s="34">
        <v>90.757428648132432</v>
      </c>
      <c r="G54" s="34">
        <v>88.336357981708147</v>
      </c>
      <c r="H54" s="34">
        <v>89.55949827549837</v>
      </c>
      <c r="I54" s="58">
        <v>91.347226246126723</v>
      </c>
      <c r="J54" s="35">
        <v>88.844377013353736</v>
      </c>
      <c r="K54" s="34">
        <v>85.935056663148103</v>
      </c>
      <c r="L54" s="34">
        <v>83.19294347343795</v>
      </c>
      <c r="M54" s="34">
        <v>80.701810034361856</v>
      </c>
      <c r="N54" s="34">
        <v>77.257269731485437</v>
      </c>
      <c r="O54" s="54">
        <v>75.136950870152177</v>
      </c>
      <c r="P54" s="43">
        <f t="shared" si="0"/>
        <v>86.309109507268047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101.25843690436541</v>
      </c>
      <c r="D55" s="61">
        <v>97.620129090101926</v>
      </c>
      <c r="E55" s="34">
        <v>97.82605903284859</v>
      </c>
      <c r="F55" s="34">
        <v>97.617676837627414</v>
      </c>
      <c r="G55" s="34">
        <v>97.457581840271558</v>
      </c>
      <c r="H55" s="34">
        <v>96.444242776808892</v>
      </c>
      <c r="I55" s="58">
        <v>96.491548467048219</v>
      </c>
      <c r="J55" s="35">
        <v>97.255066611044484</v>
      </c>
      <c r="K55" s="34">
        <v>96.374666957451652</v>
      </c>
      <c r="L55" s="34">
        <v>95.38867618143874</v>
      </c>
      <c r="M55" s="34">
        <v>95.198163794043921</v>
      </c>
      <c r="N55" s="34">
        <v>95.47187007985832</v>
      </c>
      <c r="O55" s="54">
        <v>95.015860335159488</v>
      </c>
      <c r="P55" s="43">
        <f t="shared" si="0"/>
        <v>96.513461833641941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99.988676589472291</v>
      </c>
      <c r="D56" s="61">
        <v>100.73332945328791</v>
      </c>
      <c r="E56" s="34">
        <v>101.53297183675646</v>
      </c>
      <c r="F56" s="34">
        <v>101.18351173639562</v>
      </c>
      <c r="G56" s="34">
        <v>103.40569283513612</v>
      </c>
      <c r="H56" s="34">
        <v>106.99439079530117</v>
      </c>
      <c r="I56" s="58">
        <v>103.37889620530183</v>
      </c>
      <c r="J56" s="35">
        <v>107.77506344963979</v>
      </c>
      <c r="K56" s="34">
        <v>103.02937283113594</v>
      </c>
      <c r="L56" s="34">
        <v>101.84993237596413</v>
      </c>
      <c r="M56" s="34">
        <v>96.863597165127814</v>
      </c>
      <c r="N56" s="34">
        <v>100.88075174950879</v>
      </c>
      <c r="O56" s="54">
        <v>100.57959715992183</v>
      </c>
      <c r="P56" s="43">
        <f t="shared" si="0"/>
        <v>102.35059229945644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115.62777989579349</v>
      </c>
      <c r="D57" s="61">
        <v>111.87253780658274</v>
      </c>
      <c r="E57" s="34">
        <v>115.01779133307923</v>
      </c>
      <c r="F57" s="34">
        <v>115.01779133307923</v>
      </c>
      <c r="G57" s="34">
        <v>121.78485195069263</v>
      </c>
      <c r="H57" s="34">
        <v>121.78485195069263</v>
      </c>
      <c r="I57" s="58">
        <v>116.20282119710247</v>
      </c>
      <c r="J57" s="35">
        <v>112.32685220485438</v>
      </c>
      <c r="K57" s="34">
        <v>113.96619646714963</v>
      </c>
      <c r="L57" s="34">
        <v>112.80340576947521</v>
      </c>
      <c r="M57" s="34">
        <v>110.38886770873052</v>
      </c>
      <c r="N57" s="34">
        <v>110.00127080950571</v>
      </c>
      <c r="O57" s="54">
        <v>103.44389376032527</v>
      </c>
      <c r="P57" s="43">
        <f t="shared" si="0"/>
        <v>113.71759435760579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93.229454399509436</v>
      </c>
      <c r="D58" s="61">
        <v>95.911891777038051</v>
      </c>
      <c r="E58" s="34">
        <v>98.035743796775321</v>
      </c>
      <c r="F58" s="34">
        <v>97.683499775716257</v>
      </c>
      <c r="G58" s="34">
        <v>102.69754704063112</v>
      </c>
      <c r="H58" s="34">
        <v>105.13445239275724</v>
      </c>
      <c r="I58" s="58">
        <v>98.421512382841428</v>
      </c>
      <c r="J58" s="35">
        <v>99.274263994145741</v>
      </c>
      <c r="K58" s="34">
        <v>95.152631206176736</v>
      </c>
      <c r="L58" s="34">
        <v>92.259130722195295</v>
      </c>
      <c r="M58" s="34">
        <v>89.165427202115751</v>
      </c>
      <c r="N58" s="34">
        <v>88.898647212975746</v>
      </c>
      <c r="O58" s="54">
        <v>89.042661189414133</v>
      </c>
      <c r="P58" s="43">
        <f t="shared" si="0"/>
        <v>95.97311739106523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98.536762907677584</v>
      </c>
      <c r="D59" s="61">
        <v>98.536762907677584</v>
      </c>
      <c r="E59" s="34">
        <v>98.536762907677584</v>
      </c>
      <c r="F59" s="34">
        <v>98.536762907677584</v>
      </c>
      <c r="G59" s="34">
        <v>98.221168445195005</v>
      </c>
      <c r="H59" s="34">
        <v>98.221168445195005</v>
      </c>
      <c r="I59" s="58">
        <v>98.221168445195005</v>
      </c>
      <c r="J59" s="35">
        <v>98.221168445195005</v>
      </c>
      <c r="K59" s="34">
        <v>98.221168445195005</v>
      </c>
      <c r="L59" s="34">
        <v>98.221168445195005</v>
      </c>
      <c r="M59" s="34">
        <v>98.221168445195005</v>
      </c>
      <c r="N59" s="34">
        <v>98.221168445195005</v>
      </c>
      <c r="O59" s="54">
        <v>98.221168445195005</v>
      </c>
      <c r="P59" s="43">
        <f t="shared" si="0"/>
        <v>98.300067060815636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97.494818349458527</v>
      </c>
      <c r="D60" s="61">
        <v>97.994031294854636</v>
      </c>
      <c r="E60" s="34">
        <v>98.090448870961623</v>
      </c>
      <c r="F60" s="34">
        <v>98.137225421856186</v>
      </c>
      <c r="G60" s="34">
        <v>98.197172463719966</v>
      </c>
      <c r="H60" s="34">
        <v>98.176888557219002</v>
      </c>
      <c r="I60" s="58">
        <v>98.178904251196386</v>
      </c>
      <c r="J60" s="35">
        <v>98.353417713839633</v>
      </c>
      <c r="K60" s="34">
        <v>98.251592571540215</v>
      </c>
      <c r="L60" s="34">
        <v>98.179195820182457</v>
      </c>
      <c r="M60" s="34">
        <v>98.146062309803654</v>
      </c>
      <c r="N60" s="34">
        <v>98.25757793037603</v>
      </c>
      <c r="O60" s="54">
        <v>98.175300008797606</v>
      </c>
      <c r="P60" s="43">
        <f t="shared" si="0"/>
        <v>98.178151434528957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82.578041374691367</v>
      </c>
      <c r="D61" s="61">
        <v>85.388747123425389</v>
      </c>
      <c r="E61" s="34">
        <v>85.598873906871049</v>
      </c>
      <c r="F61" s="34">
        <v>86.192381960209886</v>
      </c>
      <c r="G61" s="34">
        <v>88.461935624413542</v>
      </c>
      <c r="H61" s="34">
        <v>88.228741082437693</v>
      </c>
      <c r="I61" s="58">
        <v>88.077575895737255</v>
      </c>
      <c r="J61" s="35">
        <v>88.155338706780825</v>
      </c>
      <c r="K61" s="34">
        <v>87.990830689796567</v>
      </c>
      <c r="L61" s="34">
        <v>87.291206267615621</v>
      </c>
      <c r="M61" s="34">
        <v>86.75229437688408</v>
      </c>
      <c r="N61" s="34">
        <v>86.752511256007907</v>
      </c>
      <c r="O61" s="54">
        <v>86.694640514326224</v>
      </c>
      <c r="P61" s="43">
        <f t="shared" si="0"/>
        <v>87.132089783708849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98.966524077921633</v>
      </c>
      <c r="D62" s="61">
        <v>95.712466767446514</v>
      </c>
      <c r="E62" s="34">
        <v>95.712466767446514</v>
      </c>
      <c r="F62" s="34">
        <v>95.712466767446514</v>
      </c>
      <c r="G62" s="34">
        <v>95.712466767446514</v>
      </c>
      <c r="H62" s="34">
        <v>95.712466767446514</v>
      </c>
      <c r="I62" s="58">
        <v>95.712466767446514</v>
      </c>
      <c r="J62" s="35">
        <v>95.712466767446514</v>
      </c>
      <c r="K62" s="34">
        <v>95.654041851807065</v>
      </c>
      <c r="L62" s="34">
        <v>95.654041851807065</v>
      </c>
      <c r="M62" s="34">
        <v>95.712466767446514</v>
      </c>
      <c r="N62" s="34">
        <v>95.712466767446514</v>
      </c>
      <c r="O62" s="54">
        <v>95.712466767446514</v>
      </c>
      <c r="P62" s="43">
        <f t="shared" si="0"/>
        <v>95.702729281506606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100.1597506530956</v>
      </c>
      <c r="D63" s="61">
        <v>100.14335282338253</v>
      </c>
      <c r="E63" s="34">
        <v>99.18152089144786</v>
      </c>
      <c r="F63" s="34">
        <v>99.277200383369873</v>
      </c>
      <c r="G63" s="34">
        <v>98.815520718097559</v>
      </c>
      <c r="H63" s="34">
        <v>98.436004668833874</v>
      </c>
      <c r="I63" s="58">
        <v>99.634270378204036</v>
      </c>
      <c r="J63" s="35">
        <v>100.77754829162164</v>
      </c>
      <c r="K63" s="34">
        <v>100.73040268160354</v>
      </c>
      <c r="L63" s="34">
        <v>99.767416199029981</v>
      </c>
      <c r="M63" s="34">
        <v>100.28999363446123</v>
      </c>
      <c r="N63" s="34">
        <v>100.37631809875886</v>
      </c>
      <c r="O63" s="54">
        <v>103.77135635804335</v>
      </c>
      <c r="P63" s="43">
        <f t="shared" si="0"/>
        <v>100.10007542723785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93.850087449727482</v>
      </c>
      <c r="D64" s="61">
        <v>90.887002748820024</v>
      </c>
      <c r="E64" s="34">
        <v>87.875718516425238</v>
      </c>
      <c r="F64" s="34">
        <v>87.875167599312078</v>
      </c>
      <c r="G64" s="34">
        <v>87.316824052067275</v>
      </c>
      <c r="H64" s="34">
        <v>87.306753959285231</v>
      </c>
      <c r="I64" s="58">
        <v>87.364368238143257</v>
      </c>
      <c r="J64" s="35">
        <v>87.398664137174691</v>
      </c>
      <c r="K64" s="34">
        <v>87.357801341296053</v>
      </c>
      <c r="L64" s="34">
        <v>87.428422759498503</v>
      </c>
      <c r="M64" s="34">
        <v>87.407420886043212</v>
      </c>
      <c r="N64" s="34">
        <v>87.433854873243334</v>
      </c>
      <c r="O64" s="54">
        <v>87.394203892443102</v>
      </c>
      <c r="P64" s="43">
        <f t="shared" si="0"/>
        <v>87.753850250312667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93.573719223494294</v>
      </c>
      <c r="D65" s="61">
        <v>93.708201707928623</v>
      </c>
      <c r="E65" s="34">
        <v>95.684148254756167</v>
      </c>
      <c r="F65" s="34">
        <v>97.128628425134195</v>
      </c>
      <c r="G65" s="34">
        <v>97.128628425134195</v>
      </c>
      <c r="H65" s="34">
        <v>97.128628425134195</v>
      </c>
      <c r="I65" s="58">
        <v>97.128628425134195</v>
      </c>
      <c r="J65" s="35">
        <v>97.128628425134195</v>
      </c>
      <c r="K65" s="34">
        <v>97.128628425134195</v>
      </c>
      <c r="L65" s="34">
        <v>97.128628425134195</v>
      </c>
      <c r="M65" s="34">
        <v>100.3182020295049</v>
      </c>
      <c r="N65" s="34">
        <v>100.4582159271809</v>
      </c>
      <c r="O65" s="54">
        <v>100.4582159271809</v>
      </c>
      <c r="P65" s="43">
        <f t="shared" si="0"/>
        <v>97.543948568540884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98.405115103940091</v>
      </c>
      <c r="D66" s="61">
        <v>100.42336143165437</v>
      </c>
      <c r="E66" s="34">
        <v>104.2852747617551</v>
      </c>
      <c r="F66" s="34">
        <v>100.96594735714993</v>
      </c>
      <c r="G66" s="34">
        <v>99.765718092888363</v>
      </c>
      <c r="H66" s="34">
        <v>98.918593093268086</v>
      </c>
      <c r="I66" s="58">
        <v>99.122151180718504</v>
      </c>
      <c r="J66" s="35">
        <v>97.660825882089213</v>
      </c>
      <c r="K66" s="34">
        <v>98.602132631199311</v>
      </c>
      <c r="L66" s="34">
        <v>99.076470891099319</v>
      </c>
      <c r="M66" s="34">
        <v>98.562519769300948</v>
      </c>
      <c r="N66" s="34">
        <v>98.578801342643828</v>
      </c>
      <c r="O66" s="54">
        <v>97.885527504023415</v>
      </c>
      <c r="P66" s="43">
        <f t="shared" si="0"/>
        <v>99.487276994815872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107.29166666666649</v>
      </c>
      <c r="D67" s="62">
        <v>107.29166666666649</v>
      </c>
      <c r="E67" s="37">
        <v>107.29166666666649</v>
      </c>
      <c r="F67" s="37">
        <v>107.29166666666649</v>
      </c>
      <c r="G67" s="37">
        <v>107.29166666666649</v>
      </c>
      <c r="H67" s="37">
        <v>107.29166666666649</v>
      </c>
      <c r="I67" s="59">
        <v>107.29166666666649</v>
      </c>
      <c r="J67" s="36">
        <v>107.29166666666649</v>
      </c>
      <c r="K67" s="37">
        <v>107.29166666666649</v>
      </c>
      <c r="L67" s="37">
        <v>107.29166666666649</v>
      </c>
      <c r="M67" s="37">
        <v>107.29166666666649</v>
      </c>
      <c r="N67" s="37">
        <v>107.29166666666649</v>
      </c>
      <c r="O67" s="55">
        <v>107.29166666666649</v>
      </c>
      <c r="P67" s="44">
        <f t="shared" si="0"/>
        <v>107.2916666666665</v>
      </c>
      <c r="Q67" s="33" t="s">
        <v>39</v>
      </c>
      <c r="R67" s="15" t="s">
        <v>147</v>
      </c>
    </row>
    <row r="68" spans="1:18" ht="13.5" thickTop="1" x14ac:dyDescent="0.2"/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18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R68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79" t="s">
        <v>41</v>
      </c>
      <c r="D4" s="68"/>
      <c r="E4" s="68"/>
      <c r="F4" s="68"/>
      <c r="G4" s="68"/>
      <c r="H4" s="68"/>
      <c r="I4" s="69"/>
      <c r="J4" s="64" t="s">
        <v>42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98.910464756925208</v>
      </c>
      <c r="D7" s="60">
        <v>99.869457193835544</v>
      </c>
      <c r="E7" s="38">
        <v>100.18291099009548</v>
      </c>
      <c r="F7" s="38">
        <v>100.39631574704291</v>
      </c>
      <c r="G7" s="38">
        <v>100.29900341304496</v>
      </c>
      <c r="H7" s="38">
        <v>100.26195072572411</v>
      </c>
      <c r="I7" s="57">
        <v>100.36517967828877</v>
      </c>
      <c r="J7" s="48">
        <v>100.08935244308202</v>
      </c>
      <c r="K7" s="38">
        <v>99.016558085633406</v>
      </c>
      <c r="L7" s="38">
        <v>99.370212882219178</v>
      </c>
      <c r="M7" s="38">
        <v>99.281226444581392</v>
      </c>
      <c r="N7" s="38">
        <v>99.85023516755615</v>
      </c>
      <c r="O7" s="51">
        <v>99.84909704541586</v>
      </c>
      <c r="P7" s="45">
        <f>AVERAGE(D7:O7)</f>
        <v>99.902624984709988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100</v>
      </c>
      <c r="D8" s="61">
        <v>100</v>
      </c>
      <c r="E8" s="34">
        <v>100</v>
      </c>
      <c r="F8" s="34">
        <v>101.35387713242471</v>
      </c>
      <c r="G8" s="34">
        <v>101.45800795752361</v>
      </c>
      <c r="H8" s="34">
        <v>97.574968149500634</v>
      </c>
      <c r="I8" s="58">
        <v>98.755122912006556</v>
      </c>
      <c r="J8" s="35">
        <v>100.00098863944262</v>
      </c>
      <c r="K8" s="34">
        <v>99.99446849724724</v>
      </c>
      <c r="L8" s="34">
        <v>100.00333463453197</v>
      </c>
      <c r="M8" s="34">
        <v>100.33833784746859</v>
      </c>
      <c r="N8" s="34">
        <v>99.663291615673387</v>
      </c>
      <c r="O8" s="54">
        <v>100.33992949749735</v>
      </c>
      <c r="P8" s="43">
        <f t="shared" ref="P8:P67" si="0">AVERAGE(D8:O8)</f>
        <v>99.956860573609731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98.703130860545201</v>
      </c>
      <c r="D9" s="61">
        <v>99.515371160943502</v>
      </c>
      <c r="E9" s="34">
        <v>99.098904956359092</v>
      </c>
      <c r="F9" s="34">
        <v>100.19409608599345</v>
      </c>
      <c r="G9" s="34">
        <v>99.314996260946728</v>
      </c>
      <c r="H9" s="34">
        <v>100.62882702910525</v>
      </c>
      <c r="I9" s="58">
        <v>99.714309582372749</v>
      </c>
      <c r="J9" s="35">
        <v>99.474659625309386</v>
      </c>
      <c r="K9" s="34">
        <v>101.42677058266116</v>
      </c>
      <c r="L9" s="34">
        <v>100.29290185202015</v>
      </c>
      <c r="M9" s="34">
        <v>99.277562830259782</v>
      </c>
      <c r="N9" s="34">
        <v>100.00003676153639</v>
      </c>
      <c r="O9" s="54">
        <v>97.329051936466016</v>
      </c>
      <c r="P9" s="43">
        <f t="shared" si="0"/>
        <v>99.688957388664463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105.09412459196167</v>
      </c>
      <c r="D10" s="61">
        <v>94.354634959916979</v>
      </c>
      <c r="E10" s="34">
        <v>101.20116768787948</v>
      </c>
      <c r="F10" s="34">
        <v>107.08166405915007</v>
      </c>
      <c r="G10" s="34">
        <v>96.399968133449363</v>
      </c>
      <c r="H10" s="34">
        <v>102.22323545065333</v>
      </c>
      <c r="I10" s="58">
        <v>100.05262048951573</v>
      </c>
      <c r="J10" s="35">
        <v>100.04077168905148</v>
      </c>
      <c r="K10" s="34">
        <v>100.12814354304524</v>
      </c>
      <c r="L10" s="34">
        <v>103.48337799019021</v>
      </c>
      <c r="M10" s="34">
        <v>101.86839437184594</v>
      </c>
      <c r="N10" s="34">
        <v>94.25467356584528</v>
      </c>
      <c r="O10" s="54">
        <v>103.89533685275296</v>
      </c>
      <c r="P10" s="43">
        <f t="shared" si="0"/>
        <v>100.41533239944134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100.90484317894845</v>
      </c>
      <c r="D11" s="61">
        <v>96.752720741391201</v>
      </c>
      <c r="E11" s="34">
        <v>99.82974638613868</v>
      </c>
      <c r="F11" s="34">
        <v>98.994308905116966</v>
      </c>
      <c r="G11" s="34">
        <v>99.711823279408904</v>
      </c>
      <c r="H11" s="34">
        <v>98.183963503940447</v>
      </c>
      <c r="I11" s="58">
        <v>98.399989795216484</v>
      </c>
      <c r="J11" s="35">
        <v>101.02872883884638</v>
      </c>
      <c r="K11" s="34">
        <v>99.094086332996994</v>
      </c>
      <c r="L11" s="34">
        <v>99.695693313163574</v>
      </c>
      <c r="M11" s="34">
        <v>99.277668543099963</v>
      </c>
      <c r="N11" s="34">
        <v>100.71237450381125</v>
      </c>
      <c r="O11" s="54">
        <v>99.309258870648264</v>
      </c>
      <c r="P11" s="43">
        <f t="shared" si="0"/>
        <v>99.249196917814928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100.1925636295227</v>
      </c>
      <c r="D12" s="61">
        <v>99.904083610368673</v>
      </c>
      <c r="E12" s="34">
        <v>100.0870591121904</v>
      </c>
      <c r="F12" s="34">
        <v>99.795467215213307</v>
      </c>
      <c r="G12" s="34">
        <v>100.54012400540491</v>
      </c>
      <c r="H12" s="34">
        <v>99.807436182581284</v>
      </c>
      <c r="I12" s="58">
        <v>93.869656393520472</v>
      </c>
      <c r="J12" s="35">
        <v>99.175560800896378</v>
      </c>
      <c r="K12" s="34">
        <v>99.725451301107412</v>
      </c>
      <c r="L12" s="34">
        <v>100.68052969055718</v>
      </c>
      <c r="M12" s="34">
        <v>99.936118553481279</v>
      </c>
      <c r="N12" s="34">
        <v>105.14673166489348</v>
      </c>
      <c r="O12" s="54">
        <v>100.22524056941555</v>
      </c>
      <c r="P12" s="43">
        <f t="shared" si="0"/>
        <v>99.907788258302517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102.06974096941357</v>
      </c>
      <c r="D13" s="61">
        <v>99.053706701040028</v>
      </c>
      <c r="E13" s="34">
        <v>104.09428667023096</v>
      </c>
      <c r="F13" s="34">
        <v>98.688917262352689</v>
      </c>
      <c r="G13" s="34">
        <v>100.39855014342551</v>
      </c>
      <c r="H13" s="34">
        <v>100.52929070238055</v>
      </c>
      <c r="I13" s="58">
        <v>101.05300793168284</v>
      </c>
      <c r="J13" s="35">
        <v>100.1302544022731</v>
      </c>
      <c r="K13" s="34">
        <v>98.959320312921591</v>
      </c>
      <c r="L13" s="34">
        <v>100.39435889557448</v>
      </c>
      <c r="M13" s="34">
        <v>99.47625357983199</v>
      </c>
      <c r="N13" s="34">
        <v>99.86837400853959</v>
      </c>
      <c r="O13" s="54">
        <v>101.18619526442068</v>
      </c>
      <c r="P13" s="43">
        <f t="shared" si="0"/>
        <v>100.31937632288948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99.748935247901201</v>
      </c>
      <c r="D14" s="61">
        <v>101.04760237173586</v>
      </c>
      <c r="E14" s="34">
        <v>104.36372140314005</v>
      </c>
      <c r="F14" s="34">
        <v>109.86728428675126</v>
      </c>
      <c r="G14" s="34">
        <v>104.1092260212573</v>
      </c>
      <c r="H14" s="34">
        <v>96.564612468856069</v>
      </c>
      <c r="I14" s="58">
        <v>99.079299142072358</v>
      </c>
      <c r="J14" s="35">
        <v>102.58529599999777</v>
      </c>
      <c r="K14" s="34">
        <v>99.8089494991154</v>
      </c>
      <c r="L14" s="34">
        <v>100</v>
      </c>
      <c r="M14" s="34">
        <v>100</v>
      </c>
      <c r="N14" s="34">
        <v>100</v>
      </c>
      <c r="O14" s="54">
        <v>100</v>
      </c>
      <c r="P14" s="43">
        <f t="shared" si="0"/>
        <v>101.45216593274385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100</v>
      </c>
      <c r="D15" s="61">
        <v>100</v>
      </c>
      <c r="E15" s="34">
        <v>100</v>
      </c>
      <c r="F15" s="34">
        <v>100</v>
      </c>
      <c r="G15" s="34">
        <v>100</v>
      </c>
      <c r="H15" s="34">
        <v>100</v>
      </c>
      <c r="I15" s="58">
        <v>100</v>
      </c>
      <c r="J15" s="35">
        <v>100</v>
      </c>
      <c r="K15" s="34">
        <v>100</v>
      </c>
      <c r="L15" s="34">
        <v>100</v>
      </c>
      <c r="M15" s="34">
        <v>100</v>
      </c>
      <c r="N15" s="34">
        <v>100</v>
      </c>
      <c r="O15" s="54">
        <v>100</v>
      </c>
      <c r="P15" s="43">
        <f t="shared" si="0"/>
        <v>100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97.24729857313892</v>
      </c>
      <c r="D16" s="61">
        <v>104.94406492946638</v>
      </c>
      <c r="E16" s="34">
        <v>95.969701053643305</v>
      </c>
      <c r="F16" s="34">
        <v>105.11143252283688</v>
      </c>
      <c r="G16" s="34">
        <v>103.02044777326735</v>
      </c>
      <c r="H16" s="34">
        <v>100.41254418194174</v>
      </c>
      <c r="I16" s="58">
        <v>100.17814560301279</v>
      </c>
      <c r="J16" s="35">
        <v>100.84838241349571</v>
      </c>
      <c r="K16" s="34">
        <v>100.56783505178603</v>
      </c>
      <c r="L16" s="34">
        <v>95.785412244398387</v>
      </c>
      <c r="M16" s="34">
        <v>101.42557744937359</v>
      </c>
      <c r="N16" s="34">
        <v>101.48648721239365</v>
      </c>
      <c r="O16" s="54">
        <v>101.47906559841957</v>
      </c>
      <c r="P16" s="43">
        <f t="shared" si="0"/>
        <v>100.93575800283628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99.432875172747899</v>
      </c>
      <c r="D17" s="61">
        <v>100.72296573291617</v>
      </c>
      <c r="E17" s="34">
        <v>96.743972964363778</v>
      </c>
      <c r="F17" s="34">
        <v>100</v>
      </c>
      <c r="G17" s="34">
        <v>104.24359809398238</v>
      </c>
      <c r="H17" s="34">
        <v>100</v>
      </c>
      <c r="I17" s="58">
        <v>98.034763189231867</v>
      </c>
      <c r="J17" s="35">
        <v>100.67104579908914</v>
      </c>
      <c r="K17" s="34">
        <v>100</v>
      </c>
      <c r="L17" s="34">
        <v>100</v>
      </c>
      <c r="M17" s="34">
        <v>96.30192667312302</v>
      </c>
      <c r="N17" s="34">
        <v>103.8400823894514</v>
      </c>
      <c r="O17" s="54">
        <v>100</v>
      </c>
      <c r="P17" s="43">
        <f t="shared" si="0"/>
        <v>100.04652957017981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100.43245817375342</v>
      </c>
      <c r="D18" s="61">
        <v>99.52904768249698</v>
      </c>
      <c r="E18" s="34">
        <v>100.06334983454744</v>
      </c>
      <c r="F18" s="34">
        <v>102.88141725390305</v>
      </c>
      <c r="G18" s="34">
        <v>98.696491147323925</v>
      </c>
      <c r="H18" s="34">
        <v>100.09637971575151</v>
      </c>
      <c r="I18" s="58">
        <v>99.6018585143038</v>
      </c>
      <c r="J18" s="35">
        <v>99.741114966808439</v>
      </c>
      <c r="K18" s="34">
        <v>99.604671422889865</v>
      </c>
      <c r="L18" s="34">
        <v>100.28987234158812</v>
      </c>
      <c r="M18" s="34">
        <v>99.995552163648085</v>
      </c>
      <c r="N18" s="34">
        <v>99.96653943571377</v>
      </c>
      <c r="O18" s="54">
        <v>100.10296031770875</v>
      </c>
      <c r="P18" s="43">
        <f t="shared" si="0"/>
        <v>100.04743789972365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100</v>
      </c>
      <c r="D19" s="61">
        <v>99.534652997590584</v>
      </c>
      <c r="E19" s="34">
        <v>100</v>
      </c>
      <c r="F19" s="34">
        <v>100</v>
      </c>
      <c r="G19" s="34">
        <v>100</v>
      </c>
      <c r="H19" s="34">
        <v>100</v>
      </c>
      <c r="I19" s="58">
        <v>100</v>
      </c>
      <c r="J19" s="35">
        <v>100</v>
      </c>
      <c r="K19" s="34">
        <v>98.694733844364762</v>
      </c>
      <c r="L19" s="34">
        <v>100</v>
      </c>
      <c r="M19" s="34">
        <v>100</v>
      </c>
      <c r="N19" s="34">
        <v>100</v>
      </c>
      <c r="O19" s="54">
        <v>100</v>
      </c>
      <c r="P19" s="43">
        <f t="shared" si="0"/>
        <v>99.852448903496281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100.61497325339444</v>
      </c>
      <c r="D20" s="61">
        <v>100.36012297979102</v>
      </c>
      <c r="E20" s="34">
        <v>100.84563205760992</v>
      </c>
      <c r="F20" s="34">
        <v>101.14768753341208</v>
      </c>
      <c r="G20" s="34">
        <v>101.01609773756601</v>
      </c>
      <c r="H20" s="34">
        <v>99.383464843983617</v>
      </c>
      <c r="I20" s="58">
        <v>99.887493685364802</v>
      </c>
      <c r="J20" s="35">
        <v>100.45616933189238</v>
      </c>
      <c r="K20" s="34">
        <v>101.45366219785295</v>
      </c>
      <c r="L20" s="34">
        <v>99.575001258920821</v>
      </c>
      <c r="M20" s="34">
        <v>100.06147787655198</v>
      </c>
      <c r="N20" s="34">
        <v>99.239532182558222</v>
      </c>
      <c r="O20" s="54">
        <v>99.834246499119416</v>
      </c>
      <c r="P20" s="43">
        <f t="shared" si="0"/>
        <v>100.27171568205193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100</v>
      </c>
      <c r="D21" s="61">
        <v>100</v>
      </c>
      <c r="E21" s="34">
        <v>100</v>
      </c>
      <c r="F21" s="34">
        <v>100</v>
      </c>
      <c r="G21" s="34">
        <v>100</v>
      </c>
      <c r="H21" s="34">
        <v>100</v>
      </c>
      <c r="I21" s="58">
        <v>100</v>
      </c>
      <c r="J21" s="35">
        <v>100</v>
      </c>
      <c r="K21" s="34">
        <v>100</v>
      </c>
      <c r="L21" s="34">
        <v>100</v>
      </c>
      <c r="M21" s="34">
        <v>100</v>
      </c>
      <c r="N21" s="34">
        <v>100</v>
      </c>
      <c r="O21" s="54">
        <v>100</v>
      </c>
      <c r="P21" s="43">
        <f t="shared" si="0"/>
        <v>100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97.48301273570155</v>
      </c>
      <c r="D22" s="61">
        <v>100.94576736193052</v>
      </c>
      <c r="E22" s="34">
        <v>99.386407777532881</v>
      </c>
      <c r="F22" s="34">
        <v>105.02121303455266</v>
      </c>
      <c r="G22" s="34">
        <v>98.538555424999359</v>
      </c>
      <c r="H22" s="34">
        <v>99.547211309246919</v>
      </c>
      <c r="I22" s="58">
        <v>100.40365833178544</v>
      </c>
      <c r="J22" s="35">
        <v>100.55382013217395</v>
      </c>
      <c r="K22" s="34">
        <v>100.77395840140495</v>
      </c>
      <c r="L22" s="34">
        <v>98.401964727743547</v>
      </c>
      <c r="M22" s="34">
        <v>98.911862161805047</v>
      </c>
      <c r="N22" s="34">
        <v>98.221008912247115</v>
      </c>
      <c r="O22" s="54">
        <v>96.711503870949016</v>
      </c>
      <c r="P22" s="43">
        <f t="shared" si="0"/>
        <v>99.784744287197611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93.891680382708628</v>
      </c>
      <c r="D23" s="61">
        <v>99.385484569790265</v>
      </c>
      <c r="E23" s="34">
        <v>100.42955686272504</v>
      </c>
      <c r="F23" s="34">
        <v>98.994053000582014</v>
      </c>
      <c r="G23" s="34">
        <v>101.84012133710894</v>
      </c>
      <c r="H23" s="34">
        <v>104.18169805776287</v>
      </c>
      <c r="I23" s="58">
        <v>103.64421739636924</v>
      </c>
      <c r="J23" s="35">
        <v>104.15642413854216</v>
      </c>
      <c r="K23" s="34">
        <v>100.49338444427471</v>
      </c>
      <c r="L23" s="34">
        <v>97.72983029615618</v>
      </c>
      <c r="M23" s="34">
        <v>103.61352206080674</v>
      </c>
      <c r="N23" s="34">
        <v>100</v>
      </c>
      <c r="O23" s="54">
        <v>100</v>
      </c>
      <c r="P23" s="43">
        <f t="shared" si="0"/>
        <v>101.20569101367653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94.393888399266302</v>
      </c>
      <c r="D24" s="61">
        <v>104.52139004883109</v>
      </c>
      <c r="E24" s="34">
        <v>98.780690257788081</v>
      </c>
      <c r="F24" s="34">
        <v>102.52285821173513</v>
      </c>
      <c r="G24" s="34">
        <v>98.526720533341219</v>
      </c>
      <c r="H24" s="34">
        <v>95.675925706921461</v>
      </c>
      <c r="I24" s="58">
        <v>99.402817864395004</v>
      </c>
      <c r="J24" s="35">
        <v>104.09890906463804</v>
      </c>
      <c r="K24" s="34">
        <v>94.304283605573886</v>
      </c>
      <c r="L24" s="34">
        <v>102.49164684159089</v>
      </c>
      <c r="M24" s="34">
        <v>99.018439342316867</v>
      </c>
      <c r="N24" s="34">
        <v>100.66381383537792</v>
      </c>
      <c r="O24" s="54">
        <v>96.810005107190179</v>
      </c>
      <c r="P24" s="43">
        <f t="shared" si="0"/>
        <v>99.73479170164164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100</v>
      </c>
      <c r="D25" s="61">
        <v>94.80000000000031</v>
      </c>
      <c r="E25" s="34">
        <v>94.514767932489491</v>
      </c>
      <c r="F25" s="34">
        <v>100</v>
      </c>
      <c r="G25" s="34">
        <v>94.642857142857153</v>
      </c>
      <c r="H25" s="34">
        <v>94.339622641509422</v>
      </c>
      <c r="I25" s="58">
        <v>92</v>
      </c>
      <c r="J25" s="35">
        <v>91.304347826086939</v>
      </c>
      <c r="K25" s="34">
        <v>97.61904761904762</v>
      </c>
      <c r="L25" s="34">
        <v>97.560975609756085</v>
      </c>
      <c r="M25" s="34">
        <v>92.5</v>
      </c>
      <c r="N25" s="34">
        <v>100</v>
      </c>
      <c r="O25" s="54">
        <v>100</v>
      </c>
      <c r="P25" s="43">
        <f t="shared" si="0"/>
        <v>95.773468230978935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86.433748459608722</v>
      </c>
      <c r="D26" s="61">
        <v>87.09242636851944</v>
      </c>
      <c r="E26" s="34">
        <v>109.99344828573494</v>
      </c>
      <c r="F26" s="34">
        <v>104.02606709875599</v>
      </c>
      <c r="G26" s="34">
        <v>97.580681069016521</v>
      </c>
      <c r="H26" s="34">
        <v>105.68533364518741</v>
      </c>
      <c r="I26" s="58">
        <v>100.95675113331917</v>
      </c>
      <c r="J26" s="35">
        <v>96.890811596581941</v>
      </c>
      <c r="K26" s="34">
        <v>89.334182594963636</v>
      </c>
      <c r="L26" s="34">
        <v>98.619844859435872</v>
      </c>
      <c r="M26" s="34">
        <v>92.78575346522166</v>
      </c>
      <c r="N26" s="34">
        <v>100.46131719493074</v>
      </c>
      <c r="O26" s="54">
        <v>85.49162801477685</v>
      </c>
      <c r="P26" s="43">
        <f t="shared" si="0"/>
        <v>97.409853777203651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100.16328078044627</v>
      </c>
      <c r="D27" s="61">
        <v>101.01038296727893</v>
      </c>
      <c r="E27" s="34">
        <v>98.431761642848244</v>
      </c>
      <c r="F27" s="34">
        <v>98.422976246654713</v>
      </c>
      <c r="G27" s="34">
        <v>99.992497669847495</v>
      </c>
      <c r="H27" s="34">
        <v>99.782750094270398</v>
      </c>
      <c r="I27" s="58">
        <v>99.521970157087694</v>
      </c>
      <c r="J27" s="35">
        <v>99.712874031881356</v>
      </c>
      <c r="K27" s="34">
        <v>100.17025762160547</v>
      </c>
      <c r="L27" s="34">
        <v>99.472196690316977</v>
      </c>
      <c r="M27" s="34">
        <v>100.12664945832537</v>
      </c>
      <c r="N27" s="34">
        <v>100.50251920857025</v>
      </c>
      <c r="O27" s="54">
        <v>100.25442214572178</v>
      </c>
      <c r="P27" s="43">
        <f t="shared" si="0"/>
        <v>99.783438161200721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95.91577515179938</v>
      </c>
      <c r="D28" s="61">
        <v>92.514745576399235</v>
      </c>
      <c r="E28" s="34">
        <v>93.473737351970712</v>
      </c>
      <c r="F28" s="34">
        <v>104.95678666558933</v>
      </c>
      <c r="G28" s="34">
        <v>103.57597802726725</v>
      </c>
      <c r="H28" s="34">
        <v>98.718651476315245</v>
      </c>
      <c r="I28" s="58">
        <v>102.45591699988654</v>
      </c>
      <c r="J28" s="35">
        <v>104.25620889982332</v>
      </c>
      <c r="K28" s="34">
        <v>93.090875221990544</v>
      </c>
      <c r="L28" s="34">
        <v>92.828757847689786</v>
      </c>
      <c r="M28" s="34">
        <v>96.976346170518084</v>
      </c>
      <c r="N28" s="34">
        <v>97.20069353000072</v>
      </c>
      <c r="O28" s="54">
        <v>99.917150768244127</v>
      </c>
      <c r="P28" s="43">
        <f t="shared" si="0"/>
        <v>98.330487377974563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99.738457339991115</v>
      </c>
      <c r="D29" s="61">
        <v>102.22317888928325</v>
      </c>
      <c r="E29" s="34">
        <v>98.105808711609768</v>
      </c>
      <c r="F29" s="34">
        <v>99.973261873473035</v>
      </c>
      <c r="G29" s="34">
        <v>100.07851091516203</v>
      </c>
      <c r="H29" s="34">
        <v>100.06363631855626</v>
      </c>
      <c r="I29" s="58">
        <v>100.1001761274639</v>
      </c>
      <c r="J29" s="35">
        <v>100.06632062282381</v>
      </c>
      <c r="K29" s="34">
        <v>100.29350800540982</v>
      </c>
      <c r="L29" s="34">
        <v>99.937384079616976</v>
      </c>
      <c r="M29" s="34">
        <v>99.883136456248963</v>
      </c>
      <c r="N29" s="34">
        <v>100.09270838608066</v>
      </c>
      <c r="O29" s="54">
        <v>99.852328411860711</v>
      </c>
      <c r="P29" s="43">
        <f t="shared" si="0"/>
        <v>100.05582989979911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99.736008515428637</v>
      </c>
      <c r="D30" s="61">
        <v>103.97404579967629</v>
      </c>
      <c r="E30" s="34">
        <v>105.57764947286003</v>
      </c>
      <c r="F30" s="34">
        <v>100.9177095252948</v>
      </c>
      <c r="G30" s="34">
        <v>103.36172503614789</v>
      </c>
      <c r="H30" s="34">
        <v>93.298529030817619</v>
      </c>
      <c r="I30" s="58">
        <v>96.931691463099057</v>
      </c>
      <c r="J30" s="35">
        <v>99.919009470148225</v>
      </c>
      <c r="K30" s="34">
        <v>99.02541968513863</v>
      </c>
      <c r="L30" s="34">
        <v>100.30985124972665</v>
      </c>
      <c r="M30" s="34">
        <v>101.17902048800052</v>
      </c>
      <c r="N30" s="34">
        <v>99.290541496304584</v>
      </c>
      <c r="O30" s="54">
        <v>100.18943261418771</v>
      </c>
      <c r="P30" s="43">
        <f t="shared" si="0"/>
        <v>100.33121877761685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100</v>
      </c>
      <c r="D31" s="61">
        <v>100</v>
      </c>
      <c r="E31" s="34">
        <v>100</v>
      </c>
      <c r="F31" s="34">
        <v>100</v>
      </c>
      <c r="G31" s="34">
        <v>98.801688489289148</v>
      </c>
      <c r="H31" s="34">
        <v>100</v>
      </c>
      <c r="I31" s="58">
        <v>100</v>
      </c>
      <c r="J31" s="35">
        <v>100</v>
      </c>
      <c r="K31" s="34">
        <v>100</v>
      </c>
      <c r="L31" s="34">
        <v>100</v>
      </c>
      <c r="M31" s="34">
        <v>100</v>
      </c>
      <c r="N31" s="34">
        <v>100</v>
      </c>
      <c r="O31" s="54">
        <v>100</v>
      </c>
      <c r="P31" s="43">
        <f t="shared" si="0"/>
        <v>99.900140707440755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100</v>
      </c>
      <c r="D32" s="61">
        <v>100</v>
      </c>
      <c r="E32" s="34">
        <v>100</v>
      </c>
      <c r="F32" s="34">
        <v>100</v>
      </c>
      <c r="G32" s="34">
        <v>100</v>
      </c>
      <c r="H32" s="34">
        <v>100</v>
      </c>
      <c r="I32" s="58">
        <v>100</v>
      </c>
      <c r="J32" s="35">
        <v>100</v>
      </c>
      <c r="K32" s="34">
        <v>100</v>
      </c>
      <c r="L32" s="34">
        <v>100</v>
      </c>
      <c r="M32" s="34">
        <v>100</v>
      </c>
      <c r="N32" s="34">
        <v>100</v>
      </c>
      <c r="O32" s="54">
        <v>100</v>
      </c>
      <c r="P32" s="43">
        <f t="shared" si="0"/>
        <v>100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99.41105427318945</v>
      </c>
      <c r="D33" s="61">
        <v>101.25313516415314</v>
      </c>
      <c r="E33" s="34">
        <v>99.223391794521007</v>
      </c>
      <c r="F33" s="34">
        <v>99.179802089107099</v>
      </c>
      <c r="G33" s="34">
        <v>101.94293203695395</v>
      </c>
      <c r="H33" s="34">
        <v>100.26213832171629</v>
      </c>
      <c r="I33" s="58">
        <v>99.644389721737852</v>
      </c>
      <c r="J33" s="35">
        <v>100.56012359269822</v>
      </c>
      <c r="K33" s="34">
        <v>99.835631455862341</v>
      </c>
      <c r="L33" s="34">
        <v>98.358413151891071</v>
      </c>
      <c r="M33" s="34">
        <v>98.454559142623481</v>
      </c>
      <c r="N33" s="34">
        <v>98.986645325242023</v>
      </c>
      <c r="O33" s="54">
        <v>100</v>
      </c>
      <c r="P33" s="43">
        <f t="shared" si="0"/>
        <v>99.808430149708883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100</v>
      </c>
      <c r="D34" s="61">
        <v>94.592110698324177</v>
      </c>
      <c r="E34" s="34">
        <v>99.144190686741098</v>
      </c>
      <c r="F34" s="34">
        <v>99.951489913675545</v>
      </c>
      <c r="G34" s="34">
        <v>100</v>
      </c>
      <c r="H34" s="34">
        <v>101.11337909098251</v>
      </c>
      <c r="I34" s="58">
        <v>99.425627349685342</v>
      </c>
      <c r="J34" s="35">
        <v>101.39563742421439</v>
      </c>
      <c r="K34" s="34">
        <v>99.809551948988315</v>
      </c>
      <c r="L34" s="34">
        <v>99.715019722025048</v>
      </c>
      <c r="M34" s="34">
        <v>99.952160805807779</v>
      </c>
      <c r="N34" s="34">
        <v>97.995004470102941</v>
      </c>
      <c r="O34" s="54">
        <v>99.853475925768365</v>
      </c>
      <c r="P34" s="43">
        <f t="shared" si="0"/>
        <v>99.412304003026307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93.823965863250407</v>
      </c>
      <c r="D35" s="61">
        <v>97.409390361579767</v>
      </c>
      <c r="E35" s="34">
        <v>99.311379223812679</v>
      </c>
      <c r="F35" s="34">
        <v>97.017879113992905</v>
      </c>
      <c r="G35" s="34">
        <v>100.0592560367208</v>
      </c>
      <c r="H35" s="34">
        <v>97.514016260082599</v>
      </c>
      <c r="I35" s="58">
        <v>102.916894292851</v>
      </c>
      <c r="J35" s="35">
        <v>98.78359527733636</v>
      </c>
      <c r="K35" s="34">
        <v>100.33247349845593</v>
      </c>
      <c r="L35" s="34">
        <v>100.65047052153638</v>
      </c>
      <c r="M35" s="34">
        <v>100.60968561024323</v>
      </c>
      <c r="N35" s="34">
        <v>99.394009029503252</v>
      </c>
      <c r="O35" s="54">
        <v>99.975612575590446</v>
      </c>
      <c r="P35" s="43">
        <f t="shared" si="0"/>
        <v>99.497888483475435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98.331990659939436</v>
      </c>
      <c r="D36" s="61">
        <v>99.534587718770211</v>
      </c>
      <c r="E36" s="34">
        <v>99.949926874887296</v>
      </c>
      <c r="F36" s="34">
        <v>100.03726327735625</v>
      </c>
      <c r="G36" s="34">
        <v>98.218948093914378</v>
      </c>
      <c r="H36" s="34">
        <v>101.13261807871612</v>
      </c>
      <c r="I36" s="58">
        <v>100.45214943285193</v>
      </c>
      <c r="J36" s="35">
        <v>100.22239166075985</v>
      </c>
      <c r="K36" s="34">
        <v>100.73679405492457</v>
      </c>
      <c r="L36" s="34">
        <v>101.17625632412954</v>
      </c>
      <c r="M36" s="34">
        <v>99.426283587283223</v>
      </c>
      <c r="N36" s="34">
        <v>98.839025586089164</v>
      </c>
      <c r="O36" s="54">
        <v>99.196061480389872</v>
      </c>
      <c r="P36" s="43">
        <f t="shared" si="0"/>
        <v>99.910192180839374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100</v>
      </c>
      <c r="D37" s="61">
        <v>97.067975265071695</v>
      </c>
      <c r="E37" s="34">
        <v>101.46488974192476</v>
      </c>
      <c r="F37" s="34">
        <v>99.907754968223813</v>
      </c>
      <c r="G37" s="34">
        <v>100</v>
      </c>
      <c r="H37" s="34">
        <v>100</v>
      </c>
      <c r="I37" s="58">
        <v>100</v>
      </c>
      <c r="J37" s="35">
        <v>100</v>
      </c>
      <c r="K37" s="34">
        <v>100</v>
      </c>
      <c r="L37" s="34">
        <v>100</v>
      </c>
      <c r="M37" s="34">
        <v>99.511142318801731</v>
      </c>
      <c r="N37" s="34">
        <v>100</v>
      </c>
      <c r="O37" s="54">
        <v>100</v>
      </c>
      <c r="P37" s="43">
        <f t="shared" si="0"/>
        <v>99.829313524501842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100</v>
      </c>
      <c r="D38" s="61">
        <v>103.60375460945355</v>
      </c>
      <c r="E38" s="34">
        <v>100</v>
      </c>
      <c r="F38" s="34">
        <v>100</v>
      </c>
      <c r="G38" s="34">
        <v>100</v>
      </c>
      <c r="H38" s="34">
        <v>100</v>
      </c>
      <c r="I38" s="58">
        <v>100</v>
      </c>
      <c r="J38" s="35">
        <v>95.842096748099266</v>
      </c>
      <c r="K38" s="34">
        <v>100</v>
      </c>
      <c r="L38" s="34">
        <v>100</v>
      </c>
      <c r="M38" s="34">
        <v>96.286293045239645</v>
      </c>
      <c r="N38" s="34">
        <v>100</v>
      </c>
      <c r="O38" s="54">
        <v>100</v>
      </c>
      <c r="P38" s="43">
        <f t="shared" si="0"/>
        <v>99.644345366899373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100.30566136786241</v>
      </c>
      <c r="D39" s="61">
        <v>102.60802215111731</v>
      </c>
      <c r="E39" s="34">
        <v>98.737040815945875</v>
      </c>
      <c r="F39" s="34">
        <v>100.84428500380835</v>
      </c>
      <c r="G39" s="34">
        <v>101.64598697175794</v>
      </c>
      <c r="H39" s="34">
        <v>100.04050857470486</v>
      </c>
      <c r="I39" s="58">
        <v>99.480487190416966</v>
      </c>
      <c r="J39" s="35">
        <v>98.186708809705692</v>
      </c>
      <c r="K39" s="34">
        <v>100.51114699156294</v>
      </c>
      <c r="L39" s="34">
        <v>98.890082019342557</v>
      </c>
      <c r="M39" s="34">
        <v>99.662317555747507</v>
      </c>
      <c r="N39" s="34">
        <v>98.727375448105164</v>
      </c>
      <c r="O39" s="54">
        <v>99.402854525128632</v>
      </c>
      <c r="P39" s="43">
        <f t="shared" si="0"/>
        <v>99.894734671445306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103.07017543859645</v>
      </c>
      <c r="D40" s="61">
        <v>98.297872340425357</v>
      </c>
      <c r="E40" s="34">
        <v>103.46320346320381</v>
      </c>
      <c r="F40" s="34">
        <v>103.76569037656881</v>
      </c>
      <c r="G40" s="34">
        <v>103.83064516129055</v>
      </c>
      <c r="H40" s="34">
        <v>103.6893203883493</v>
      </c>
      <c r="I40" s="58">
        <v>99.625468164794086</v>
      </c>
      <c r="J40" s="35">
        <v>100</v>
      </c>
      <c r="K40" s="34">
        <v>101.69172932330839</v>
      </c>
      <c r="L40" s="34">
        <v>100.73937153419578</v>
      </c>
      <c r="M40" s="34">
        <v>99.082568807339626</v>
      </c>
      <c r="N40" s="34">
        <v>100.37037037037028</v>
      </c>
      <c r="O40" s="54">
        <v>101.1070110701105</v>
      </c>
      <c r="P40" s="43">
        <f t="shared" si="0"/>
        <v>101.30527091666305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98.612292843678745</v>
      </c>
      <c r="D41" s="61">
        <v>98.971917480835288</v>
      </c>
      <c r="E41" s="34">
        <v>99.0194280260461</v>
      </c>
      <c r="F41" s="34">
        <v>100.52587612014727</v>
      </c>
      <c r="G41" s="34">
        <v>101.54342042063126</v>
      </c>
      <c r="H41" s="34">
        <v>100.03285964132036</v>
      </c>
      <c r="I41" s="58">
        <v>99.402323135787782</v>
      </c>
      <c r="J41" s="35">
        <v>101.18547313065061</v>
      </c>
      <c r="K41" s="34">
        <v>100.3445156016481</v>
      </c>
      <c r="L41" s="34">
        <v>103.57690203990903</v>
      </c>
      <c r="M41" s="34">
        <v>99.514153926724902</v>
      </c>
      <c r="N41" s="34">
        <v>99.739823431877269</v>
      </c>
      <c r="O41" s="54">
        <v>99.258244233621923</v>
      </c>
      <c r="P41" s="43">
        <f t="shared" si="0"/>
        <v>100.2595780991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99.904248961132993</v>
      </c>
      <c r="D42" s="61">
        <v>98.974916856449468</v>
      </c>
      <c r="E42" s="34">
        <v>101.26288571980395</v>
      </c>
      <c r="F42" s="34">
        <v>99.584288060122987</v>
      </c>
      <c r="G42" s="34">
        <v>99.397020540346404</v>
      </c>
      <c r="H42" s="34">
        <v>105.47846890144173</v>
      </c>
      <c r="I42" s="58">
        <v>95.668772109090568</v>
      </c>
      <c r="J42" s="35">
        <v>103.90974088277952</v>
      </c>
      <c r="K42" s="34">
        <v>96.927174667401658</v>
      </c>
      <c r="L42" s="34">
        <v>99.127624283612406</v>
      </c>
      <c r="M42" s="34">
        <v>102.77911500778789</v>
      </c>
      <c r="N42" s="34">
        <v>103.56022533693741</v>
      </c>
      <c r="O42" s="54">
        <v>98.476910399178948</v>
      </c>
      <c r="P42" s="43">
        <f t="shared" si="0"/>
        <v>100.42892856374607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99.548154801062267</v>
      </c>
      <c r="D43" s="61">
        <v>100.67675491925921</v>
      </c>
      <c r="E43" s="34">
        <v>99.720245589138699</v>
      </c>
      <c r="F43" s="34">
        <v>96.350939037862048</v>
      </c>
      <c r="G43" s="34">
        <v>99.306645374512925</v>
      </c>
      <c r="H43" s="34">
        <v>97.31056570516661</v>
      </c>
      <c r="I43" s="58">
        <v>103.1496117260513</v>
      </c>
      <c r="J43" s="35">
        <v>102.70458053919604</v>
      </c>
      <c r="K43" s="34">
        <v>97.755399190499219</v>
      </c>
      <c r="L43" s="34">
        <v>97.85248990450043</v>
      </c>
      <c r="M43" s="34">
        <v>101.64919493701457</v>
      </c>
      <c r="N43" s="34">
        <v>100.90695676584591</v>
      </c>
      <c r="O43" s="54">
        <v>101.33676001526189</v>
      </c>
      <c r="P43" s="43">
        <f t="shared" si="0"/>
        <v>99.893345308692417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100.08315760453748</v>
      </c>
      <c r="D44" s="61">
        <v>99.8285855260565</v>
      </c>
      <c r="E44" s="34">
        <v>100.26412179979862</v>
      </c>
      <c r="F44" s="34">
        <v>95.988649204160907</v>
      </c>
      <c r="G44" s="34">
        <v>99.68411348382692</v>
      </c>
      <c r="H44" s="34">
        <v>101.60480958829822</v>
      </c>
      <c r="I44" s="58">
        <v>100.56140589838991</v>
      </c>
      <c r="J44" s="35">
        <v>100.57149617684382</v>
      </c>
      <c r="K44" s="34">
        <v>100.38264001550399</v>
      </c>
      <c r="L44" s="34">
        <v>98.126468360920541</v>
      </c>
      <c r="M44" s="34">
        <v>102.76576272764537</v>
      </c>
      <c r="N44" s="34">
        <v>99.701150239044281</v>
      </c>
      <c r="O44" s="54">
        <v>99.457514048580165</v>
      </c>
      <c r="P44" s="43">
        <f t="shared" si="0"/>
        <v>99.911393089089088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100</v>
      </c>
      <c r="D45" s="61">
        <v>100</v>
      </c>
      <c r="E45" s="34">
        <v>100</v>
      </c>
      <c r="F45" s="34">
        <v>100</v>
      </c>
      <c r="G45" s="34">
        <v>101.49989293779456</v>
      </c>
      <c r="H45" s="34">
        <v>100</v>
      </c>
      <c r="I45" s="58">
        <v>100</v>
      </c>
      <c r="J45" s="35">
        <v>100</v>
      </c>
      <c r="K45" s="34">
        <v>100</v>
      </c>
      <c r="L45" s="34">
        <v>100</v>
      </c>
      <c r="M45" s="34">
        <v>100</v>
      </c>
      <c r="N45" s="34">
        <v>100</v>
      </c>
      <c r="O45" s="54">
        <v>100</v>
      </c>
      <c r="P45" s="43">
        <f t="shared" si="0"/>
        <v>100.12499107814955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100</v>
      </c>
      <c r="D46" s="61">
        <v>100</v>
      </c>
      <c r="E46" s="34">
        <v>100</v>
      </c>
      <c r="F46" s="34">
        <v>100</v>
      </c>
      <c r="G46" s="34">
        <v>100</v>
      </c>
      <c r="H46" s="34">
        <v>100</v>
      </c>
      <c r="I46" s="58">
        <v>100</v>
      </c>
      <c r="J46" s="35">
        <v>100</v>
      </c>
      <c r="K46" s="34">
        <v>100</v>
      </c>
      <c r="L46" s="34">
        <v>100</v>
      </c>
      <c r="M46" s="34">
        <v>99.084561786760162</v>
      </c>
      <c r="N46" s="34">
        <v>99.918479772696003</v>
      </c>
      <c r="O46" s="54">
        <v>100.08158673699745</v>
      </c>
      <c r="P46" s="43">
        <f t="shared" si="0"/>
        <v>99.923719024704454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105.41548725762067</v>
      </c>
      <c r="D47" s="61">
        <v>92.95503554106557</v>
      </c>
      <c r="E47" s="34">
        <v>95.814705267620781</v>
      </c>
      <c r="F47" s="34">
        <v>100.35753057825303</v>
      </c>
      <c r="G47" s="34">
        <v>102.83852840693332</v>
      </c>
      <c r="H47" s="34">
        <v>106.62142788463451</v>
      </c>
      <c r="I47" s="58">
        <v>102.88100860128399</v>
      </c>
      <c r="J47" s="35">
        <v>100.44266172457603</v>
      </c>
      <c r="K47" s="34">
        <v>98.304547210047019</v>
      </c>
      <c r="L47" s="34">
        <v>103.53431276700802</v>
      </c>
      <c r="M47" s="34">
        <v>97.729599372805069</v>
      </c>
      <c r="N47" s="34">
        <v>102.74596466928743</v>
      </c>
      <c r="O47" s="54">
        <v>99.777567923541739</v>
      </c>
      <c r="P47" s="43">
        <f t="shared" si="0"/>
        <v>100.33357416225471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100</v>
      </c>
      <c r="D48" s="61">
        <v>100</v>
      </c>
      <c r="E48" s="34">
        <v>100</v>
      </c>
      <c r="F48" s="34">
        <v>100</v>
      </c>
      <c r="G48" s="34">
        <v>100</v>
      </c>
      <c r="H48" s="34">
        <v>100</v>
      </c>
      <c r="I48" s="58">
        <v>100</v>
      </c>
      <c r="J48" s="35">
        <v>100</v>
      </c>
      <c r="K48" s="34">
        <v>100</v>
      </c>
      <c r="L48" s="34">
        <v>100</v>
      </c>
      <c r="M48" s="34">
        <v>100</v>
      </c>
      <c r="N48" s="34">
        <v>100</v>
      </c>
      <c r="O48" s="54">
        <v>100</v>
      </c>
      <c r="P48" s="43">
        <f t="shared" si="0"/>
        <v>100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100</v>
      </c>
      <c r="D49" s="61">
        <v>100</v>
      </c>
      <c r="E49" s="34">
        <v>100</v>
      </c>
      <c r="F49" s="34">
        <v>101.67290936882409</v>
      </c>
      <c r="G49" s="34">
        <v>100</v>
      </c>
      <c r="H49" s="34">
        <v>100</v>
      </c>
      <c r="I49" s="58">
        <v>100</v>
      </c>
      <c r="J49" s="35">
        <v>100</v>
      </c>
      <c r="K49" s="34">
        <v>100</v>
      </c>
      <c r="L49" s="34">
        <v>101.71489916051438</v>
      </c>
      <c r="M49" s="34">
        <v>100</v>
      </c>
      <c r="N49" s="34">
        <v>100</v>
      </c>
      <c r="O49" s="54">
        <v>100</v>
      </c>
      <c r="P49" s="43">
        <f t="shared" si="0"/>
        <v>100.28231737744488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100</v>
      </c>
      <c r="D50" s="61">
        <v>100</v>
      </c>
      <c r="E50" s="34">
        <v>100.89560406863083</v>
      </c>
      <c r="F50" s="34">
        <v>101.32931629198281</v>
      </c>
      <c r="G50" s="34">
        <v>100</v>
      </c>
      <c r="H50" s="34">
        <v>100</v>
      </c>
      <c r="I50" s="58">
        <v>100</v>
      </c>
      <c r="J50" s="35">
        <v>100</v>
      </c>
      <c r="K50" s="34">
        <v>100</v>
      </c>
      <c r="L50" s="34">
        <v>98.313504109256229</v>
      </c>
      <c r="M50" s="34">
        <v>99.719566021563594</v>
      </c>
      <c r="N50" s="34">
        <v>100.95601767838083</v>
      </c>
      <c r="O50" s="54">
        <v>100</v>
      </c>
      <c r="P50" s="43">
        <f t="shared" si="0"/>
        <v>100.10116734748453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100.08760747571353</v>
      </c>
      <c r="D51" s="61">
        <v>96.59602474792483</v>
      </c>
      <c r="E51" s="34">
        <v>100.64556569875035</v>
      </c>
      <c r="F51" s="34">
        <v>100.25009468311336</v>
      </c>
      <c r="G51" s="34">
        <v>99.890232861208091</v>
      </c>
      <c r="H51" s="34">
        <v>100.04994898156411</v>
      </c>
      <c r="I51" s="58">
        <v>100.18971137104671</v>
      </c>
      <c r="J51" s="35">
        <v>98.325728371250861</v>
      </c>
      <c r="K51" s="34">
        <v>99.149807669475109</v>
      </c>
      <c r="L51" s="34">
        <v>97.914607749364023</v>
      </c>
      <c r="M51" s="34">
        <v>99.904803842350034</v>
      </c>
      <c r="N51" s="34">
        <v>100.05101563842878</v>
      </c>
      <c r="O51" s="54">
        <v>100.10691775767253</v>
      </c>
      <c r="P51" s="43">
        <f t="shared" si="0"/>
        <v>99.422871614345738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99.957728360402555</v>
      </c>
      <c r="D52" s="61">
        <v>100.15868515265392</v>
      </c>
      <c r="E52" s="34">
        <v>100.03605029027412</v>
      </c>
      <c r="F52" s="34">
        <v>100.05323384725111</v>
      </c>
      <c r="G52" s="34">
        <v>99.999455096446539</v>
      </c>
      <c r="H52" s="34">
        <v>100.00108981304537</v>
      </c>
      <c r="I52" s="58">
        <v>100.00060185561385</v>
      </c>
      <c r="J52" s="35">
        <v>99.942544003928873</v>
      </c>
      <c r="K52" s="34">
        <v>99.747293396163755</v>
      </c>
      <c r="L52" s="34">
        <v>100</v>
      </c>
      <c r="M52" s="34">
        <v>100.00021863673329</v>
      </c>
      <c r="N52" s="34">
        <v>99.998161313956373</v>
      </c>
      <c r="O52" s="54">
        <v>100.00167473964503</v>
      </c>
      <c r="P52" s="43">
        <f t="shared" si="0"/>
        <v>99.994917345476026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99.709019452574182</v>
      </c>
      <c r="D53" s="61">
        <v>99.647908121303047</v>
      </c>
      <c r="E53" s="34">
        <v>99.982504173922422</v>
      </c>
      <c r="F53" s="34">
        <v>100.57530941972976</v>
      </c>
      <c r="G53" s="34">
        <v>99.245336969486303</v>
      </c>
      <c r="H53" s="34">
        <v>99.332905981974704</v>
      </c>
      <c r="I53" s="58">
        <v>101.52025373979954</v>
      </c>
      <c r="J53" s="35">
        <v>100.0816025427699</v>
      </c>
      <c r="K53" s="34">
        <v>98.509399572139927</v>
      </c>
      <c r="L53" s="34">
        <v>100.70114140640621</v>
      </c>
      <c r="M53" s="34">
        <v>101.21495863688628</v>
      </c>
      <c r="N53" s="34">
        <v>101.38133758640615</v>
      </c>
      <c r="O53" s="54">
        <v>99.896880147555876</v>
      </c>
      <c r="P53" s="43">
        <f t="shared" si="0"/>
        <v>100.17412819153169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97.966371309093731</v>
      </c>
      <c r="D54" s="61">
        <v>99.670036520927724</v>
      </c>
      <c r="E54" s="34">
        <v>98.854245944100342</v>
      </c>
      <c r="F54" s="34">
        <v>98.876936631534647</v>
      </c>
      <c r="G54" s="34">
        <v>97.332371903339393</v>
      </c>
      <c r="H54" s="34">
        <v>101.38463971317846</v>
      </c>
      <c r="I54" s="58">
        <v>101.99613441907528</v>
      </c>
      <c r="J54" s="35">
        <v>97.260070901299954</v>
      </c>
      <c r="K54" s="34">
        <v>96.725374809293399</v>
      </c>
      <c r="L54" s="34">
        <v>96.809086656614653</v>
      </c>
      <c r="M54" s="34">
        <v>97.005595264373028</v>
      </c>
      <c r="N54" s="34">
        <v>95.73176822005631</v>
      </c>
      <c r="O54" s="54">
        <v>97.25550893954366</v>
      </c>
      <c r="P54" s="43">
        <f t="shared" si="0"/>
        <v>98.241814160278068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100.71866251349073</v>
      </c>
      <c r="D55" s="61">
        <v>96.40690896927461</v>
      </c>
      <c r="E55" s="34">
        <v>100.21095028726769</v>
      </c>
      <c r="F55" s="34">
        <v>99.786987028526624</v>
      </c>
      <c r="G55" s="34">
        <v>99.835997943669412</v>
      </c>
      <c r="H55" s="34">
        <v>98.960225521372493</v>
      </c>
      <c r="I55" s="58">
        <v>100.04904978138384</v>
      </c>
      <c r="J55" s="35">
        <v>100.7912798127154</v>
      </c>
      <c r="K55" s="34">
        <v>99.094751888748533</v>
      </c>
      <c r="L55" s="34">
        <v>98.976919135348908</v>
      </c>
      <c r="M55" s="34">
        <v>99.800277774027961</v>
      </c>
      <c r="N55" s="34">
        <v>100.28751214824536</v>
      </c>
      <c r="O55" s="54">
        <v>99.522362194940357</v>
      </c>
      <c r="P55" s="43">
        <f t="shared" si="0"/>
        <v>99.476935207126758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98.087757623032076</v>
      </c>
      <c r="D56" s="61">
        <v>100.7447371934654</v>
      </c>
      <c r="E56" s="34">
        <v>100.79382105983041</v>
      </c>
      <c r="F56" s="34">
        <v>99.655816141260303</v>
      </c>
      <c r="G56" s="34">
        <v>102.19618894482507</v>
      </c>
      <c r="H56" s="34">
        <v>103.47050327866054</v>
      </c>
      <c r="I56" s="58">
        <v>96.620855950368082</v>
      </c>
      <c r="J56" s="35">
        <v>104.25248034725341</v>
      </c>
      <c r="K56" s="34">
        <v>95.596671004771551</v>
      </c>
      <c r="L56" s="34">
        <v>98.855238634612576</v>
      </c>
      <c r="M56" s="34">
        <v>95.104233164897948</v>
      </c>
      <c r="N56" s="34">
        <v>104.14722837262873</v>
      </c>
      <c r="O56" s="54">
        <v>99.701474677414438</v>
      </c>
      <c r="P56" s="43">
        <f t="shared" si="0"/>
        <v>100.09493739749901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101.80419580419564</v>
      </c>
      <c r="D57" s="61">
        <v>96.752301140266582</v>
      </c>
      <c r="E57" s="34">
        <v>102.81146167608564</v>
      </c>
      <c r="F57" s="34">
        <v>100</v>
      </c>
      <c r="G57" s="34">
        <v>105.88349031848188</v>
      </c>
      <c r="H57" s="34">
        <v>100</v>
      </c>
      <c r="I57" s="58">
        <v>95.416481882451052</v>
      </c>
      <c r="J57" s="35">
        <v>96.664479440069968</v>
      </c>
      <c r="K57" s="34">
        <v>101.45944111324825</v>
      </c>
      <c r="L57" s="34">
        <v>98.979705619982155</v>
      </c>
      <c r="M57" s="34">
        <v>97.859516701402583</v>
      </c>
      <c r="N57" s="34">
        <v>99.64888044667012</v>
      </c>
      <c r="O57" s="54">
        <v>94.038817005545184</v>
      </c>
      <c r="P57" s="43">
        <f t="shared" si="0"/>
        <v>99.126214612016952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97.393097256956111</v>
      </c>
      <c r="D58" s="61">
        <v>102.87724238525924</v>
      </c>
      <c r="E58" s="34">
        <v>102.21437819689187</v>
      </c>
      <c r="F58" s="34">
        <v>99.640698374473232</v>
      </c>
      <c r="G58" s="34">
        <v>105.13295211210414</v>
      </c>
      <c r="H58" s="34">
        <v>102.37289538294618</v>
      </c>
      <c r="I58" s="58">
        <v>93.61489991421854</v>
      </c>
      <c r="J58" s="35">
        <v>100.86642807111849</v>
      </c>
      <c r="K58" s="34">
        <v>95.848236368479093</v>
      </c>
      <c r="L58" s="34">
        <v>96.95909566839849</v>
      </c>
      <c r="M58" s="34">
        <v>96.646723748790677</v>
      </c>
      <c r="N58" s="34">
        <v>99.700803329820559</v>
      </c>
      <c r="O58" s="54">
        <v>100.16199793917377</v>
      </c>
      <c r="P58" s="43">
        <f t="shared" si="0"/>
        <v>99.669695957639519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100.32131002662494</v>
      </c>
      <c r="D59" s="61">
        <v>100</v>
      </c>
      <c r="E59" s="34">
        <v>100</v>
      </c>
      <c r="F59" s="34">
        <v>100</v>
      </c>
      <c r="G59" s="34">
        <v>99.679719068122552</v>
      </c>
      <c r="H59" s="34">
        <v>100</v>
      </c>
      <c r="I59" s="58">
        <v>100</v>
      </c>
      <c r="J59" s="35">
        <v>100</v>
      </c>
      <c r="K59" s="34">
        <v>100</v>
      </c>
      <c r="L59" s="34">
        <v>100</v>
      </c>
      <c r="M59" s="34">
        <v>100</v>
      </c>
      <c r="N59" s="34">
        <v>100</v>
      </c>
      <c r="O59" s="54">
        <v>100</v>
      </c>
      <c r="P59" s="43">
        <f t="shared" si="0"/>
        <v>99.973309922343546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100.01141807663633</v>
      </c>
      <c r="D60" s="61">
        <v>100.51204048978965</v>
      </c>
      <c r="E60" s="34">
        <v>100.0983912742776</v>
      </c>
      <c r="F60" s="34">
        <v>100.04768716162783</v>
      </c>
      <c r="G60" s="34">
        <v>100.06108491615295</v>
      </c>
      <c r="H60" s="34">
        <v>99.979343695961859</v>
      </c>
      <c r="I60" s="58">
        <v>100.00205312472926</v>
      </c>
      <c r="J60" s="35">
        <v>100.17775046887543</v>
      </c>
      <c r="K60" s="34">
        <v>99.89647015358868</v>
      </c>
      <c r="L60" s="34">
        <v>99.926314933465292</v>
      </c>
      <c r="M60" s="34">
        <v>99.966252004712402</v>
      </c>
      <c r="N60" s="34">
        <v>100.11362210357495</v>
      </c>
      <c r="O60" s="54">
        <v>99.916263026922238</v>
      </c>
      <c r="P60" s="43">
        <f t="shared" si="0"/>
        <v>100.05810611280651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99.883224019856897</v>
      </c>
      <c r="D61" s="61">
        <v>103.40369631192954</v>
      </c>
      <c r="E61" s="34">
        <v>100.24608252319469</v>
      </c>
      <c r="F61" s="34">
        <v>100.69335965095121</v>
      </c>
      <c r="G61" s="34">
        <v>102.63312558788709</v>
      </c>
      <c r="H61" s="34">
        <v>99.736389962157361</v>
      </c>
      <c r="I61" s="58">
        <v>99.828666730539425</v>
      </c>
      <c r="J61" s="35">
        <v>100.08828900006922</v>
      </c>
      <c r="K61" s="34">
        <v>99.813388480609859</v>
      </c>
      <c r="L61" s="34">
        <v>99.20488939961551</v>
      </c>
      <c r="M61" s="34">
        <v>99.382627513383923</v>
      </c>
      <c r="N61" s="34">
        <v>100.0002499981417</v>
      </c>
      <c r="O61" s="54">
        <v>99.933292142390087</v>
      </c>
      <c r="P61" s="43">
        <f t="shared" si="0"/>
        <v>100.41367144173914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96.81663196757691</v>
      </c>
      <c r="D62" s="61">
        <v>96.711961604397629</v>
      </c>
      <c r="E62" s="34">
        <v>100</v>
      </c>
      <c r="F62" s="34">
        <v>100</v>
      </c>
      <c r="G62" s="34">
        <v>100</v>
      </c>
      <c r="H62" s="34">
        <v>100</v>
      </c>
      <c r="I62" s="58">
        <v>100</v>
      </c>
      <c r="J62" s="35">
        <v>100</v>
      </c>
      <c r="K62" s="34">
        <v>99.938957883322132</v>
      </c>
      <c r="L62" s="34">
        <v>100</v>
      </c>
      <c r="M62" s="34">
        <v>100.06107940083699</v>
      </c>
      <c r="N62" s="34">
        <v>100</v>
      </c>
      <c r="O62" s="54">
        <v>100</v>
      </c>
      <c r="P62" s="43">
        <f t="shared" si="0"/>
        <v>99.72599990737973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100.20419861025449</v>
      </c>
      <c r="D63" s="61">
        <v>99.983628324146025</v>
      </c>
      <c r="E63" s="34">
        <v>99.039544907557669</v>
      </c>
      <c r="F63" s="34">
        <v>100.09646907111531</v>
      </c>
      <c r="G63" s="34">
        <v>99.534959020309316</v>
      </c>
      <c r="H63" s="34">
        <v>99.615934777749771</v>
      </c>
      <c r="I63" s="58">
        <v>101.21730429165778</v>
      </c>
      <c r="J63" s="35">
        <v>101.14747456781468</v>
      </c>
      <c r="K63" s="34">
        <v>99.953218141523266</v>
      </c>
      <c r="L63" s="34">
        <v>99.043996194855453</v>
      </c>
      <c r="M63" s="34">
        <v>100.52379569937817</v>
      </c>
      <c r="N63" s="34">
        <v>100.08607485270392</v>
      </c>
      <c r="O63" s="54">
        <v>103.38231001454363</v>
      </c>
      <c r="P63" s="43">
        <f t="shared" si="0"/>
        <v>100.30205915527959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99.971841748292746</v>
      </c>
      <c r="D64" s="61">
        <v>96.842747000641111</v>
      </c>
      <c r="E64" s="34">
        <v>96.686782332654403</v>
      </c>
      <c r="F64" s="34">
        <v>99.999373072422671</v>
      </c>
      <c r="G64" s="34">
        <v>99.364617374284052</v>
      </c>
      <c r="H64" s="34">
        <v>99.988467179273442</v>
      </c>
      <c r="I64" s="58">
        <v>100.0659906321622</v>
      </c>
      <c r="J64" s="35">
        <v>100.03925616326551</v>
      </c>
      <c r="K64" s="34">
        <v>99.953245514354194</v>
      </c>
      <c r="L64" s="34">
        <v>100.08084157009233</v>
      </c>
      <c r="M64" s="34">
        <v>99.97597820846768</v>
      </c>
      <c r="N64" s="34">
        <v>100.03024226882818</v>
      </c>
      <c r="O64" s="54">
        <v>99.954650311532404</v>
      </c>
      <c r="P64" s="43">
        <f t="shared" si="0"/>
        <v>99.415182635664848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100</v>
      </c>
      <c r="D65" s="61">
        <v>100.14371822083199</v>
      </c>
      <c r="E65" s="34">
        <v>102.10861643998486</v>
      </c>
      <c r="F65" s="34">
        <v>101.50963372379313</v>
      </c>
      <c r="G65" s="34">
        <v>100</v>
      </c>
      <c r="H65" s="34">
        <v>100</v>
      </c>
      <c r="I65" s="58">
        <v>100</v>
      </c>
      <c r="J65" s="35">
        <v>100</v>
      </c>
      <c r="K65" s="34">
        <v>100</v>
      </c>
      <c r="L65" s="34">
        <v>100</v>
      </c>
      <c r="M65" s="34">
        <v>103.28386558740424</v>
      </c>
      <c r="N65" s="34">
        <v>100.13956978379139</v>
      </c>
      <c r="O65" s="54">
        <v>100</v>
      </c>
      <c r="P65" s="43">
        <f t="shared" si="0"/>
        <v>100.59878364631713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100</v>
      </c>
      <c r="D66" s="61">
        <v>102.05095672677433</v>
      </c>
      <c r="E66" s="34">
        <v>103.84563240569182</v>
      </c>
      <c r="F66" s="34">
        <v>96.817069895833001</v>
      </c>
      <c r="G66" s="34">
        <v>98.811253402084205</v>
      </c>
      <c r="H66" s="34">
        <v>99.150885679155294</v>
      </c>
      <c r="I66" s="58">
        <v>100.20578344382484</v>
      </c>
      <c r="J66" s="35">
        <v>98.525732864730699</v>
      </c>
      <c r="K66" s="34">
        <v>100.96385294779975</v>
      </c>
      <c r="L66" s="34">
        <v>100.48106288093604</v>
      </c>
      <c r="M66" s="34">
        <v>99.48125814618156</v>
      </c>
      <c r="N66" s="34">
        <v>100.01651903114997</v>
      </c>
      <c r="O66" s="54">
        <v>99.296731316289083</v>
      </c>
      <c r="P66" s="43">
        <f t="shared" si="0"/>
        <v>99.970561561704201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100</v>
      </c>
      <c r="D67" s="62">
        <v>100</v>
      </c>
      <c r="E67" s="37">
        <v>100</v>
      </c>
      <c r="F67" s="37">
        <v>100</v>
      </c>
      <c r="G67" s="37">
        <v>100</v>
      </c>
      <c r="H67" s="37">
        <v>100</v>
      </c>
      <c r="I67" s="59">
        <v>100</v>
      </c>
      <c r="J67" s="36">
        <v>100</v>
      </c>
      <c r="K67" s="37">
        <v>100</v>
      </c>
      <c r="L67" s="37">
        <v>100</v>
      </c>
      <c r="M67" s="37">
        <v>100</v>
      </c>
      <c r="N67" s="37">
        <v>100</v>
      </c>
      <c r="O67" s="55">
        <v>100</v>
      </c>
      <c r="P67" s="44">
        <f t="shared" si="0"/>
        <v>100</v>
      </c>
      <c r="Q67" s="33" t="s">
        <v>39</v>
      </c>
      <c r="R67" s="15" t="s">
        <v>147</v>
      </c>
    </row>
    <row r="68" spans="1:18" ht="13.5" thickTop="1" x14ac:dyDescent="0.2"/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0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R68"/>
  <sheetViews>
    <sheetView zoomScale="90" zoomScaleNormal="90" workbookViewId="0">
      <selection activeCell="A2" sqref="A2"/>
    </sheetView>
  </sheetViews>
  <sheetFormatPr defaultRowHeight="12.75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D1" s="24"/>
      <c r="E1" s="24" t="s">
        <v>133</v>
      </c>
      <c r="I1"/>
      <c r="N1" s="29" t="s">
        <v>134</v>
      </c>
      <c r="O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</v>
      </c>
      <c r="B4" s="70" t="s">
        <v>380</v>
      </c>
      <c r="C4" s="67" t="s">
        <v>376</v>
      </c>
      <c r="D4" s="68"/>
      <c r="E4" s="68"/>
      <c r="F4" s="68"/>
      <c r="G4" s="68"/>
      <c r="H4" s="68"/>
      <c r="I4" s="69"/>
      <c r="J4" s="64" t="s">
        <v>377</v>
      </c>
      <c r="K4" s="65"/>
      <c r="L4" s="65"/>
      <c r="M4" s="65"/>
      <c r="N4" s="65"/>
      <c r="O4" s="65"/>
      <c r="P4" s="66"/>
      <c r="Q4" s="70" t="s">
        <v>381</v>
      </c>
      <c r="R4" s="70" t="s">
        <v>1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47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95.42770222816786</v>
      </c>
      <c r="D7" s="60">
        <v>96.068158964844073</v>
      </c>
      <c r="E7" s="38">
        <v>96.414042170250312</v>
      </c>
      <c r="F7" s="38">
        <v>97.190983779240142</v>
      </c>
      <c r="G7" s="38">
        <v>97.586982470195323</v>
      </c>
      <c r="H7" s="38">
        <v>98.737393149921672</v>
      </c>
      <c r="I7" s="57">
        <v>99.130353563135856</v>
      </c>
      <c r="J7" s="48">
        <v>99.651676659453031</v>
      </c>
      <c r="K7" s="38">
        <v>99.314632212451798</v>
      </c>
      <c r="L7" s="38">
        <v>98.418929838989129</v>
      </c>
      <c r="M7" s="38">
        <v>98.20904876857567</v>
      </c>
      <c r="N7" s="38">
        <v>97.897215601088377</v>
      </c>
      <c r="O7" s="51">
        <v>98.826232442150967</v>
      </c>
      <c r="P7" s="45">
        <f>AVERAGE(D7:O7)</f>
        <v>98.120470801691354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165</v>
      </c>
      <c r="C8" s="35">
        <v>101.08934240027143</v>
      </c>
      <c r="D8" s="61">
        <v>100</v>
      </c>
      <c r="E8" s="34">
        <v>100</v>
      </c>
      <c r="F8" s="34">
        <v>101.35387713242471</v>
      </c>
      <c r="G8" s="34">
        <v>102.83162472627419</v>
      </c>
      <c r="H8" s="34">
        <v>100.33792507427606</v>
      </c>
      <c r="I8" s="58">
        <v>99.088841234458357</v>
      </c>
      <c r="J8" s="35">
        <v>99.089820865826027</v>
      </c>
      <c r="K8" s="34">
        <v>99.084339709657115</v>
      </c>
      <c r="L8" s="34">
        <v>99.087643810264865</v>
      </c>
      <c r="M8" s="34">
        <v>99.422894811439846</v>
      </c>
      <c r="N8" s="34">
        <v>99.088129588669503</v>
      </c>
      <c r="O8" s="54">
        <v>99.424959369659788</v>
      </c>
      <c r="P8" s="43">
        <f t="shared" ref="P8:P67" si="0">AVERAGE(D8:O8)</f>
        <v>99.900838026912538</v>
      </c>
      <c r="Q8" s="10" t="s">
        <v>238</v>
      </c>
      <c r="R8" s="1" t="s">
        <v>62</v>
      </c>
    </row>
    <row r="9" spans="1:18" ht="12" customHeight="1" x14ac:dyDescent="0.2">
      <c r="A9" s="8" t="s">
        <v>63</v>
      </c>
      <c r="B9" s="11" t="s">
        <v>166</v>
      </c>
      <c r="C9" s="35">
        <v>95.809680010493665</v>
      </c>
      <c r="D9" s="61">
        <v>98.036565685047719</v>
      </c>
      <c r="E9" s="34">
        <v>101.31818589277084</v>
      </c>
      <c r="F9" s="34">
        <v>101.08055465696953</v>
      </c>
      <c r="G9" s="34">
        <v>97.285965135069929</v>
      </c>
      <c r="H9" s="34">
        <v>95.938045626544024</v>
      </c>
      <c r="I9" s="58">
        <v>94.040110944065987</v>
      </c>
      <c r="J9" s="35">
        <v>91.567356854592092</v>
      </c>
      <c r="K9" s="34">
        <v>96.668804314644547</v>
      </c>
      <c r="L9" s="34">
        <v>96.462941863626483</v>
      </c>
      <c r="M9" s="34">
        <v>97.347145676405205</v>
      </c>
      <c r="N9" s="34">
        <v>97.636754354364626</v>
      </c>
      <c r="O9" s="54">
        <v>96.27752081025973</v>
      </c>
      <c r="P9" s="43">
        <f t="shared" si="0"/>
        <v>96.971662651196723</v>
      </c>
      <c r="Q9" s="10" t="s">
        <v>239</v>
      </c>
      <c r="R9" s="8" t="s">
        <v>63</v>
      </c>
    </row>
    <row r="10" spans="1:18" ht="12" customHeight="1" x14ac:dyDescent="0.2">
      <c r="A10" s="8" t="s">
        <v>64</v>
      </c>
      <c r="B10" s="11" t="s">
        <v>167</v>
      </c>
      <c r="C10" s="35">
        <v>103.54165181191428</v>
      </c>
      <c r="D10" s="61">
        <v>100.9997365443439</v>
      </c>
      <c r="E10" s="34">
        <v>103.04706402733095</v>
      </c>
      <c r="F10" s="34">
        <v>110.34861416411317</v>
      </c>
      <c r="G10" s="34">
        <v>105.61816182611081</v>
      </c>
      <c r="H10" s="34">
        <v>109.75032176157691</v>
      </c>
      <c r="I10" s="58">
        <v>106.65914964423295</v>
      </c>
      <c r="J10" s="35">
        <v>106.15525464509146</v>
      </c>
      <c r="K10" s="34">
        <v>106.20454970995441</v>
      </c>
      <c r="L10" s="34">
        <v>112.01785830585607</v>
      </c>
      <c r="M10" s="34">
        <v>107.4306915596801</v>
      </c>
      <c r="N10" s="34">
        <v>105.44923665540793</v>
      </c>
      <c r="O10" s="54">
        <v>104.24639822364759</v>
      </c>
      <c r="P10" s="43">
        <f t="shared" si="0"/>
        <v>106.49391975561218</v>
      </c>
      <c r="Q10" s="10" t="s">
        <v>240</v>
      </c>
      <c r="R10" s="8" t="s">
        <v>64</v>
      </c>
    </row>
    <row r="11" spans="1:18" ht="12" customHeight="1" x14ac:dyDescent="0.2">
      <c r="A11" s="8" t="s">
        <v>65</v>
      </c>
      <c r="B11" s="11" t="s">
        <v>206</v>
      </c>
      <c r="C11" s="35">
        <v>102.36478640419064</v>
      </c>
      <c r="D11" s="61">
        <v>96.502563872564835</v>
      </c>
      <c r="E11" s="34">
        <v>94.116449785359592</v>
      </c>
      <c r="F11" s="34">
        <v>92.524404239474762</v>
      </c>
      <c r="G11" s="34">
        <v>92.939029564016863</v>
      </c>
      <c r="H11" s="34">
        <v>91.63124805870946</v>
      </c>
      <c r="I11" s="58">
        <v>90.443268038027213</v>
      </c>
      <c r="J11" s="35">
        <v>91.646235694865624</v>
      </c>
      <c r="K11" s="34">
        <v>90.738772626572597</v>
      </c>
      <c r="L11" s="34">
        <v>90.290329179046509</v>
      </c>
      <c r="M11" s="34">
        <v>91.97439399232637</v>
      </c>
      <c r="N11" s="34">
        <v>92.75366826461088</v>
      </c>
      <c r="O11" s="54">
        <v>91.286976548358638</v>
      </c>
      <c r="P11" s="43">
        <f t="shared" si="0"/>
        <v>92.237278321994424</v>
      </c>
      <c r="Q11" s="10" t="s">
        <v>276</v>
      </c>
      <c r="R11" s="8" t="s">
        <v>65</v>
      </c>
    </row>
    <row r="12" spans="1:18" ht="12" customHeight="1" x14ac:dyDescent="0.2">
      <c r="A12" s="8" t="s">
        <v>66</v>
      </c>
      <c r="B12" s="11" t="s">
        <v>168</v>
      </c>
      <c r="C12" s="35">
        <v>108.02225840202988</v>
      </c>
      <c r="D12" s="61">
        <v>106.37918019480699</v>
      </c>
      <c r="E12" s="34">
        <v>105.15879010523317</v>
      </c>
      <c r="F12" s="34">
        <v>100.21864758093962</v>
      </c>
      <c r="G12" s="34">
        <v>99.13122170450572</v>
      </c>
      <c r="H12" s="34">
        <v>100.79889892592337</v>
      </c>
      <c r="I12" s="58">
        <v>98.939887821852651</v>
      </c>
      <c r="J12" s="35">
        <v>97.731323883359082</v>
      </c>
      <c r="K12" s="34">
        <v>98.092747451614287</v>
      </c>
      <c r="L12" s="34">
        <v>98.472658139790653</v>
      </c>
      <c r="M12" s="34">
        <v>98.411029686056324</v>
      </c>
      <c r="N12" s="34">
        <v>98.539292728621191</v>
      </c>
      <c r="O12" s="54">
        <v>98.571430468478653</v>
      </c>
      <c r="P12" s="43">
        <f t="shared" si="0"/>
        <v>100.03709239093179</v>
      </c>
      <c r="Q12" s="10" t="s">
        <v>241</v>
      </c>
      <c r="R12" s="8" t="s">
        <v>66</v>
      </c>
    </row>
    <row r="13" spans="1:18" ht="12" customHeight="1" x14ac:dyDescent="0.2">
      <c r="A13" s="8" t="s">
        <v>67</v>
      </c>
      <c r="B13" s="11" t="s">
        <v>169</v>
      </c>
      <c r="C13" s="35">
        <v>114.23196285432758</v>
      </c>
      <c r="D13" s="61">
        <v>109.58263077431951</v>
      </c>
      <c r="E13" s="34">
        <v>108.97846680105083</v>
      </c>
      <c r="F13" s="34">
        <v>105.15146068181586</v>
      </c>
      <c r="G13" s="34">
        <v>105.590287267413</v>
      </c>
      <c r="H13" s="34">
        <v>106.55878681228184</v>
      </c>
      <c r="I13" s="58">
        <v>109.65309959934393</v>
      </c>
      <c r="J13" s="35">
        <v>106.36477020708031</v>
      </c>
      <c r="K13" s="34">
        <v>105.99112446586609</v>
      </c>
      <c r="L13" s="34">
        <v>105.3813265204757</v>
      </c>
      <c r="M13" s="34">
        <v>104.97424192145783</v>
      </c>
      <c r="N13" s="34">
        <v>104.69141286400487</v>
      </c>
      <c r="O13" s="54">
        <v>103.78517319584164</v>
      </c>
      <c r="P13" s="43">
        <f t="shared" si="0"/>
        <v>106.3918984259126</v>
      </c>
      <c r="Q13" s="10" t="s">
        <v>242</v>
      </c>
      <c r="R13" s="8" t="s">
        <v>67</v>
      </c>
    </row>
    <row r="14" spans="1:18" s="6" customFormat="1" ht="12" customHeight="1" x14ac:dyDescent="0.2">
      <c r="A14" s="8" t="s">
        <v>126</v>
      </c>
      <c r="B14" s="11" t="s">
        <v>312</v>
      </c>
      <c r="C14" s="35">
        <v>94.573218632983</v>
      </c>
      <c r="D14" s="61">
        <v>91.565250202116516</v>
      </c>
      <c r="E14" s="34">
        <v>95.420714396885202</v>
      </c>
      <c r="F14" s="34">
        <v>101.55543929767876</v>
      </c>
      <c r="G14" s="34">
        <v>106.15265485680997</v>
      </c>
      <c r="H14" s="34">
        <v>105.14971330220793</v>
      </c>
      <c r="I14" s="58">
        <v>104.69594159431217</v>
      </c>
      <c r="J14" s="35">
        <v>111.83339978490234</v>
      </c>
      <c r="K14" s="34">
        <v>107.33655191869016</v>
      </c>
      <c r="L14" s="34">
        <v>112.00118177782055</v>
      </c>
      <c r="M14" s="34">
        <v>115.03480916115608</v>
      </c>
      <c r="N14" s="34">
        <v>117.86828766430561</v>
      </c>
      <c r="O14" s="54">
        <v>118.1649582237377</v>
      </c>
      <c r="P14" s="43">
        <f t="shared" si="0"/>
        <v>107.23157518171858</v>
      </c>
      <c r="Q14" s="10" t="s">
        <v>315</v>
      </c>
      <c r="R14" s="8" t="s">
        <v>126</v>
      </c>
    </row>
    <row r="15" spans="1:18" ht="12" customHeight="1" x14ac:dyDescent="0.2">
      <c r="A15" s="8" t="s">
        <v>127</v>
      </c>
      <c r="B15" s="11" t="s">
        <v>171</v>
      </c>
      <c r="C15" s="35">
        <v>100</v>
      </c>
      <c r="D15" s="61">
        <v>100</v>
      </c>
      <c r="E15" s="34">
        <v>100</v>
      </c>
      <c r="F15" s="34">
        <v>100</v>
      </c>
      <c r="G15" s="34">
        <v>100</v>
      </c>
      <c r="H15" s="34">
        <v>100</v>
      </c>
      <c r="I15" s="58">
        <v>100</v>
      </c>
      <c r="J15" s="35">
        <v>100</v>
      </c>
      <c r="K15" s="34">
        <v>100</v>
      </c>
      <c r="L15" s="34">
        <v>100</v>
      </c>
      <c r="M15" s="34">
        <v>100</v>
      </c>
      <c r="N15" s="34">
        <v>100</v>
      </c>
      <c r="O15" s="54">
        <v>100</v>
      </c>
      <c r="P15" s="43">
        <f t="shared" si="0"/>
        <v>100</v>
      </c>
      <c r="Q15" s="10" t="s">
        <v>277</v>
      </c>
      <c r="R15" s="8" t="s">
        <v>127</v>
      </c>
    </row>
    <row r="16" spans="1:18" ht="12" customHeight="1" x14ac:dyDescent="0.2">
      <c r="A16" s="8" t="s">
        <v>69</v>
      </c>
      <c r="B16" s="11" t="s">
        <v>207</v>
      </c>
      <c r="C16" s="35">
        <v>84.470718906626914</v>
      </c>
      <c r="D16" s="61">
        <v>91.384363063272261</v>
      </c>
      <c r="E16" s="34">
        <v>87.497524021854986</v>
      </c>
      <c r="F16" s="34">
        <v>95.224744910572895</v>
      </c>
      <c r="G16" s="34">
        <v>96.949794886060161</v>
      </c>
      <c r="H16" s="34">
        <v>96.113605797470527</v>
      </c>
      <c r="I16" s="58">
        <v>98.733851009232055</v>
      </c>
      <c r="J16" s="35">
        <v>103.03010035846553</v>
      </c>
      <c r="K16" s="34">
        <v>108.360157428313</v>
      </c>
      <c r="L16" s="34">
        <v>104.69557388046935</v>
      </c>
      <c r="M16" s="34">
        <v>105.37104237534436</v>
      </c>
      <c r="N16" s="34">
        <v>106.68099000425846</v>
      </c>
      <c r="O16" s="54">
        <v>111.32326904283541</v>
      </c>
      <c r="P16" s="43">
        <f t="shared" si="0"/>
        <v>100.44708473151242</v>
      </c>
      <c r="Q16" s="10" t="s">
        <v>278</v>
      </c>
      <c r="R16" s="8" t="s">
        <v>69</v>
      </c>
    </row>
    <row r="17" spans="1:18" ht="12" customHeight="1" x14ac:dyDescent="0.2">
      <c r="A17" s="8" t="s">
        <v>70</v>
      </c>
      <c r="B17" s="11" t="s">
        <v>208</v>
      </c>
      <c r="C17" s="35">
        <v>87.009047910060772</v>
      </c>
      <c r="D17" s="61">
        <v>89.187208638413821</v>
      </c>
      <c r="E17" s="34">
        <v>86.283249012817791</v>
      </c>
      <c r="F17" s="34">
        <v>88.082958581006707</v>
      </c>
      <c r="G17" s="34">
        <v>91.116192897421172</v>
      </c>
      <c r="H17" s="34">
        <v>95.063585959792462</v>
      </c>
      <c r="I17" s="58">
        <v>90.303245766216861</v>
      </c>
      <c r="J17" s="35">
        <v>97.304563790975436</v>
      </c>
      <c r="K17" s="34">
        <v>97.47081899228084</v>
      </c>
      <c r="L17" s="34">
        <v>97.201306510256401</v>
      </c>
      <c r="M17" s="34">
        <v>93.60673092082466</v>
      </c>
      <c r="N17" s="34">
        <v>99.681943847606775</v>
      </c>
      <c r="O17" s="54">
        <v>100.2504892616513</v>
      </c>
      <c r="P17" s="43">
        <f t="shared" si="0"/>
        <v>93.796024514938679</v>
      </c>
      <c r="Q17" s="10" t="s">
        <v>158</v>
      </c>
      <c r="R17" s="8" t="s">
        <v>70</v>
      </c>
    </row>
    <row r="18" spans="1:18" ht="12" customHeight="1" x14ac:dyDescent="0.2">
      <c r="A18" s="8" t="s">
        <v>71</v>
      </c>
      <c r="B18" s="11" t="s">
        <v>209</v>
      </c>
      <c r="C18" s="35">
        <v>96.288833977893646</v>
      </c>
      <c r="D18" s="61">
        <v>95.745924123815186</v>
      </c>
      <c r="E18" s="34">
        <v>95.431247435704037</v>
      </c>
      <c r="F18" s="34">
        <v>101.67649045486044</v>
      </c>
      <c r="G18" s="34">
        <v>99.525048951885566</v>
      </c>
      <c r="H18" s="34">
        <v>99.376628513795112</v>
      </c>
      <c r="I18" s="58">
        <v>98.859804515462201</v>
      </c>
      <c r="J18" s="35">
        <v>99.274283294134349</v>
      </c>
      <c r="K18" s="34">
        <v>99.711981202687213</v>
      </c>
      <c r="L18" s="34">
        <v>100.45495775368482</v>
      </c>
      <c r="M18" s="34">
        <v>100.05437175047744</v>
      </c>
      <c r="N18" s="34">
        <v>100.84858013900791</v>
      </c>
      <c r="O18" s="54">
        <v>100.51771707396708</v>
      </c>
      <c r="P18" s="43">
        <f t="shared" si="0"/>
        <v>99.289752934123442</v>
      </c>
      <c r="Q18" s="10" t="s">
        <v>279</v>
      </c>
      <c r="R18" s="8" t="s">
        <v>71</v>
      </c>
    </row>
    <row r="19" spans="1:18" ht="12" customHeight="1" x14ac:dyDescent="0.2">
      <c r="A19" s="8" t="s">
        <v>73</v>
      </c>
      <c r="B19" s="11" t="s">
        <v>174</v>
      </c>
      <c r="C19" s="35">
        <v>103.74581857837791</v>
      </c>
      <c r="D19" s="61">
        <v>103.18831494022891</v>
      </c>
      <c r="E19" s="34">
        <v>103.11369743004954</v>
      </c>
      <c r="F19" s="34">
        <v>103.01437512223744</v>
      </c>
      <c r="G19" s="34">
        <v>103.11369743004954</v>
      </c>
      <c r="H19" s="34">
        <v>103.01437512223744</v>
      </c>
      <c r="I19" s="58">
        <v>103.01437512223744</v>
      </c>
      <c r="J19" s="35">
        <v>99.534652997590584</v>
      </c>
      <c r="K19" s="34">
        <v>98.235460858884068</v>
      </c>
      <c r="L19" s="34">
        <v>98.235460858884068</v>
      </c>
      <c r="M19" s="34">
        <v>98.235460858884068</v>
      </c>
      <c r="N19" s="34">
        <v>98.235460858884068</v>
      </c>
      <c r="O19" s="54">
        <v>98.235460858884068</v>
      </c>
      <c r="P19" s="43">
        <f t="shared" si="0"/>
        <v>100.76423270492093</v>
      </c>
      <c r="Q19" s="10" t="s">
        <v>246</v>
      </c>
      <c r="R19" s="8" t="s">
        <v>73</v>
      </c>
    </row>
    <row r="20" spans="1:18" ht="12" customHeight="1" x14ac:dyDescent="0.2">
      <c r="A20" s="8" t="s">
        <v>74</v>
      </c>
      <c r="B20" s="11" t="s">
        <v>210</v>
      </c>
      <c r="C20" s="35">
        <v>95.785174885222688</v>
      </c>
      <c r="D20" s="61">
        <v>100.29404657508468</v>
      </c>
      <c r="E20" s="34">
        <v>100.15826829746808</v>
      </c>
      <c r="F20" s="34">
        <v>101.1423331962749</v>
      </c>
      <c r="G20" s="34">
        <v>102.27867342972282</v>
      </c>
      <c r="H20" s="34">
        <v>101.34472899472759</v>
      </c>
      <c r="I20" s="58">
        <v>102.02564688447661</v>
      </c>
      <c r="J20" s="35">
        <v>102.74458359612484</v>
      </c>
      <c r="K20" s="34">
        <v>105.15134341559713</v>
      </c>
      <c r="L20" s="34">
        <v>104.37599457007119</v>
      </c>
      <c r="M20" s="34">
        <v>103.53628119058472</v>
      </c>
      <c r="N20" s="34">
        <v>104.08759466936301</v>
      </c>
      <c r="O20" s="54">
        <v>103.27992194115143</v>
      </c>
      <c r="P20" s="43">
        <f t="shared" si="0"/>
        <v>102.53495139672059</v>
      </c>
      <c r="Q20" s="10" t="s">
        <v>280</v>
      </c>
      <c r="R20" s="8" t="s">
        <v>74</v>
      </c>
    </row>
    <row r="21" spans="1:18" ht="12" customHeight="1" x14ac:dyDescent="0.2">
      <c r="A21" s="8" t="s">
        <v>75</v>
      </c>
      <c r="B21" s="11" t="s">
        <v>211</v>
      </c>
      <c r="C21" s="35">
        <v>106.66666666666696</v>
      </c>
      <c r="D21" s="61">
        <v>102.81124497991981</v>
      </c>
      <c r="E21" s="34">
        <v>99.224806201550336</v>
      </c>
      <c r="F21" s="34">
        <v>98.461538461538396</v>
      </c>
      <c r="G21" s="34">
        <v>98.461538461538396</v>
      </c>
      <c r="H21" s="34">
        <v>101.58730158730165</v>
      </c>
      <c r="I21" s="58">
        <v>100.78740157480317</v>
      </c>
      <c r="J21" s="35">
        <v>100</v>
      </c>
      <c r="K21" s="34">
        <v>100</v>
      </c>
      <c r="L21" s="34">
        <v>100</v>
      </c>
      <c r="M21" s="34">
        <v>100</v>
      </c>
      <c r="N21" s="34">
        <v>100</v>
      </c>
      <c r="O21" s="54">
        <v>100</v>
      </c>
      <c r="P21" s="43">
        <f t="shared" si="0"/>
        <v>100.11115260555432</v>
      </c>
      <c r="Q21" s="10" t="s">
        <v>247</v>
      </c>
      <c r="R21" s="8" t="s">
        <v>75</v>
      </c>
    </row>
    <row r="22" spans="1:18" ht="12" customHeight="1" x14ac:dyDescent="0.2">
      <c r="A22" s="8" t="s">
        <v>77</v>
      </c>
      <c r="B22" s="11" t="s">
        <v>176</v>
      </c>
      <c r="C22" s="35">
        <v>97.820570273951603</v>
      </c>
      <c r="D22" s="61">
        <v>99.813735897390671</v>
      </c>
      <c r="E22" s="34">
        <v>100.54827458158047</v>
      </c>
      <c r="F22" s="34">
        <v>103.73435608143096</v>
      </c>
      <c r="G22" s="34">
        <v>101.51367150404947</v>
      </c>
      <c r="H22" s="34">
        <v>100.11451285857753</v>
      </c>
      <c r="I22" s="58">
        <v>98.402366731631986</v>
      </c>
      <c r="J22" s="35">
        <v>99.898623714468087</v>
      </c>
      <c r="K22" s="34">
        <v>102.65351167690591</v>
      </c>
      <c r="L22" s="34">
        <v>97.757546770159692</v>
      </c>
      <c r="M22" s="34">
        <v>98.560722625553993</v>
      </c>
      <c r="N22" s="34">
        <v>97.996223253795662</v>
      </c>
      <c r="O22" s="54">
        <v>97.220652692004009</v>
      </c>
      <c r="P22" s="43">
        <f t="shared" si="0"/>
        <v>99.851183198962374</v>
      </c>
      <c r="Q22" s="10" t="s">
        <v>249</v>
      </c>
      <c r="R22" s="1" t="s">
        <v>77</v>
      </c>
    </row>
    <row r="23" spans="1:18" ht="12" customHeight="1" x14ac:dyDescent="0.2">
      <c r="A23" s="8" t="s">
        <v>78</v>
      </c>
      <c r="B23" s="11" t="s">
        <v>212</v>
      </c>
      <c r="C23" s="35">
        <v>87.760691550916661</v>
      </c>
      <c r="D23" s="61">
        <v>89.310042201525334</v>
      </c>
      <c r="E23" s="34">
        <v>88.652465514253834</v>
      </c>
      <c r="F23" s="34">
        <v>89.638148780680098</v>
      </c>
      <c r="G23" s="34">
        <v>87.896529451809528</v>
      </c>
      <c r="H23" s="34">
        <v>90.622929771441306</v>
      </c>
      <c r="I23" s="58">
        <v>94.136839130271539</v>
      </c>
      <c r="J23" s="35">
        <v>100.48301908028712</v>
      </c>
      <c r="K23" s="34">
        <v>96.226948447732454</v>
      </c>
      <c r="L23" s="34">
        <v>90.364594645180716</v>
      </c>
      <c r="M23" s="34">
        <v>101.24995986616021</v>
      </c>
      <c r="N23" s="34">
        <v>108.12926600141346</v>
      </c>
      <c r="O23" s="54">
        <v>115.16384152533163</v>
      </c>
      <c r="P23" s="43">
        <f t="shared" si="0"/>
        <v>95.98954870134061</v>
      </c>
      <c r="Q23" s="10" t="s">
        <v>281</v>
      </c>
      <c r="R23" s="1" t="s">
        <v>78</v>
      </c>
    </row>
    <row r="24" spans="1:18" s="6" customFormat="1" ht="12" customHeight="1" x14ac:dyDescent="0.2">
      <c r="A24" s="8" t="s">
        <v>80</v>
      </c>
      <c r="B24" s="11" t="s">
        <v>178</v>
      </c>
      <c r="C24" s="35">
        <v>95.562151346383175</v>
      </c>
      <c r="D24" s="61">
        <v>97.209825151055412</v>
      </c>
      <c r="E24" s="34">
        <v>99.182952064050397</v>
      </c>
      <c r="F24" s="34">
        <v>99.813758828109272</v>
      </c>
      <c r="G24" s="34">
        <v>100.90156633467966</v>
      </c>
      <c r="H24" s="34">
        <v>94.579842533809398</v>
      </c>
      <c r="I24" s="58">
        <v>95.557060892484785</v>
      </c>
      <c r="J24" s="35">
        <v>98.854545427290603</v>
      </c>
      <c r="K24" s="34">
        <v>94.538126488478412</v>
      </c>
      <c r="L24" s="34">
        <v>96.739924973564968</v>
      </c>
      <c r="M24" s="34">
        <v>94.869304371710797</v>
      </c>
      <c r="N24" s="34">
        <v>93.897220984785008</v>
      </c>
      <c r="O24" s="54">
        <v>96.300624937055318</v>
      </c>
      <c r="P24" s="43">
        <f t="shared" si="0"/>
        <v>96.87039608225615</v>
      </c>
      <c r="Q24" s="10" t="s">
        <v>282</v>
      </c>
      <c r="R24" s="1" t="s">
        <v>80</v>
      </c>
    </row>
    <row r="25" spans="1:18" ht="12" customHeight="1" x14ac:dyDescent="0.2">
      <c r="A25" s="8" t="s">
        <v>81</v>
      </c>
      <c r="B25" s="11" t="s">
        <v>179</v>
      </c>
      <c r="C25" s="35">
        <v>83.333333333332931</v>
      </c>
      <c r="D25" s="61">
        <v>84.042553191489304</v>
      </c>
      <c r="E25" s="34">
        <v>79.432624113475157</v>
      </c>
      <c r="F25" s="34">
        <v>83.613288540500591</v>
      </c>
      <c r="G25" s="34">
        <v>83.298952869295448</v>
      </c>
      <c r="H25" s="34">
        <v>79.28563641589264</v>
      </c>
      <c r="I25" s="58">
        <v>73.60000000000025</v>
      </c>
      <c r="J25" s="35">
        <v>67.200000000000216</v>
      </c>
      <c r="K25" s="34">
        <v>65.600000000000207</v>
      </c>
      <c r="L25" s="34">
        <v>64.000000000000199</v>
      </c>
      <c r="M25" s="34">
        <v>59.200000000000188</v>
      </c>
      <c r="N25" s="34">
        <v>59.200000000000188</v>
      </c>
      <c r="O25" s="54">
        <v>59.200000000000188</v>
      </c>
      <c r="P25" s="43">
        <f t="shared" si="0"/>
        <v>71.472754594221215</v>
      </c>
      <c r="Q25" s="10" t="s">
        <v>251</v>
      </c>
      <c r="R25" s="1" t="s">
        <v>81</v>
      </c>
    </row>
    <row r="26" spans="1:18" ht="12" customHeight="1" x14ac:dyDescent="0.2">
      <c r="A26" s="8" t="s">
        <v>82</v>
      </c>
      <c r="B26" s="11" t="s">
        <v>213</v>
      </c>
      <c r="C26" s="35">
        <v>77.097169360118912</v>
      </c>
      <c r="D26" s="61">
        <v>69.29679002361128</v>
      </c>
      <c r="E26" s="34">
        <v>73.929053078351487</v>
      </c>
      <c r="F26" s="34">
        <v>78.435489730626557</v>
      </c>
      <c r="G26" s="34">
        <v>75.59462620279588</v>
      </c>
      <c r="H26" s="34">
        <v>81.436508743023182</v>
      </c>
      <c r="I26" s="58">
        <v>80.825103583285724</v>
      </c>
      <c r="J26" s="35">
        <v>81.343986805402864</v>
      </c>
      <c r="K26" s="34">
        <v>75.140543591520313</v>
      </c>
      <c r="L26" s="34">
        <v>72.514617043312469</v>
      </c>
      <c r="M26" s="34">
        <v>70.383362231632091</v>
      </c>
      <c r="N26" s="34">
        <v>71.356150418747319</v>
      </c>
      <c r="O26" s="54">
        <v>70.578374499363065</v>
      </c>
      <c r="P26" s="43">
        <f t="shared" si="0"/>
        <v>75.069550495972692</v>
      </c>
      <c r="Q26" s="10" t="s">
        <v>283</v>
      </c>
      <c r="R26" s="1" t="s">
        <v>82</v>
      </c>
    </row>
    <row r="27" spans="1:18" ht="12" customHeight="1" x14ac:dyDescent="0.2">
      <c r="A27" s="8" t="s">
        <v>83</v>
      </c>
      <c r="B27" s="11" t="s">
        <v>214</v>
      </c>
      <c r="C27" s="35">
        <v>100.02390376376707</v>
      </c>
      <c r="D27" s="61">
        <v>104.41046971637702</v>
      </c>
      <c r="E27" s="34">
        <v>105.04839074453585</v>
      </c>
      <c r="F27" s="34">
        <v>101.32985900183849</v>
      </c>
      <c r="G27" s="34">
        <v>100.5011240501596</v>
      </c>
      <c r="H27" s="34">
        <v>99.994543001403855</v>
      </c>
      <c r="I27" s="58">
        <v>98.923807065267667</v>
      </c>
      <c r="J27" s="35">
        <v>98.25574726338931</v>
      </c>
      <c r="K27" s="34">
        <v>98.588829445196765</v>
      </c>
      <c r="L27" s="34">
        <v>98.471560339344364</v>
      </c>
      <c r="M27" s="34">
        <v>97.844746512217668</v>
      </c>
      <c r="N27" s="34">
        <v>97.312028604172511</v>
      </c>
      <c r="O27" s="54">
        <v>97.400575535499115</v>
      </c>
      <c r="P27" s="43">
        <f t="shared" si="0"/>
        <v>99.840140106616857</v>
      </c>
      <c r="Q27" s="10" t="s">
        <v>284</v>
      </c>
      <c r="R27" s="1" t="s">
        <v>83</v>
      </c>
    </row>
    <row r="28" spans="1:18" ht="12" customHeight="1" x14ac:dyDescent="0.2">
      <c r="A28" s="8" t="s">
        <v>84</v>
      </c>
      <c r="B28" s="11" t="s">
        <v>180</v>
      </c>
      <c r="C28" s="35">
        <v>92.1948530238611</v>
      </c>
      <c r="D28" s="61">
        <v>90.584789904829748</v>
      </c>
      <c r="E28" s="34">
        <v>85.107268943642325</v>
      </c>
      <c r="F28" s="34">
        <v>86.547462542772507</v>
      </c>
      <c r="G28" s="34">
        <v>87.25158640808543</v>
      </c>
      <c r="H28" s="34">
        <v>85.567623911357941</v>
      </c>
      <c r="I28" s="58">
        <v>89.956789489327775</v>
      </c>
      <c r="J28" s="35">
        <v>95.467456109165056</v>
      </c>
      <c r="K28" s="34">
        <v>85.706024960751364</v>
      </c>
      <c r="L28" s="34">
        <v>80.559884620003842</v>
      </c>
      <c r="M28" s="34">
        <v>79.336487432122922</v>
      </c>
      <c r="N28" s="34">
        <v>77.45031644256332</v>
      </c>
      <c r="O28" s="54">
        <v>80.681357501333181</v>
      </c>
      <c r="P28" s="43">
        <f t="shared" si="0"/>
        <v>85.351420688829606</v>
      </c>
      <c r="Q28" s="10" t="s">
        <v>252</v>
      </c>
      <c r="R28" s="1" t="s">
        <v>84</v>
      </c>
    </row>
    <row r="29" spans="1:18" ht="12" customHeight="1" x14ac:dyDescent="0.2">
      <c r="A29" s="8" t="s">
        <v>85</v>
      </c>
      <c r="B29" s="11" t="s">
        <v>181</v>
      </c>
      <c r="C29" s="35">
        <v>99.555678617627791</v>
      </c>
      <c r="D29" s="61">
        <v>101.48438138100894</v>
      </c>
      <c r="E29" s="34">
        <v>99.596335668601398</v>
      </c>
      <c r="F29" s="34">
        <v>99.416402697375645</v>
      </c>
      <c r="G29" s="34">
        <v>99.516650172935101</v>
      </c>
      <c r="H29" s="34">
        <v>99.642865504846327</v>
      </c>
      <c r="I29" s="58">
        <v>99.728583795371492</v>
      </c>
      <c r="J29" s="35">
        <v>99.853420008604132</v>
      </c>
      <c r="K29" s="34">
        <v>100.29241941989162</v>
      </c>
      <c r="L29" s="34">
        <v>100.40968405957335</v>
      </c>
      <c r="M29" s="34">
        <v>100.27568011853273</v>
      </c>
      <c r="N29" s="34">
        <v>100.5138513146527</v>
      </c>
      <c r="O29" s="54">
        <v>100.62860765129749</v>
      </c>
      <c r="P29" s="43">
        <f t="shared" si="0"/>
        <v>100.1132401493909</v>
      </c>
      <c r="Q29" s="10" t="s">
        <v>253</v>
      </c>
      <c r="R29" s="1" t="s">
        <v>85</v>
      </c>
    </row>
    <row r="30" spans="1:18" ht="12" customHeight="1" x14ac:dyDescent="0.2">
      <c r="A30" s="8" t="s">
        <v>86</v>
      </c>
      <c r="B30" s="11" t="s">
        <v>182</v>
      </c>
      <c r="C30" s="35">
        <v>101.2905568845536</v>
      </c>
      <c r="D30" s="61">
        <v>102.48954064175726</v>
      </c>
      <c r="E30" s="34">
        <v>106.161602809898</v>
      </c>
      <c r="F30" s="34">
        <v>103.10463600164627</v>
      </c>
      <c r="G30" s="34">
        <v>109.02728058032476</v>
      </c>
      <c r="H30" s="34">
        <v>98.627173587717905</v>
      </c>
      <c r="I30" s="58">
        <v>97.58830718844861</v>
      </c>
      <c r="J30" s="35">
        <v>102.45613063540627</v>
      </c>
      <c r="K30" s="34">
        <v>105.02173121944787</v>
      </c>
      <c r="L30" s="34">
        <v>105.1389544519224</v>
      </c>
      <c r="M30" s="34">
        <v>104.97073161255128</v>
      </c>
      <c r="N30" s="34">
        <v>102.98011809665795</v>
      </c>
      <c r="O30" s="54">
        <v>103.4482907048575</v>
      </c>
      <c r="P30" s="43">
        <f t="shared" si="0"/>
        <v>103.41787479421966</v>
      </c>
      <c r="Q30" s="10" t="s">
        <v>254</v>
      </c>
      <c r="R30" s="1" t="s">
        <v>86</v>
      </c>
    </row>
    <row r="31" spans="1:18" ht="12" customHeight="1" x14ac:dyDescent="0.2">
      <c r="A31" s="8" t="s">
        <v>87</v>
      </c>
      <c r="B31" s="11" t="s">
        <v>215</v>
      </c>
      <c r="C31" s="35">
        <v>98.969313804094355</v>
      </c>
      <c r="D31" s="61">
        <v>98.969313804094355</v>
      </c>
      <c r="E31" s="34">
        <v>98.969313804094355</v>
      </c>
      <c r="F31" s="34">
        <v>99.077930945726251</v>
      </c>
      <c r="G31" s="34">
        <v>97.890668694629468</v>
      </c>
      <c r="H31" s="34">
        <v>97.834972419147363</v>
      </c>
      <c r="I31" s="58">
        <v>97.890668694629468</v>
      </c>
      <c r="J31" s="35">
        <v>97.890668694629468</v>
      </c>
      <c r="K31" s="34">
        <v>97.890668694629468</v>
      </c>
      <c r="L31" s="34">
        <v>97.890668694629468</v>
      </c>
      <c r="M31" s="34">
        <v>97.890668694629468</v>
      </c>
      <c r="N31" s="34">
        <v>98.801688489289148</v>
      </c>
      <c r="O31" s="54">
        <v>98.801688489289148</v>
      </c>
      <c r="P31" s="43">
        <f t="shared" si="0"/>
        <v>98.316576676618084</v>
      </c>
      <c r="Q31" s="10" t="s">
        <v>285</v>
      </c>
      <c r="R31" s="1" t="s">
        <v>87</v>
      </c>
    </row>
    <row r="32" spans="1:18" ht="12" customHeight="1" x14ac:dyDescent="0.2">
      <c r="A32" s="8" t="s">
        <v>88</v>
      </c>
      <c r="B32" s="11" t="s">
        <v>216</v>
      </c>
      <c r="C32" s="35">
        <v>96.018960402165604</v>
      </c>
      <c r="D32" s="61">
        <v>98.708125939117224</v>
      </c>
      <c r="E32" s="34">
        <v>99.879550733528788</v>
      </c>
      <c r="F32" s="34">
        <v>99.879550733528788</v>
      </c>
      <c r="G32" s="34">
        <v>100.03748906774899</v>
      </c>
      <c r="H32" s="34">
        <v>99.917220915200573</v>
      </c>
      <c r="I32" s="58">
        <v>99.917220915200573</v>
      </c>
      <c r="J32" s="35">
        <v>99.940725518424372</v>
      </c>
      <c r="K32" s="34">
        <v>99.940725518424372</v>
      </c>
      <c r="L32" s="34">
        <v>100</v>
      </c>
      <c r="M32" s="34">
        <v>100</v>
      </c>
      <c r="N32" s="34">
        <v>100</v>
      </c>
      <c r="O32" s="54">
        <v>100</v>
      </c>
      <c r="P32" s="43">
        <f t="shared" si="0"/>
        <v>99.851717445097805</v>
      </c>
      <c r="Q32" s="10" t="s">
        <v>286</v>
      </c>
      <c r="R32" s="1" t="s">
        <v>88</v>
      </c>
    </row>
    <row r="33" spans="1:18" s="41" customFormat="1" ht="12" customHeight="1" x14ac:dyDescent="0.2">
      <c r="A33" s="39" t="s">
        <v>89</v>
      </c>
      <c r="B33" s="11" t="s">
        <v>217</v>
      </c>
      <c r="C33" s="35">
        <v>98.196005358329202</v>
      </c>
      <c r="D33" s="61">
        <v>97.851252112464408</v>
      </c>
      <c r="E33" s="34">
        <v>97.034739488659199</v>
      </c>
      <c r="F33" s="34">
        <v>96.469759471008302</v>
      </c>
      <c r="G33" s="34">
        <v>97.231195884224789</v>
      </c>
      <c r="H33" s="34">
        <v>96.979074247352699</v>
      </c>
      <c r="I33" s="58">
        <v>96.387015555471194</v>
      </c>
      <c r="J33" s="35">
        <v>97.948094086080914</v>
      </c>
      <c r="K33" s="34">
        <v>97.726972498582015</v>
      </c>
      <c r="L33" s="34">
        <v>97.200247635160338</v>
      </c>
      <c r="M33" s="34">
        <v>96.631402473676616</v>
      </c>
      <c r="N33" s="34">
        <v>97.087366034633106</v>
      </c>
      <c r="O33" s="54">
        <v>97.66254542259388</v>
      </c>
      <c r="P33" s="43">
        <f t="shared" si="0"/>
        <v>97.18413874249228</v>
      </c>
      <c r="Q33" s="10" t="s">
        <v>287</v>
      </c>
      <c r="R33" s="40" t="s">
        <v>89</v>
      </c>
    </row>
    <row r="34" spans="1:18" ht="12" customHeight="1" x14ac:dyDescent="0.2">
      <c r="A34" s="8" t="s">
        <v>90</v>
      </c>
      <c r="B34" s="11" t="s">
        <v>183</v>
      </c>
      <c r="C34" s="35">
        <v>91.976061577872116</v>
      </c>
      <c r="D34" s="61">
        <v>87.803957413720767</v>
      </c>
      <c r="E34" s="34">
        <v>91.273802730484817</v>
      </c>
      <c r="F34" s="34">
        <v>91.229525729988652</v>
      </c>
      <c r="G34" s="34">
        <v>89.840876156192294</v>
      </c>
      <c r="H34" s="34">
        <v>89.97801640649061</v>
      </c>
      <c r="I34" s="58">
        <v>89.461207288956089</v>
      </c>
      <c r="J34" s="35">
        <v>93.94088180070149</v>
      </c>
      <c r="K34" s="34">
        <v>93.761973222208866</v>
      </c>
      <c r="L34" s="34">
        <v>93.4947700902854</v>
      </c>
      <c r="M34" s="34">
        <v>94.291332296223828</v>
      </c>
      <c r="N34" s="34">
        <v>93.146492174458075</v>
      </c>
      <c r="O34" s="54">
        <v>93.010010139120212</v>
      </c>
      <c r="P34" s="43">
        <f t="shared" si="0"/>
        <v>91.769403787402595</v>
      </c>
      <c r="Q34" s="10" t="s">
        <v>255</v>
      </c>
      <c r="R34" s="1" t="s">
        <v>90</v>
      </c>
    </row>
    <row r="35" spans="1:18" ht="12" customHeight="1" x14ac:dyDescent="0.2">
      <c r="A35" s="8" t="s">
        <v>92</v>
      </c>
      <c r="B35" s="11" t="s">
        <v>185</v>
      </c>
      <c r="C35" s="35">
        <v>93.372944313189322</v>
      </c>
      <c r="D35" s="61">
        <v>95.604947855791139</v>
      </c>
      <c r="E35" s="34">
        <v>93.443923256974642</v>
      </c>
      <c r="F35" s="34">
        <v>91.170439550425726</v>
      </c>
      <c r="G35" s="34">
        <v>91.627851955494236</v>
      </c>
      <c r="H35" s="34">
        <v>88.818039935333232</v>
      </c>
      <c r="I35" s="58">
        <v>91.280947461460343</v>
      </c>
      <c r="J35" s="35">
        <v>87.646562784162512</v>
      </c>
      <c r="K35" s="34">
        <v>87.723628416203113</v>
      </c>
      <c r="L35" s="34">
        <v>88.266584297732365</v>
      </c>
      <c r="M35" s="34">
        <v>88.820721651833139</v>
      </c>
      <c r="N35" s="34">
        <v>88.210146585089049</v>
      </c>
      <c r="O35" s="54">
        <v>93.993718546074973</v>
      </c>
      <c r="P35" s="43">
        <f t="shared" si="0"/>
        <v>90.550626024714532</v>
      </c>
      <c r="Q35" s="10" t="s">
        <v>257</v>
      </c>
      <c r="R35" s="1" t="s">
        <v>92</v>
      </c>
    </row>
    <row r="36" spans="1:18" s="6" customFormat="1" ht="12" customHeight="1" x14ac:dyDescent="0.2">
      <c r="A36" s="8" t="s">
        <v>93</v>
      </c>
      <c r="B36" s="11" t="s">
        <v>186</v>
      </c>
      <c r="C36" s="35">
        <v>102.36381818043156</v>
      </c>
      <c r="D36" s="61">
        <v>103.74640051371703</v>
      </c>
      <c r="E36" s="34">
        <v>102.07652809293923</v>
      </c>
      <c r="F36" s="34">
        <v>99.39486995262078</v>
      </c>
      <c r="G36" s="34">
        <v>98.335538297321762</v>
      </c>
      <c r="H36" s="34">
        <v>98.466531022349642</v>
      </c>
      <c r="I36" s="58">
        <v>99.04043824893273</v>
      </c>
      <c r="J36" s="35">
        <v>99.966771443500974</v>
      </c>
      <c r="K36" s="34">
        <v>100.22483577407439</v>
      </c>
      <c r="L36" s="34">
        <v>103.36989443871127</v>
      </c>
      <c r="M36" s="34">
        <v>101.20020380173483</v>
      </c>
      <c r="N36" s="34">
        <v>98.021208820462832</v>
      </c>
      <c r="O36" s="54">
        <v>98.882548713600443</v>
      </c>
      <c r="P36" s="43">
        <f t="shared" si="0"/>
        <v>100.22714742666385</v>
      </c>
      <c r="Q36" s="10" t="s">
        <v>258</v>
      </c>
      <c r="R36" s="1" t="s">
        <v>93</v>
      </c>
    </row>
    <row r="37" spans="1:18" ht="12" customHeight="1" x14ac:dyDescent="0.2">
      <c r="A37" s="8" t="s">
        <v>94</v>
      </c>
      <c r="B37" s="11" t="s">
        <v>187</v>
      </c>
      <c r="C37" s="35">
        <v>92.821405991509749</v>
      </c>
      <c r="D37" s="61">
        <v>90.233533754384609</v>
      </c>
      <c r="E37" s="34">
        <v>91.419723006494664</v>
      </c>
      <c r="F37" s="34">
        <v>91.335392853957629</v>
      </c>
      <c r="G37" s="34">
        <v>91.337950311522363</v>
      </c>
      <c r="H37" s="34">
        <v>92.698876120500856</v>
      </c>
      <c r="I37" s="58">
        <v>92.698876120500856</v>
      </c>
      <c r="J37" s="35">
        <v>93.615306829519383</v>
      </c>
      <c r="K37" s="34">
        <v>93.615306829519383</v>
      </c>
      <c r="L37" s="34">
        <v>92.698876120500856</v>
      </c>
      <c r="M37" s="34">
        <v>94.086912443534544</v>
      </c>
      <c r="N37" s="34">
        <v>97.918030651951042</v>
      </c>
      <c r="O37" s="54">
        <v>97.918030651951042</v>
      </c>
      <c r="P37" s="43">
        <f t="shared" si="0"/>
        <v>93.298067974528081</v>
      </c>
      <c r="Q37" s="10" t="s">
        <v>259</v>
      </c>
      <c r="R37" s="1" t="s">
        <v>94</v>
      </c>
    </row>
    <row r="38" spans="1:18" ht="12" customHeight="1" x14ac:dyDescent="0.2">
      <c r="A38" s="8" t="s">
        <v>95</v>
      </c>
      <c r="B38" s="11" t="s">
        <v>188</v>
      </c>
      <c r="C38" s="35">
        <v>83.703963521571382</v>
      </c>
      <c r="D38" s="61">
        <v>89.482446615997148</v>
      </c>
      <c r="E38" s="34">
        <v>93.045310853529813</v>
      </c>
      <c r="F38" s="34">
        <v>89.101917255297678</v>
      </c>
      <c r="G38" s="34">
        <v>93.220722419123561</v>
      </c>
      <c r="H38" s="34">
        <v>97.870319056289887</v>
      </c>
      <c r="I38" s="58">
        <v>101.76160684886386</v>
      </c>
      <c r="J38" s="35">
        <v>101.56879554222054</v>
      </c>
      <c r="K38" s="34">
        <v>101.56879554222054</v>
      </c>
      <c r="L38" s="34">
        <v>101.56879554222054</v>
      </c>
      <c r="M38" s="34">
        <v>95.608447871270712</v>
      </c>
      <c r="N38" s="34">
        <v>95.608447871270712</v>
      </c>
      <c r="O38" s="54">
        <v>95.608447871270712</v>
      </c>
      <c r="P38" s="43">
        <f t="shared" si="0"/>
        <v>96.334504440797971</v>
      </c>
      <c r="Q38" s="10" t="s">
        <v>260</v>
      </c>
      <c r="R38" s="1" t="s">
        <v>95</v>
      </c>
    </row>
    <row r="39" spans="1:18" ht="12" customHeight="1" x14ac:dyDescent="0.2">
      <c r="A39" s="8" t="s">
        <v>97</v>
      </c>
      <c r="B39" s="11" t="s">
        <v>189</v>
      </c>
      <c r="C39" s="35">
        <v>94.642598589851147</v>
      </c>
      <c r="D39" s="61">
        <v>98.507753895707296</v>
      </c>
      <c r="E39" s="34">
        <v>100.21347400231173</v>
      </c>
      <c r="F39" s="34">
        <v>100.00079136100284</v>
      </c>
      <c r="G39" s="34">
        <v>100.71007120357933</v>
      </c>
      <c r="H39" s="34">
        <v>99.220219516069108</v>
      </c>
      <c r="I39" s="58">
        <v>98.747691573692293</v>
      </c>
      <c r="J39" s="35">
        <v>97.178744289243397</v>
      </c>
      <c r="K39" s="34">
        <v>100.53191663403442</v>
      </c>
      <c r="L39" s="34">
        <v>100.12154806334996</v>
      </c>
      <c r="M39" s="34">
        <v>99.714721555334577</v>
      </c>
      <c r="N39" s="34">
        <v>99.547517675633088</v>
      </c>
      <c r="O39" s="54">
        <v>98.651534548567852</v>
      </c>
      <c r="P39" s="43">
        <f t="shared" si="0"/>
        <v>99.42883202654383</v>
      </c>
      <c r="Q39" s="10" t="s">
        <v>261</v>
      </c>
      <c r="R39" s="1" t="s">
        <v>97</v>
      </c>
    </row>
    <row r="40" spans="1:18" s="6" customFormat="1" ht="12" customHeight="1" x14ac:dyDescent="0.2">
      <c r="A40" s="8" t="s">
        <v>98</v>
      </c>
      <c r="B40" s="11" t="s">
        <v>221</v>
      </c>
      <c r="C40" s="35">
        <v>99.156118143460063</v>
      </c>
      <c r="D40" s="61">
        <v>100.43478260869558</v>
      </c>
      <c r="E40" s="34">
        <v>103.91304347826116</v>
      </c>
      <c r="F40" s="34">
        <v>107.82608695652181</v>
      </c>
      <c r="G40" s="34">
        <v>113.43612334801769</v>
      </c>
      <c r="H40" s="34">
        <v>118.93095768374179</v>
      </c>
      <c r="I40" s="58">
        <v>118.22222222222196</v>
      </c>
      <c r="J40" s="35">
        <v>118.22222222222196</v>
      </c>
      <c r="K40" s="34">
        <v>120.48997772828547</v>
      </c>
      <c r="L40" s="34">
        <v>121.11111111111082</v>
      </c>
      <c r="M40" s="34">
        <v>120.26726057906501</v>
      </c>
      <c r="N40" s="34">
        <v>118.85964912280711</v>
      </c>
      <c r="O40" s="54">
        <v>116.59574468085098</v>
      </c>
      <c r="P40" s="43">
        <f t="shared" si="0"/>
        <v>114.85909847848343</v>
      </c>
      <c r="Q40" s="10" t="s">
        <v>291</v>
      </c>
      <c r="R40" s="1" t="s">
        <v>98</v>
      </c>
    </row>
    <row r="41" spans="1:18" ht="12" customHeight="1" x14ac:dyDescent="0.2">
      <c r="A41" s="8" t="s">
        <v>99</v>
      </c>
      <c r="B41" s="11" t="s">
        <v>222</v>
      </c>
      <c r="C41" s="35">
        <v>98.717383062586023</v>
      </c>
      <c r="D41" s="61">
        <v>96.949774928988816</v>
      </c>
      <c r="E41" s="34">
        <v>96.762972592125578</v>
      </c>
      <c r="F41" s="34">
        <v>96.582999144990069</v>
      </c>
      <c r="G41" s="34">
        <v>97.901868993409366</v>
      </c>
      <c r="H41" s="34">
        <v>97.247875770273225</v>
      </c>
      <c r="I41" s="58">
        <v>96.536412889494898</v>
      </c>
      <c r="J41" s="35">
        <v>97.534651091580869</v>
      </c>
      <c r="K41" s="34">
        <v>98.46184867660233</v>
      </c>
      <c r="L41" s="34">
        <v>103.06794427679176</v>
      </c>
      <c r="M41" s="34">
        <v>102.43790384034691</v>
      </c>
      <c r="N41" s="34">
        <v>102.39069783595313</v>
      </c>
      <c r="O41" s="54">
        <v>103.06139934463046</v>
      </c>
      <c r="P41" s="43">
        <f t="shared" si="0"/>
        <v>99.078029115432287</v>
      </c>
      <c r="Q41" s="10" t="s">
        <v>292</v>
      </c>
      <c r="R41" s="1" t="s">
        <v>99</v>
      </c>
    </row>
    <row r="42" spans="1:18" ht="12" customHeight="1" x14ac:dyDescent="0.2">
      <c r="A42" s="8" t="s">
        <v>100</v>
      </c>
      <c r="B42" s="11" t="s">
        <v>223</v>
      </c>
      <c r="C42" s="35">
        <v>95.424770480406522</v>
      </c>
      <c r="D42" s="61">
        <v>96.179474259050593</v>
      </c>
      <c r="E42" s="34">
        <v>95.639339706579676</v>
      </c>
      <c r="F42" s="34">
        <v>95.241755552199876</v>
      </c>
      <c r="G42" s="34">
        <v>94.750742706812815</v>
      </c>
      <c r="H42" s="34">
        <v>103.35090265701865</v>
      </c>
      <c r="I42" s="58">
        <v>96.950532263381305</v>
      </c>
      <c r="J42" s="35">
        <v>102.94481100198523</v>
      </c>
      <c r="K42" s="34">
        <v>104.12999537792953</v>
      </c>
      <c r="L42" s="34">
        <v>100.40452799037607</v>
      </c>
      <c r="M42" s="34">
        <v>102.14304207074436</v>
      </c>
      <c r="N42" s="34">
        <v>106.28010740783402</v>
      </c>
      <c r="O42" s="54">
        <v>104.76167653778327</v>
      </c>
      <c r="P42" s="43">
        <f t="shared" si="0"/>
        <v>100.23140896097463</v>
      </c>
      <c r="Q42" s="10" t="s">
        <v>293</v>
      </c>
      <c r="R42" s="1" t="s">
        <v>100</v>
      </c>
    </row>
    <row r="43" spans="1:18" ht="12" customHeight="1" x14ac:dyDescent="0.2">
      <c r="A43" s="8" t="s">
        <v>101</v>
      </c>
      <c r="B43" s="11" t="s">
        <v>225</v>
      </c>
      <c r="C43" s="35">
        <v>103.05067102146452</v>
      </c>
      <c r="D43" s="61">
        <v>105.42329095606162</v>
      </c>
      <c r="E43" s="34">
        <v>103.26376393487935</v>
      </c>
      <c r="F43" s="34">
        <v>101.48164982907946</v>
      </c>
      <c r="G43" s="34">
        <v>99.371150264910881</v>
      </c>
      <c r="H43" s="34">
        <v>97.136388847729449</v>
      </c>
      <c r="I43" s="58">
        <v>100.32255476959027</v>
      </c>
      <c r="J43" s="35">
        <v>100.51620225932798</v>
      </c>
      <c r="K43" s="34">
        <v>97.517920661589329</v>
      </c>
      <c r="L43" s="34">
        <v>96.820963013248672</v>
      </c>
      <c r="M43" s="34">
        <v>98.060298776981995</v>
      </c>
      <c r="N43" s="34">
        <v>96.724194144708534</v>
      </c>
      <c r="O43" s="54">
        <v>98.462060590673389</v>
      </c>
      <c r="P43" s="43">
        <f t="shared" si="0"/>
        <v>99.591703170731748</v>
      </c>
      <c r="Q43" s="10" t="s">
        <v>295</v>
      </c>
      <c r="R43" s="1" t="s">
        <v>101</v>
      </c>
    </row>
    <row r="44" spans="1:18" ht="12" customHeight="1" x14ac:dyDescent="0.2">
      <c r="A44" s="8" t="s">
        <v>102</v>
      </c>
      <c r="B44" s="11" t="s">
        <v>226</v>
      </c>
      <c r="C44" s="35">
        <v>95.024639036606359</v>
      </c>
      <c r="D44" s="61">
        <v>94.363346113267994</v>
      </c>
      <c r="E44" s="34">
        <v>93.158498200676675</v>
      </c>
      <c r="F44" s="34">
        <v>92.028979891407559</v>
      </c>
      <c r="G44" s="34">
        <v>91.147575746339285</v>
      </c>
      <c r="H44" s="34">
        <v>91.616579168672942</v>
      </c>
      <c r="I44" s="58">
        <v>92.75133732860084</v>
      </c>
      <c r="J44" s="35">
        <v>93.250046349036779</v>
      </c>
      <c r="K44" s="34">
        <v>93.065345227440673</v>
      </c>
      <c r="L44" s="34">
        <v>91.497409338759411</v>
      </c>
      <c r="M44" s="34">
        <v>96.143292593544814</v>
      </c>
      <c r="N44" s="34">
        <v>99.407972454866879</v>
      </c>
      <c r="O44" s="54">
        <v>98.786549641420891</v>
      </c>
      <c r="P44" s="43">
        <f t="shared" si="0"/>
        <v>93.934744337836221</v>
      </c>
      <c r="Q44" s="10" t="s">
        <v>296</v>
      </c>
      <c r="R44" s="1" t="s">
        <v>102</v>
      </c>
    </row>
    <row r="45" spans="1:18" ht="12" customHeight="1" x14ac:dyDescent="0.2">
      <c r="A45" s="8" t="s">
        <v>104</v>
      </c>
      <c r="B45" s="11" t="s">
        <v>228</v>
      </c>
      <c r="C45" s="35">
        <v>97.087580473990016</v>
      </c>
      <c r="D45" s="61">
        <v>97.087580473990016</v>
      </c>
      <c r="E45" s="34">
        <v>97.087580473990016</v>
      </c>
      <c r="F45" s="34">
        <v>97.087580473990016</v>
      </c>
      <c r="G45" s="34">
        <v>100</v>
      </c>
      <c r="H45" s="34">
        <v>100</v>
      </c>
      <c r="I45" s="58">
        <v>100</v>
      </c>
      <c r="J45" s="35">
        <v>100</v>
      </c>
      <c r="K45" s="34">
        <v>101.49989293779456</v>
      </c>
      <c r="L45" s="34">
        <v>101.49989293779456</v>
      </c>
      <c r="M45" s="34">
        <v>101.49989293779456</v>
      </c>
      <c r="N45" s="34">
        <v>101.49989293779456</v>
      </c>
      <c r="O45" s="54">
        <v>101.49989293779456</v>
      </c>
      <c r="P45" s="43">
        <f t="shared" si="0"/>
        <v>99.896850509245255</v>
      </c>
      <c r="Q45" s="10" t="s">
        <v>298</v>
      </c>
      <c r="R45" s="1" t="s">
        <v>104</v>
      </c>
    </row>
    <row r="46" spans="1:18" ht="12" customHeight="1" x14ac:dyDescent="0.2">
      <c r="A46" s="8" t="s">
        <v>105</v>
      </c>
      <c r="B46" s="11" t="s">
        <v>191</v>
      </c>
      <c r="C46" s="35">
        <v>93.053143566255542</v>
      </c>
      <c r="D46" s="61">
        <v>93.053143566255542</v>
      </c>
      <c r="E46" s="34">
        <v>95.339746996280965</v>
      </c>
      <c r="F46" s="34">
        <v>95.339746996280965</v>
      </c>
      <c r="G46" s="34">
        <v>95.339746996280965</v>
      </c>
      <c r="H46" s="34">
        <v>95.339746996280965</v>
      </c>
      <c r="I46" s="58">
        <v>95.339746996280965</v>
      </c>
      <c r="J46" s="35">
        <v>95.339746996280965</v>
      </c>
      <c r="K46" s="34">
        <v>95.339746996280965</v>
      </c>
      <c r="L46" s="34">
        <v>99.073641852606954</v>
      </c>
      <c r="M46" s="34">
        <v>99.084561786760162</v>
      </c>
      <c r="N46" s="34">
        <v>99.003787826768431</v>
      </c>
      <c r="O46" s="54">
        <v>99.084561786760162</v>
      </c>
      <c r="P46" s="43">
        <f t="shared" si="0"/>
        <v>96.389827149426495</v>
      </c>
      <c r="Q46" s="10" t="s">
        <v>263</v>
      </c>
      <c r="R46" s="1" t="s">
        <v>105</v>
      </c>
    </row>
    <row r="47" spans="1:18" ht="12" customHeight="1" x14ac:dyDescent="0.2">
      <c r="A47" s="8" t="s">
        <v>106</v>
      </c>
      <c r="B47" s="11" t="s">
        <v>192</v>
      </c>
      <c r="C47" s="35">
        <v>105.92032720873344</v>
      </c>
      <c r="D47" s="61">
        <v>96.016687239255134</v>
      </c>
      <c r="E47" s="34">
        <v>88.738115834736035</v>
      </c>
      <c r="F47" s="34">
        <v>89.805783892410133</v>
      </c>
      <c r="G47" s="34">
        <v>95.903944612957872</v>
      </c>
      <c r="H47" s="34">
        <v>102.45924799862519</v>
      </c>
      <c r="I47" s="58">
        <v>105.41110774627647</v>
      </c>
      <c r="J47" s="35">
        <v>101.4712118076104</v>
      </c>
      <c r="K47" s="34">
        <v>99.686941209623072</v>
      </c>
      <c r="L47" s="34">
        <v>103.71354087465807</v>
      </c>
      <c r="M47" s="34">
        <v>104.99381282037757</v>
      </c>
      <c r="N47" s="34">
        <v>109.10937169937583</v>
      </c>
      <c r="O47" s="54">
        <v>103.27389294538804</v>
      </c>
      <c r="P47" s="43">
        <f t="shared" si="0"/>
        <v>100.04863822344116</v>
      </c>
      <c r="Q47" s="10" t="s">
        <v>299</v>
      </c>
      <c r="R47" s="1" t="s">
        <v>106</v>
      </c>
    </row>
    <row r="48" spans="1:18" ht="12" customHeight="1" x14ac:dyDescent="0.2">
      <c r="A48" s="8" t="s">
        <v>137</v>
      </c>
      <c r="B48" s="11" t="s">
        <v>229</v>
      </c>
      <c r="C48" s="35">
        <v>102.0463001240181</v>
      </c>
      <c r="D48" s="61">
        <v>102.0463001240181</v>
      </c>
      <c r="E48" s="34">
        <v>102.0463001240181</v>
      </c>
      <c r="F48" s="34">
        <v>100.3047541649736</v>
      </c>
      <c r="G48" s="34">
        <v>100</v>
      </c>
      <c r="H48" s="34">
        <v>100</v>
      </c>
      <c r="I48" s="58">
        <v>100</v>
      </c>
      <c r="J48" s="35">
        <v>100</v>
      </c>
      <c r="K48" s="34">
        <v>100</v>
      </c>
      <c r="L48" s="34">
        <v>100</v>
      </c>
      <c r="M48" s="34">
        <v>100</v>
      </c>
      <c r="N48" s="34">
        <v>100</v>
      </c>
      <c r="O48" s="54">
        <v>100</v>
      </c>
      <c r="P48" s="43">
        <f t="shared" si="0"/>
        <v>100.36644620108416</v>
      </c>
      <c r="Q48" s="10" t="s">
        <v>301</v>
      </c>
      <c r="R48" s="1" t="s">
        <v>137</v>
      </c>
    </row>
    <row r="49" spans="1:18" ht="12" customHeight="1" x14ac:dyDescent="0.2">
      <c r="A49" s="8" t="s">
        <v>107</v>
      </c>
      <c r="B49" s="11" t="s">
        <v>194</v>
      </c>
      <c r="C49" s="35">
        <v>101.41170953658323</v>
      </c>
      <c r="D49" s="61">
        <v>101.41170953658323</v>
      </c>
      <c r="E49" s="34">
        <v>101.20718125471669</v>
      </c>
      <c r="F49" s="34">
        <v>102.14648879161541</v>
      </c>
      <c r="G49" s="34">
        <v>102.14648879161541</v>
      </c>
      <c r="H49" s="34">
        <v>102.14648879161541</v>
      </c>
      <c r="I49" s="58">
        <v>102.14648879161541</v>
      </c>
      <c r="J49" s="35">
        <v>102.14648879161541</v>
      </c>
      <c r="K49" s="34">
        <v>102.14648879161541</v>
      </c>
      <c r="L49" s="34">
        <v>103.41649723806059</v>
      </c>
      <c r="M49" s="34">
        <v>103.41649723806059</v>
      </c>
      <c r="N49" s="34">
        <v>103.41649723806059</v>
      </c>
      <c r="O49" s="54">
        <v>103.41649723806059</v>
      </c>
      <c r="P49" s="43">
        <f t="shared" si="0"/>
        <v>102.43031770776958</v>
      </c>
      <c r="Q49" s="10" t="s">
        <v>264</v>
      </c>
      <c r="R49" s="1" t="s">
        <v>107</v>
      </c>
    </row>
    <row r="50" spans="1:18" ht="12" customHeight="1" x14ac:dyDescent="0.2">
      <c r="A50" s="8" t="s">
        <v>145</v>
      </c>
      <c r="B50" s="11" t="s">
        <v>230</v>
      </c>
      <c r="C50" s="35">
        <v>99.795087139251208</v>
      </c>
      <c r="D50" s="61">
        <v>100.30968464191774</v>
      </c>
      <c r="E50" s="34">
        <v>100.7650048198829</v>
      </c>
      <c r="F50" s="34">
        <v>102.85242390588081</v>
      </c>
      <c r="G50" s="34">
        <v>102.02732936698267</v>
      </c>
      <c r="H50" s="34">
        <v>102.02732936698267</v>
      </c>
      <c r="I50" s="58">
        <v>102.02732936698267</v>
      </c>
      <c r="J50" s="35">
        <v>102.02732936698267</v>
      </c>
      <c r="K50" s="34">
        <v>102.89312426438002</v>
      </c>
      <c r="L50" s="34">
        <v>101.15783595180336</v>
      </c>
      <c r="M50" s="34">
        <v>101.57833253251705</v>
      </c>
      <c r="N50" s="34">
        <v>101.18895794647165</v>
      </c>
      <c r="O50" s="54">
        <v>101.18895794647165</v>
      </c>
      <c r="P50" s="43">
        <f t="shared" si="0"/>
        <v>101.67030328977131</v>
      </c>
      <c r="Q50" s="10" t="s">
        <v>302</v>
      </c>
      <c r="R50" s="1" t="s">
        <v>145</v>
      </c>
    </row>
    <row r="51" spans="1:18" ht="12" customHeight="1" x14ac:dyDescent="0.2">
      <c r="A51" s="8" t="s">
        <v>108</v>
      </c>
      <c r="B51" s="11" t="s">
        <v>231</v>
      </c>
      <c r="C51" s="35">
        <v>96.092258455670105</v>
      </c>
      <c r="D51" s="61">
        <v>91.42655254362424</v>
      </c>
      <c r="E51" s="34">
        <v>92.045194338052951</v>
      </c>
      <c r="F51" s="34">
        <v>93.40990035436721</v>
      </c>
      <c r="G51" s="34">
        <v>93.420570108927606</v>
      </c>
      <c r="H51" s="34">
        <v>95.395748154841982</v>
      </c>
      <c r="I51" s="58">
        <v>97.551240062338579</v>
      </c>
      <c r="J51" s="35">
        <v>95.600866462734587</v>
      </c>
      <c r="K51" s="34">
        <v>95.41787751797149</v>
      </c>
      <c r="L51" s="34">
        <v>93.109098458159707</v>
      </c>
      <c r="M51" s="34">
        <v>92.633260144002634</v>
      </c>
      <c r="N51" s="34">
        <v>93.195819386232856</v>
      </c>
      <c r="O51" s="54">
        <v>93.213800009360313</v>
      </c>
      <c r="P51" s="43">
        <f t="shared" si="0"/>
        <v>93.868327295051174</v>
      </c>
      <c r="Q51" s="10" t="s">
        <v>303</v>
      </c>
      <c r="R51" s="1" t="s">
        <v>108</v>
      </c>
    </row>
    <row r="52" spans="1:18" s="6" customFormat="1" ht="12" customHeight="1" x14ac:dyDescent="0.2">
      <c r="A52" s="8" t="s">
        <v>109</v>
      </c>
      <c r="B52" s="11" t="s">
        <v>196</v>
      </c>
      <c r="C52" s="35">
        <v>106.65552277174244</v>
      </c>
      <c r="D52" s="61">
        <v>106.57585716596792</v>
      </c>
      <c r="E52" s="34">
        <v>106.57283625542485</v>
      </c>
      <c r="F52" s="34">
        <v>106.84104079943972</v>
      </c>
      <c r="G52" s="34">
        <v>106.83958781967524</v>
      </c>
      <c r="H52" s="34">
        <v>106.88300274715128</v>
      </c>
      <c r="I52" s="58">
        <v>106.63373708060186</v>
      </c>
      <c r="J52" s="35">
        <v>106.5735842364542</v>
      </c>
      <c r="K52" s="34">
        <v>106.30309216943927</v>
      </c>
      <c r="L52" s="34">
        <v>103.1212960600399</v>
      </c>
      <c r="M52" s="34">
        <v>99.896135081788856</v>
      </c>
      <c r="N52" s="34">
        <v>99.894625574027913</v>
      </c>
      <c r="O52" s="54">
        <v>99.938544210153125</v>
      </c>
      <c r="P52" s="43">
        <f t="shared" si="0"/>
        <v>104.67277826668034</v>
      </c>
      <c r="Q52" s="10" t="s">
        <v>266</v>
      </c>
      <c r="R52" s="1" t="s">
        <v>109</v>
      </c>
    </row>
    <row r="53" spans="1:18" ht="12" customHeight="1" x14ac:dyDescent="0.2">
      <c r="A53" s="8" t="s">
        <v>110</v>
      </c>
      <c r="B53" s="11" t="s">
        <v>197</v>
      </c>
      <c r="C53" s="35">
        <v>94.023716382390248</v>
      </c>
      <c r="D53" s="61">
        <v>94.262789525720876</v>
      </c>
      <c r="E53" s="34">
        <v>95.15336441398108</v>
      </c>
      <c r="F53" s="34">
        <v>96.311881715524308</v>
      </c>
      <c r="G53" s="34">
        <v>96.251272986859973</v>
      </c>
      <c r="H53" s="34">
        <v>97.914268572528925</v>
      </c>
      <c r="I53" s="58">
        <v>99.193623637099435</v>
      </c>
      <c r="J53" s="35">
        <v>98.591409921260691</v>
      </c>
      <c r="K53" s="34">
        <v>96.977931295226824</v>
      </c>
      <c r="L53" s="34">
        <v>96.965492947715774</v>
      </c>
      <c r="M53" s="34">
        <v>99.790923609253241</v>
      </c>
      <c r="N53" s="34">
        <v>101.86922442333535</v>
      </c>
      <c r="O53" s="54">
        <v>102.06115513735183</v>
      </c>
      <c r="P53" s="43">
        <f t="shared" si="0"/>
        <v>97.945278182154865</v>
      </c>
      <c r="Q53" s="10" t="s">
        <v>267</v>
      </c>
      <c r="R53" s="1" t="s">
        <v>110</v>
      </c>
    </row>
    <row r="54" spans="1:18" ht="12" customHeight="1" x14ac:dyDescent="0.2">
      <c r="A54" s="8" t="s">
        <v>111</v>
      </c>
      <c r="B54" s="11" t="s">
        <v>198</v>
      </c>
      <c r="C54" s="35">
        <v>90.025058002444396</v>
      </c>
      <c r="D54" s="61">
        <v>89.150461103856983</v>
      </c>
      <c r="E54" s="34">
        <v>89.339037506998821</v>
      </c>
      <c r="F54" s="34">
        <v>91.368651153879355</v>
      </c>
      <c r="G54" s="34">
        <v>91.455736784564365</v>
      </c>
      <c r="H54" s="34">
        <v>93.930733095696468</v>
      </c>
      <c r="I54" s="58">
        <v>95.673149998772871</v>
      </c>
      <c r="J54" s="35">
        <v>92.950762895909421</v>
      </c>
      <c r="K54" s="34">
        <v>91.067330300787404</v>
      </c>
      <c r="L54" s="34">
        <v>85.733241325827436</v>
      </c>
      <c r="M54" s="34">
        <v>84.028204537272472</v>
      </c>
      <c r="N54" s="34">
        <v>81.24359697949815</v>
      </c>
      <c r="O54" s="54">
        <v>80.654078197819473</v>
      </c>
      <c r="P54" s="43">
        <f t="shared" si="0"/>
        <v>88.88291532340692</v>
      </c>
      <c r="Q54" s="10" t="s">
        <v>268</v>
      </c>
      <c r="R54" s="1" t="s">
        <v>111</v>
      </c>
    </row>
    <row r="55" spans="1:18" s="6" customFormat="1" ht="12" customHeight="1" x14ac:dyDescent="0.2">
      <c r="A55" s="8" t="s">
        <v>112</v>
      </c>
      <c r="B55" s="11" t="s">
        <v>199</v>
      </c>
      <c r="C55" s="35">
        <v>100.06100378911391</v>
      </c>
      <c r="D55" s="61">
        <v>96.730056825657911</v>
      </c>
      <c r="E55" s="34">
        <v>96.604770882261278</v>
      </c>
      <c r="F55" s="34">
        <v>96.927554378343729</v>
      </c>
      <c r="G55" s="34">
        <v>96.722251855472607</v>
      </c>
      <c r="H55" s="34">
        <v>95.580364038422104</v>
      </c>
      <c r="I55" s="58">
        <v>95.872342237668164</v>
      </c>
      <c r="J55" s="35">
        <v>96.788480918014571</v>
      </c>
      <c r="K55" s="34">
        <v>96.123870689152938</v>
      </c>
      <c r="L55" s="34">
        <v>94.343667013130741</v>
      </c>
      <c r="M55" s="34">
        <v>94.69781854182952</v>
      </c>
      <c r="N55" s="34">
        <v>94.962941914527335</v>
      </c>
      <c r="O55" s="54">
        <v>93.835005990560788</v>
      </c>
      <c r="P55" s="43">
        <f t="shared" si="0"/>
        <v>95.765760440420138</v>
      </c>
      <c r="Q55" s="10" t="s">
        <v>269</v>
      </c>
      <c r="R55" s="1" t="s">
        <v>112</v>
      </c>
    </row>
    <row r="56" spans="1:18" ht="12" customHeight="1" x14ac:dyDescent="0.2">
      <c r="A56" s="8" t="s">
        <v>114</v>
      </c>
      <c r="B56" s="11" t="s">
        <v>201</v>
      </c>
      <c r="C56" s="35">
        <v>97.549926482782368</v>
      </c>
      <c r="D56" s="61">
        <v>98.792422171664867</v>
      </c>
      <c r="E56" s="34">
        <v>100.28630129481586</v>
      </c>
      <c r="F56" s="34">
        <v>100.06884079128484</v>
      </c>
      <c r="G56" s="34">
        <v>101.00573390948517</v>
      </c>
      <c r="H56" s="34">
        <v>105.87207858171188</v>
      </c>
      <c r="I56" s="58">
        <v>99.496106686599717</v>
      </c>
      <c r="J56" s="35">
        <v>107.39091533130483</v>
      </c>
      <c r="K56" s="34">
        <v>101.21035711825945</v>
      </c>
      <c r="L56" s="34">
        <v>99.709385711991388</v>
      </c>
      <c r="M56" s="34">
        <v>95.327329072303229</v>
      </c>
      <c r="N56" s="34">
        <v>98.962873236757488</v>
      </c>
      <c r="O56" s="54">
        <v>100.59098749038924</v>
      </c>
      <c r="P56" s="43">
        <f t="shared" si="0"/>
        <v>100.72611094971403</v>
      </c>
      <c r="Q56" s="10" t="s">
        <v>271</v>
      </c>
      <c r="R56" s="1" t="s">
        <v>114</v>
      </c>
    </row>
    <row r="57" spans="1:18" ht="12" customHeight="1" x14ac:dyDescent="0.2">
      <c r="A57" s="8" t="s">
        <v>148</v>
      </c>
      <c r="B57" s="11" t="s">
        <v>313</v>
      </c>
      <c r="C57" s="35">
        <v>102.64545787855705</v>
      </c>
      <c r="D57" s="61">
        <v>99.6744791666667</v>
      </c>
      <c r="E57" s="34">
        <v>107.3381166982923</v>
      </c>
      <c r="F57" s="34">
        <v>103.23068149415458</v>
      </c>
      <c r="G57" s="34">
        <v>111.5888448998604</v>
      </c>
      <c r="H57" s="34">
        <v>110.45700783771326</v>
      </c>
      <c r="I57" s="58">
        <v>104.65834954789963</v>
      </c>
      <c r="J57" s="35">
        <v>100.46601500340975</v>
      </c>
      <c r="K57" s="34">
        <v>97.04839975110248</v>
      </c>
      <c r="L57" s="34">
        <v>95.742213833086154</v>
      </c>
      <c r="M57" s="34">
        <v>93.675186023940611</v>
      </c>
      <c r="N57" s="34">
        <v>96.850349650349656</v>
      </c>
      <c r="O57" s="54">
        <v>89.462838301964595</v>
      </c>
      <c r="P57" s="43">
        <f t="shared" si="0"/>
        <v>100.84937351737001</v>
      </c>
      <c r="Q57" s="10" t="s">
        <v>316</v>
      </c>
      <c r="R57" s="1" t="s">
        <v>148</v>
      </c>
    </row>
    <row r="58" spans="1:18" ht="12" customHeight="1" x14ac:dyDescent="0.2">
      <c r="A58" s="8" t="s">
        <v>115</v>
      </c>
      <c r="B58" s="11" t="s">
        <v>202</v>
      </c>
      <c r="C58" s="35">
        <v>119.33083929143436</v>
      </c>
      <c r="D58" s="61">
        <v>118.16579406631713</v>
      </c>
      <c r="E58" s="34">
        <v>122.11798611927995</v>
      </c>
      <c r="F58" s="34">
        <v>123.71074222020222</v>
      </c>
      <c r="G58" s="34">
        <v>127.30050218315034</v>
      </c>
      <c r="H58" s="34">
        <v>127.11023577096536</v>
      </c>
      <c r="I58" s="58">
        <v>116.93341635952576</v>
      </c>
      <c r="J58" s="35">
        <v>113.71979500493599</v>
      </c>
      <c r="K58" s="34">
        <v>103.85168388775827</v>
      </c>
      <c r="L58" s="34">
        <v>98.079973496104657</v>
      </c>
      <c r="M58" s="34">
        <v>97.90034683159746</v>
      </c>
      <c r="N58" s="34">
        <v>92.868875504979201</v>
      </c>
      <c r="O58" s="54">
        <v>95.509151869371735</v>
      </c>
      <c r="P58" s="43">
        <f t="shared" si="0"/>
        <v>111.43904194284899</v>
      </c>
      <c r="Q58" s="10" t="s">
        <v>272</v>
      </c>
      <c r="R58" s="1" t="s">
        <v>115</v>
      </c>
    </row>
    <row r="59" spans="1:18" ht="12" customHeight="1" x14ac:dyDescent="0.2">
      <c r="A59" s="8" t="s">
        <v>118</v>
      </c>
      <c r="B59" s="11" t="s">
        <v>205</v>
      </c>
      <c r="C59" s="35">
        <v>100.27489235021608</v>
      </c>
      <c r="D59" s="61">
        <v>100.21216029139994</v>
      </c>
      <c r="E59" s="34">
        <v>100.23942545257142</v>
      </c>
      <c r="F59" s="34">
        <v>100.33497046392617</v>
      </c>
      <c r="G59" s="34">
        <v>99.942850386585306</v>
      </c>
      <c r="H59" s="34">
        <v>99.975499307364473</v>
      </c>
      <c r="I59" s="58">
        <v>99.953730990557702</v>
      </c>
      <c r="J59" s="35">
        <v>99.853175709028292</v>
      </c>
      <c r="K59" s="34">
        <v>99.918377686623344</v>
      </c>
      <c r="L59" s="34">
        <v>99.918377686623344</v>
      </c>
      <c r="M59" s="34">
        <v>100</v>
      </c>
      <c r="N59" s="34">
        <v>100</v>
      </c>
      <c r="O59" s="54">
        <v>99.679719068122552</v>
      </c>
      <c r="P59" s="43">
        <f t="shared" si="0"/>
        <v>100.00235725356687</v>
      </c>
      <c r="Q59" s="10" t="s">
        <v>275</v>
      </c>
      <c r="R59" s="1" t="s">
        <v>118</v>
      </c>
    </row>
    <row r="60" spans="1:18" ht="12" customHeight="1" x14ac:dyDescent="0.2">
      <c r="A60" s="8" t="s">
        <v>119</v>
      </c>
      <c r="B60" s="11" t="s">
        <v>232</v>
      </c>
      <c r="C60" s="35">
        <v>99.795483473888481</v>
      </c>
      <c r="D60" s="61">
        <v>100.5420210445572</v>
      </c>
      <c r="E60" s="34">
        <v>100.63997496340598</v>
      </c>
      <c r="F60" s="34">
        <v>100.72296595715531</v>
      </c>
      <c r="G60" s="34">
        <v>100.82250712719068</v>
      </c>
      <c r="H60" s="34">
        <v>100.76598699732449</v>
      </c>
      <c r="I60" s="58">
        <v>100.58172647094825</v>
      </c>
      <c r="J60" s="35">
        <v>100.92674947889333</v>
      </c>
      <c r="K60" s="34">
        <v>100.90208588920227</v>
      </c>
      <c r="L60" s="34">
        <v>100.74456112314198</v>
      </c>
      <c r="M60" s="34">
        <v>100.47497293682987</v>
      </c>
      <c r="N60" s="34">
        <v>100.79386650446629</v>
      </c>
      <c r="O60" s="54">
        <v>100.69796700056403</v>
      </c>
      <c r="P60" s="43">
        <f t="shared" si="0"/>
        <v>100.71794879113996</v>
      </c>
      <c r="Q60" s="10" t="s">
        <v>305</v>
      </c>
      <c r="R60" s="1" t="s">
        <v>119</v>
      </c>
    </row>
    <row r="61" spans="1:18" ht="12" customHeight="1" x14ac:dyDescent="0.2">
      <c r="A61" s="8" t="s">
        <v>120</v>
      </c>
      <c r="B61" s="11" t="s">
        <v>233</v>
      </c>
      <c r="C61" s="35">
        <v>95.252042615152547</v>
      </c>
      <c r="D61" s="61">
        <v>99.53577296181831</v>
      </c>
      <c r="E61" s="34">
        <v>100.06579444366304</v>
      </c>
      <c r="F61" s="34">
        <v>101.56893150912187</v>
      </c>
      <c r="G61" s="34">
        <v>104.48799078549243</v>
      </c>
      <c r="H61" s="34">
        <v>107.82022637166453</v>
      </c>
      <c r="I61" s="58">
        <v>107.43739732773048</v>
      </c>
      <c r="J61" s="35">
        <v>108.63153820359783</v>
      </c>
      <c r="K61" s="34">
        <v>109.30501672018966</v>
      </c>
      <c r="L61" s="34">
        <v>108.02724459879217</v>
      </c>
      <c r="M61" s="34">
        <v>106.58955175327007</v>
      </c>
      <c r="N61" s="34">
        <v>104.93250229503133</v>
      </c>
      <c r="O61" s="54">
        <v>104.98510145203869</v>
      </c>
      <c r="P61" s="43">
        <f t="shared" si="0"/>
        <v>105.28225570186753</v>
      </c>
      <c r="Q61" s="10" t="s">
        <v>306</v>
      </c>
      <c r="R61" s="1" t="s">
        <v>120</v>
      </c>
    </row>
    <row r="62" spans="1:18" ht="12" customHeight="1" x14ac:dyDescent="0.2">
      <c r="A62" s="8" t="s">
        <v>121</v>
      </c>
      <c r="B62" s="11" t="s">
        <v>234</v>
      </c>
      <c r="C62" s="35">
        <v>96.81663196757691</v>
      </c>
      <c r="D62" s="61">
        <v>93.633263935153948</v>
      </c>
      <c r="E62" s="34">
        <v>93.633263935153948</v>
      </c>
      <c r="F62" s="34">
        <v>93.633263935153948</v>
      </c>
      <c r="G62" s="34">
        <v>93.633263935153948</v>
      </c>
      <c r="H62" s="34">
        <v>93.633263935153948</v>
      </c>
      <c r="I62" s="58">
        <v>93.633263935153948</v>
      </c>
      <c r="J62" s="35">
        <v>93.633263935153948</v>
      </c>
      <c r="K62" s="34">
        <v>93.576108208933348</v>
      </c>
      <c r="L62" s="34">
        <v>93.576108208933348</v>
      </c>
      <c r="M62" s="34">
        <v>93.633263935153948</v>
      </c>
      <c r="N62" s="34">
        <v>93.633263935153948</v>
      </c>
      <c r="O62" s="54">
        <v>96.711961604397629</v>
      </c>
      <c r="P62" s="43">
        <f t="shared" si="0"/>
        <v>93.88029611988749</v>
      </c>
      <c r="Q62" s="10" t="s">
        <v>307</v>
      </c>
      <c r="R62" s="1" t="s">
        <v>121</v>
      </c>
    </row>
    <row r="63" spans="1:18" ht="12" customHeight="1" x14ac:dyDescent="0.2">
      <c r="A63" s="8" t="s">
        <v>122</v>
      </c>
      <c r="B63" s="11" t="s">
        <v>235</v>
      </c>
      <c r="C63" s="35">
        <v>97.408922749183134</v>
      </c>
      <c r="D63" s="61">
        <v>98.388078731867694</v>
      </c>
      <c r="E63" s="34">
        <v>98.516535103395768</v>
      </c>
      <c r="F63" s="34">
        <v>98.788531925838981</v>
      </c>
      <c r="G63" s="34">
        <v>97.937099906558259</v>
      </c>
      <c r="H63" s="34">
        <v>97.417218306647868</v>
      </c>
      <c r="I63" s="58">
        <v>98.981761249892315</v>
      </c>
      <c r="J63" s="35">
        <v>99.038261014237378</v>
      </c>
      <c r="K63" s="34">
        <v>99.669635259826222</v>
      </c>
      <c r="L63" s="34">
        <v>98.679159800821509</v>
      </c>
      <c r="M63" s="34">
        <v>100.32505916731176</v>
      </c>
      <c r="N63" s="34">
        <v>100.42086216219282</v>
      </c>
      <c r="O63" s="54">
        <v>103.60584534346195</v>
      </c>
      <c r="P63" s="43">
        <f t="shared" si="0"/>
        <v>99.314003997671037</v>
      </c>
      <c r="Q63" s="10" t="s">
        <v>308</v>
      </c>
      <c r="R63" s="1" t="s">
        <v>122</v>
      </c>
    </row>
    <row r="64" spans="1:18" ht="12" customHeight="1" x14ac:dyDescent="0.2">
      <c r="A64" s="8" t="s">
        <v>123</v>
      </c>
      <c r="B64" s="11" t="s">
        <v>156</v>
      </c>
      <c r="C64" s="35">
        <v>99.218649224111942</v>
      </c>
      <c r="D64" s="61">
        <v>96.892755868140995</v>
      </c>
      <c r="E64" s="34">
        <v>92.949040158424481</v>
      </c>
      <c r="F64" s="34">
        <v>92.959139789298135</v>
      </c>
      <c r="G64" s="34">
        <v>92.330162790347586</v>
      </c>
      <c r="H64" s="34">
        <v>92.308756917314867</v>
      </c>
      <c r="I64" s="58">
        <v>93.170656097556019</v>
      </c>
      <c r="J64" s="35">
        <v>92.993178842745124</v>
      </c>
      <c r="K64" s="34">
        <v>90.321777234704498</v>
      </c>
      <c r="L64" s="34">
        <v>93.064575333709101</v>
      </c>
      <c r="M64" s="34">
        <v>92.942180754216736</v>
      </c>
      <c r="N64" s="34">
        <v>93.13708426231689</v>
      </c>
      <c r="O64" s="54">
        <v>93.121068149518138</v>
      </c>
      <c r="P64" s="43">
        <f t="shared" si="0"/>
        <v>93.015864683191054</v>
      </c>
      <c r="Q64" s="10" t="s">
        <v>164</v>
      </c>
      <c r="R64" s="1" t="s">
        <v>123</v>
      </c>
    </row>
    <row r="65" spans="1:18" ht="12" customHeight="1" x14ac:dyDescent="0.2">
      <c r="A65" s="8" t="s">
        <v>149</v>
      </c>
      <c r="B65" s="11" t="s">
        <v>314</v>
      </c>
      <c r="C65" s="35">
        <v>98.012729916847661</v>
      </c>
      <c r="D65" s="61">
        <v>98.074393213181978</v>
      </c>
      <c r="E65" s="34">
        <v>100.13986967758429</v>
      </c>
      <c r="F65" s="34">
        <v>101.72559411185837</v>
      </c>
      <c r="G65" s="34">
        <v>101.70570853514194</v>
      </c>
      <c r="H65" s="34">
        <v>101.70570853514194</v>
      </c>
      <c r="I65" s="58">
        <v>103.65046494152072</v>
      </c>
      <c r="J65" s="35">
        <v>103.65046494152072</v>
      </c>
      <c r="K65" s="34">
        <v>103.65008252486444</v>
      </c>
      <c r="L65" s="34">
        <v>103.65046494152072</v>
      </c>
      <c r="M65" s="34">
        <v>106.81304103379827</v>
      </c>
      <c r="N65" s="34">
        <v>107.35729728476804</v>
      </c>
      <c r="O65" s="54">
        <v>107.35729728476804</v>
      </c>
      <c r="P65" s="43">
        <f t="shared" si="0"/>
        <v>103.2900322521391</v>
      </c>
      <c r="Q65" s="10" t="s">
        <v>317</v>
      </c>
      <c r="R65" s="1" t="s">
        <v>149</v>
      </c>
    </row>
    <row r="66" spans="1:18" ht="12" customHeight="1" x14ac:dyDescent="0.2">
      <c r="A66" s="8" t="s">
        <v>124</v>
      </c>
      <c r="B66" s="11" t="s">
        <v>236</v>
      </c>
      <c r="C66" s="35">
        <v>88.980622984893088</v>
      </c>
      <c r="D66" s="61">
        <v>90.805577057527458</v>
      </c>
      <c r="E66" s="34">
        <v>94.297625755027198</v>
      </c>
      <c r="F66" s="34">
        <v>91.296198237355696</v>
      </c>
      <c r="G66" s="34">
        <v>90.210917786782673</v>
      </c>
      <c r="H66" s="34">
        <v>89.444923964889654</v>
      </c>
      <c r="I66" s="58">
        <v>93.269867434948367</v>
      </c>
      <c r="J66" s="35">
        <v>95.839053055441454</v>
      </c>
      <c r="K66" s="34">
        <v>96.58771010244223</v>
      </c>
      <c r="L66" s="34">
        <v>99.772675230317972</v>
      </c>
      <c r="M66" s="34">
        <v>100.33001758729476</v>
      </c>
      <c r="N66" s="34">
        <v>100.17650123016499</v>
      </c>
      <c r="O66" s="54">
        <v>99.471991268575962</v>
      </c>
      <c r="P66" s="43">
        <f t="shared" si="0"/>
        <v>95.12525489256403</v>
      </c>
      <c r="Q66" s="10" t="s">
        <v>309</v>
      </c>
      <c r="R66" s="1" t="s">
        <v>124</v>
      </c>
    </row>
    <row r="67" spans="1:18" ht="12" customHeight="1" thickBot="1" x14ac:dyDescent="0.25">
      <c r="A67" s="12" t="s">
        <v>147</v>
      </c>
      <c r="B67" s="33" t="s">
        <v>31</v>
      </c>
      <c r="C67" s="36">
        <v>107.29166666666698</v>
      </c>
      <c r="D67" s="62">
        <v>107.29166666666698</v>
      </c>
      <c r="E67" s="37">
        <v>107.29166666666698</v>
      </c>
      <c r="F67" s="37">
        <v>104.04040404040408</v>
      </c>
      <c r="G67" s="37">
        <v>104.04040404040408</v>
      </c>
      <c r="H67" s="37">
        <v>106.07621009268794</v>
      </c>
      <c r="I67" s="59">
        <v>106.07621009268794</v>
      </c>
      <c r="J67" s="36">
        <v>106.07621009268794</v>
      </c>
      <c r="K67" s="37">
        <v>106.07621009268794</v>
      </c>
      <c r="L67" s="37">
        <v>106.07621009268794</v>
      </c>
      <c r="M67" s="37">
        <v>100</v>
      </c>
      <c r="N67" s="37">
        <v>100</v>
      </c>
      <c r="O67" s="55">
        <v>100</v>
      </c>
      <c r="P67" s="44">
        <f t="shared" si="0"/>
        <v>104.42043265646514</v>
      </c>
      <c r="Q67" s="33" t="s">
        <v>39</v>
      </c>
      <c r="R67" s="15" t="s">
        <v>147</v>
      </c>
    </row>
    <row r="68" spans="1:18" ht="13.5" thickTop="1" x14ac:dyDescent="0.2"/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2" pageOrder="overThenDown" orientation="portrait" useFirstPageNumber="1" r:id="rId1"/>
  <headerFooter alignWithMargins="0">
    <oddFooter>&amp;C&amp;12&amp;P</oddFooter>
  </headerFooter>
  <ignoredErrors>
    <ignoredError sqref="P7:P67" formulaRange="1"/>
    <ignoredError sqref="A8:A67 R8:R6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R76"/>
  <sheetViews>
    <sheetView zoomScale="90" zoomScaleNormal="90" workbookViewId="0">
      <selection activeCell="A2" sqref="A2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C1" s="24"/>
      <c r="E1" s="24" t="s">
        <v>133</v>
      </c>
      <c r="I1"/>
      <c r="N1" s="29" t="s">
        <v>134</v>
      </c>
      <c r="O1" s="29"/>
      <c r="P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128</v>
      </c>
      <c r="B4" s="70" t="s">
        <v>382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383</v>
      </c>
      <c r="R4" s="70" t="s">
        <v>128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52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93.594767328978378</v>
      </c>
      <c r="D7" s="60">
        <v>93.444685654921912</v>
      </c>
      <c r="E7" s="38">
        <v>92.846797781926824</v>
      </c>
      <c r="F7" s="38">
        <v>94.328792451867216</v>
      </c>
      <c r="G7" s="38">
        <v>95.880166085217724</v>
      </c>
      <c r="H7" s="38">
        <v>96.747794837724697</v>
      </c>
      <c r="I7" s="57">
        <v>95.439462375301645</v>
      </c>
      <c r="J7" s="48">
        <v>95.043726015073986</v>
      </c>
      <c r="K7" s="38">
        <v>94.114718075181855</v>
      </c>
      <c r="L7" s="38">
        <v>93.722270593008204</v>
      </c>
      <c r="M7" s="38">
        <v>93.643882223117984</v>
      </c>
      <c r="N7" s="38">
        <v>92.626093973819493</v>
      </c>
      <c r="O7" s="53">
        <v>91.596900884292495</v>
      </c>
      <c r="P7" s="45">
        <f>AVERAGE(D7:O7)</f>
        <v>94.119607579287845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95.065526762667105</v>
      </c>
      <c r="D8" s="61">
        <v>94.091345652615061</v>
      </c>
      <c r="E8" s="34">
        <v>94.477572574056296</v>
      </c>
      <c r="F8" s="34">
        <v>94.998081233961187</v>
      </c>
      <c r="G8" s="34">
        <v>98.745005035232808</v>
      </c>
      <c r="H8" s="34">
        <v>96.276283274134059</v>
      </c>
      <c r="I8" s="58">
        <v>95.690176531296359</v>
      </c>
      <c r="J8" s="35">
        <v>92.643346286302886</v>
      </c>
      <c r="K8" s="34">
        <v>92.748871071028574</v>
      </c>
      <c r="L8" s="34">
        <v>94.855622829946469</v>
      </c>
      <c r="M8" s="34">
        <v>94.468484661730727</v>
      </c>
      <c r="N8" s="34">
        <v>92.408027303706916</v>
      </c>
      <c r="O8" s="56">
        <v>92.39743989189374</v>
      </c>
      <c r="P8" s="43">
        <f t="shared" ref="P8:P38" si="0">AVERAGE(D8:O8)</f>
        <v>94.483354695492096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108.32832371881882</v>
      </c>
      <c r="D9" s="61">
        <v>112.76726819934257</v>
      </c>
      <c r="E9" s="34">
        <v>110.41250578173261</v>
      </c>
      <c r="F9" s="34">
        <v>106.1638448761407</v>
      </c>
      <c r="G9" s="34">
        <v>106.06453364165769</v>
      </c>
      <c r="H9" s="34">
        <v>103.42199961705418</v>
      </c>
      <c r="I9" s="58">
        <v>100.00306143880768</v>
      </c>
      <c r="J9" s="35">
        <v>95.046545001606361</v>
      </c>
      <c r="K9" s="34">
        <v>91.30814921243298</v>
      </c>
      <c r="L9" s="34">
        <v>95.432502578784153</v>
      </c>
      <c r="M9" s="34">
        <v>87.362053783138578</v>
      </c>
      <c r="N9" s="34">
        <v>86.333806839513684</v>
      </c>
      <c r="O9" s="56">
        <v>86.378618319259218</v>
      </c>
      <c r="P9" s="43">
        <f t="shared" si="0"/>
        <v>98.391240774122537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102.70270270270271</v>
      </c>
      <c r="D10" s="61">
        <v>102.70270270270271</v>
      </c>
      <c r="E10" s="34">
        <v>102.70270270270271</v>
      </c>
      <c r="F10" s="34">
        <v>102.70270270270271</v>
      </c>
      <c r="G10" s="34">
        <v>102.70270270270271</v>
      </c>
      <c r="H10" s="34">
        <v>102.70270270270271</v>
      </c>
      <c r="I10" s="58">
        <v>102.70270270270271</v>
      </c>
      <c r="J10" s="35">
        <v>102.70270270270271</v>
      </c>
      <c r="K10" s="34">
        <v>102.70270270270271</v>
      </c>
      <c r="L10" s="34">
        <v>102.70270270270271</v>
      </c>
      <c r="M10" s="34">
        <v>102.70270270270271</v>
      </c>
      <c r="N10" s="34">
        <v>102.70270270270271</v>
      </c>
      <c r="O10" s="56">
        <v>102.70270270270271</v>
      </c>
      <c r="P10" s="43">
        <f t="shared" si="0"/>
        <v>102.70270270270271</v>
      </c>
      <c r="Q10" s="10" t="s">
        <v>374</v>
      </c>
      <c r="R10" s="8" t="s">
        <v>64</v>
      </c>
    </row>
    <row r="11" spans="1:18" ht="12" customHeight="1" x14ac:dyDescent="0.2">
      <c r="A11" s="8" t="s">
        <v>129</v>
      </c>
      <c r="B11" s="11" t="s">
        <v>318</v>
      </c>
      <c r="C11" s="35">
        <v>81.809960556029495</v>
      </c>
      <c r="D11" s="61">
        <v>81.841693687575884</v>
      </c>
      <c r="E11" s="34">
        <v>77.133990422618311</v>
      </c>
      <c r="F11" s="34">
        <v>72.82422597369829</v>
      </c>
      <c r="G11" s="34">
        <v>70.486307234749006</v>
      </c>
      <c r="H11" s="34">
        <v>77.96955172706312</v>
      </c>
      <c r="I11" s="58">
        <v>86.821945176720547</v>
      </c>
      <c r="J11" s="35">
        <v>87.046141950315885</v>
      </c>
      <c r="K11" s="34">
        <v>87.59500719778265</v>
      </c>
      <c r="L11" s="34">
        <v>83.392881129588517</v>
      </c>
      <c r="M11" s="34">
        <v>83.726751322934476</v>
      </c>
      <c r="N11" s="34">
        <v>87.887839791461943</v>
      </c>
      <c r="O11" s="56">
        <v>91.251003877946559</v>
      </c>
      <c r="P11" s="43">
        <f t="shared" si="0"/>
        <v>82.331444957704591</v>
      </c>
      <c r="Q11" s="10" t="s">
        <v>347</v>
      </c>
      <c r="R11" s="8" t="s">
        <v>129</v>
      </c>
    </row>
    <row r="12" spans="1:18" ht="12" customHeight="1" x14ac:dyDescent="0.2">
      <c r="A12" s="8" t="s">
        <v>130</v>
      </c>
      <c r="B12" s="11" t="s">
        <v>319</v>
      </c>
      <c r="C12" s="35">
        <v>86.484624913521728</v>
      </c>
      <c r="D12" s="61">
        <v>80.514371096562684</v>
      </c>
      <c r="E12" s="34">
        <v>76.987242096979045</v>
      </c>
      <c r="F12" s="34">
        <v>84.902196713263024</v>
      </c>
      <c r="G12" s="34">
        <v>92.255110262784527</v>
      </c>
      <c r="H12" s="34">
        <v>94.043631294180472</v>
      </c>
      <c r="I12" s="58">
        <v>82.878818535088826</v>
      </c>
      <c r="J12" s="35">
        <v>86.690418950930351</v>
      </c>
      <c r="K12" s="34">
        <v>78.984413443346924</v>
      </c>
      <c r="L12" s="34">
        <v>77.324791128308703</v>
      </c>
      <c r="M12" s="34">
        <v>75.819739621694794</v>
      </c>
      <c r="N12" s="34">
        <v>71.695269855686263</v>
      </c>
      <c r="O12" s="56">
        <v>62.62936232261201</v>
      </c>
      <c r="P12" s="43">
        <f t="shared" si="0"/>
        <v>80.393780443453139</v>
      </c>
      <c r="Q12" s="10" t="s">
        <v>348</v>
      </c>
      <c r="R12" s="8" t="s">
        <v>130</v>
      </c>
    </row>
    <row r="13" spans="1:18" ht="12" customHeight="1" x14ac:dyDescent="0.2">
      <c r="A13" s="8" t="s">
        <v>66</v>
      </c>
      <c r="B13" s="11" t="s">
        <v>320</v>
      </c>
      <c r="C13" s="35">
        <v>71.413861269127949</v>
      </c>
      <c r="D13" s="61">
        <v>67.98269092657749</v>
      </c>
      <c r="E13" s="34">
        <v>67.98269092657749</v>
      </c>
      <c r="F13" s="34">
        <v>67.98269092657749</v>
      </c>
      <c r="G13" s="34">
        <v>67.98269092657749</v>
      </c>
      <c r="H13" s="34">
        <v>67.98269092657749</v>
      </c>
      <c r="I13" s="58">
        <v>66.178466530508473</v>
      </c>
      <c r="J13" s="35">
        <v>66.178466530508473</v>
      </c>
      <c r="K13" s="34">
        <v>73.921318828029712</v>
      </c>
      <c r="L13" s="34">
        <v>73.075796694078591</v>
      </c>
      <c r="M13" s="34">
        <v>73.075796694078591</v>
      </c>
      <c r="N13" s="34">
        <v>67.068373028446572</v>
      </c>
      <c r="O13" s="56">
        <v>69.152299340358496</v>
      </c>
      <c r="P13" s="43">
        <f t="shared" si="0"/>
        <v>69.046997689908025</v>
      </c>
      <c r="Q13" s="10" t="s">
        <v>349</v>
      </c>
      <c r="R13" s="8" t="s">
        <v>66</v>
      </c>
    </row>
    <row r="14" spans="1:18" s="6" customFormat="1" ht="12" customHeight="1" x14ac:dyDescent="0.2">
      <c r="A14" s="8" t="s">
        <v>67</v>
      </c>
      <c r="B14" s="11" t="s">
        <v>321</v>
      </c>
      <c r="C14" s="35">
        <v>101.55295057081123</v>
      </c>
      <c r="D14" s="61">
        <v>100.61107518303506</v>
      </c>
      <c r="E14" s="34">
        <v>101.2396518223057</v>
      </c>
      <c r="F14" s="34">
        <v>100.97026183404726</v>
      </c>
      <c r="G14" s="34">
        <v>100.88046517129446</v>
      </c>
      <c r="H14" s="34">
        <v>101.25544022422147</v>
      </c>
      <c r="I14" s="58">
        <v>100.87793642925983</v>
      </c>
      <c r="J14" s="35">
        <v>101.32691974302485</v>
      </c>
      <c r="K14" s="34">
        <v>100.88701701601035</v>
      </c>
      <c r="L14" s="34">
        <v>95.939119977843006</v>
      </c>
      <c r="M14" s="34">
        <v>97.824849895656513</v>
      </c>
      <c r="N14" s="34">
        <v>97.196273256385851</v>
      </c>
      <c r="O14" s="56">
        <v>98.009817445974136</v>
      </c>
      <c r="P14" s="43">
        <f t="shared" si="0"/>
        <v>99.751568999921531</v>
      </c>
      <c r="Q14" s="10" t="s">
        <v>350</v>
      </c>
      <c r="R14" s="8" t="s">
        <v>67</v>
      </c>
    </row>
    <row r="15" spans="1:18" ht="12" customHeight="1" x14ac:dyDescent="0.2">
      <c r="A15" s="8" t="s">
        <v>126</v>
      </c>
      <c r="B15" s="11" t="s">
        <v>322</v>
      </c>
      <c r="C15" s="35">
        <v>109.22784852904573</v>
      </c>
      <c r="D15" s="61">
        <v>108.02422779509442</v>
      </c>
      <c r="E15" s="34">
        <v>107.4535021931259</v>
      </c>
      <c r="F15" s="34">
        <v>106.58853329423258</v>
      </c>
      <c r="G15" s="34">
        <v>107.37529783747524</v>
      </c>
      <c r="H15" s="34">
        <v>108.06750471400353</v>
      </c>
      <c r="I15" s="58">
        <v>107.45509814599649</v>
      </c>
      <c r="J15" s="35">
        <v>106.38557537454658</v>
      </c>
      <c r="K15" s="34">
        <v>106.47139286983317</v>
      </c>
      <c r="L15" s="34">
        <v>107.27976692131598</v>
      </c>
      <c r="M15" s="34">
        <v>106.6334058804695</v>
      </c>
      <c r="N15" s="34">
        <v>106.59179190575875</v>
      </c>
      <c r="O15" s="56">
        <v>106.93829894185673</v>
      </c>
      <c r="P15" s="43">
        <f t="shared" si="0"/>
        <v>107.10536632280908</v>
      </c>
      <c r="Q15" s="10" t="s">
        <v>351</v>
      </c>
      <c r="R15" s="8" t="s">
        <v>126</v>
      </c>
    </row>
    <row r="16" spans="1:18" ht="12" customHeight="1" x14ac:dyDescent="0.2">
      <c r="A16" s="8" t="s">
        <v>127</v>
      </c>
      <c r="B16" s="11" t="s">
        <v>323</v>
      </c>
      <c r="C16" s="35">
        <v>94.136810070172075</v>
      </c>
      <c r="D16" s="61">
        <v>89.861288829623447</v>
      </c>
      <c r="E16" s="34">
        <v>89.081529121969481</v>
      </c>
      <c r="F16" s="34">
        <v>90.322018671488223</v>
      </c>
      <c r="G16" s="34">
        <v>90.244627668876603</v>
      </c>
      <c r="H16" s="34">
        <v>90.300518987279204</v>
      </c>
      <c r="I16" s="58">
        <v>91.256705607215054</v>
      </c>
      <c r="J16" s="35">
        <v>91.478362455401339</v>
      </c>
      <c r="K16" s="34">
        <v>91.743140267950295</v>
      </c>
      <c r="L16" s="34">
        <v>92.009383088028557</v>
      </c>
      <c r="M16" s="34">
        <v>92.056288577532356</v>
      </c>
      <c r="N16" s="34">
        <v>90.929137610274594</v>
      </c>
      <c r="O16" s="56">
        <v>92.147591698586439</v>
      </c>
      <c r="P16" s="43">
        <f t="shared" si="0"/>
        <v>90.952549382018788</v>
      </c>
      <c r="Q16" s="10" t="s">
        <v>352</v>
      </c>
      <c r="R16" s="8" t="s">
        <v>127</v>
      </c>
    </row>
    <row r="17" spans="1:18" ht="12" customHeight="1" x14ac:dyDescent="0.2">
      <c r="A17" s="8" t="s">
        <v>69</v>
      </c>
      <c r="B17" s="11" t="s">
        <v>324</v>
      </c>
      <c r="C17" s="35">
        <v>120.67864468890636</v>
      </c>
      <c r="D17" s="61">
        <v>129.55919634847351</v>
      </c>
      <c r="E17" s="34">
        <v>133.98823739260823</v>
      </c>
      <c r="F17" s="34">
        <v>133.98823739260823</v>
      </c>
      <c r="G17" s="34">
        <v>133.98823739260823</v>
      </c>
      <c r="H17" s="34">
        <v>133.98823739260823</v>
      </c>
      <c r="I17" s="58">
        <v>133.98823739260823</v>
      </c>
      <c r="J17" s="35">
        <v>133.98823739260823</v>
      </c>
      <c r="K17" s="34">
        <v>133.98823739260823</v>
      </c>
      <c r="L17" s="34">
        <v>133.98823739260823</v>
      </c>
      <c r="M17" s="34">
        <v>133.98823739260823</v>
      </c>
      <c r="N17" s="34">
        <v>133.98823739260823</v>
      </c>
      <c r="O17" s="56">
        <v>133.98823739260823</v>
      </c>
      <c r="P17" s="43">
        <f t="shared" si="0"/>
        <v>133.61915063893031</v>
      </c>
      <c r="Q17" s="10" t="s">
        <v>353</v>
      </c>
      <c r="R17" s="8" t="s">
        <v>69</v>
      </c>
    </row>
    <row r="18" spans="1:18" ht="12" customHeight="1" x14ac:dyDescent="0.2">
      <c r="A18" s="8" t="s">
        <v>131</v>
      </c>
      <c r="B18" s="11" t="s">
        <v>325</v>
      </c>
      <c r="C18" s="35">
        <v>105.64617801963414</v>
      </c>
      <c r="D18" s="61">
        <v>105.23962974427366</v>
      </c>
      <c r="E18" s="34">
        <v>105.05234632837274</v>
      </c>
      <c r="F18" s="34">
        <v>105.47794703022674</v>
      </c>
      <c r="G18" s="34">
        <v>106.1637328374468</v>
      </c>
      <c r="H18" s="34">
        <v>105.77343589408559</v>
      </c>
      <c r="I18" s="58">
        <v>105.42741070243127</v>
      </c>
      <c r="J18" s="35">
        <v>106.60405567048984</v>
      </c>
      <c r="K18" s="34">
        <v>106.03904267737315</v>
      </c>
      <c r="L18" s="34">
        <v>106.13572733997601</v>
      </c>
      <c r="M18" s="34">
        <v>105.8491635035043</v>
      </c>
      <c r="N18" s="34">
        <v>105.76016712655542</v>
      </c>
      <c r="O18" s="56">
        <v>106.6113817078737</v>
      </c>
      <c r="P18" s="43">
        <f t="shared" si="0"/>
        <v>105.84450338021743</v>
      </c>
      <c r="Q18" s="10" t="s">
        <v>354</v>
      </c>
      <c r="R18" s="8" t="s">
        <v>131</v>
      </c>
    </row>
    <row r="19" spans="1:18" ht="12" customHeight="1" x14ac:dyDescent="0.2">
      <c r="A19" s="8" t="s">
        <v>132</v>
      </c>
      <c r="B19" s="11" t="s">
        <v>326</v>
      </c>
      <c r="C19" s="35">
        <v>116.23353991780631</v>
      </c>
      <c r="D19" s="61">
        <v>115.13969651419418</v>
      </c>
      <c r="E19" s="34">
        <v>115.61113574134552</v>
      </c>
      <c r="F19" s="34">
        <v>116.14175027597234</v>
      </c>
      <c r="G19" s="34">
        <v>118.83306170730664</v>
      </c>
      <c r="H19" s="34">
        <v>117.36482876147677</v>
      </c>
      <c r="I19" s="58">
        <v>117.63974526945131</v>
      </c>
      <c r="J19" s="35">
        <v>122.56795389295914</v>
      </c>
      <c r="K19" s="34">
        <v>121.73623260807099</v>
      </c>
      <c r="L19" s="34">
        <v>122.23033342100922</v>
      </c>
      <c r="M19" s="34">
        <v>125.73977757835762</v>
      </c>
      <c r="N19" s="34">
        <v>123.24205174001567</v>
      </c>
      <c r="O19" s="56">
        <v>123.1913270971928</v>
      </c>
      <c r="P19" s="43">
        <f t="shared" si="0"/>
        <v>119.95315788394602</v>
      </c>
      <c r="Q19" s="10" t="s">
        <v>355</v>
      </c>
      <c r="R19" s="8" t="s">
        <v>132</v>
      </c>
    </row>
    <row r="20" spans="1:18" ht="12" customHeight="1" x14ac:dyDescent="0.2">
      <c r="A20" s="8" t="s">
        <v>70</v>
      </c>
      <c r="B20" s="11" t="s">
        <v>327</v>
      </c>
      <c r="C20" s="35">
        <v>114.81817475734999</v>
      </c>
      <c r="D20" s="61">
        <v>114.81817475734999</v>
      </c>
      <c r="E20" s="34">
        <v>114.81817475734999</v>
      </c>
      <c r="F20" s="34">
        <v>114.81817475734999</v>
      </c>
      <c r="G20" s="34">
        <v>114.7734326998546</v>
      </c>
      <c r="H20" s="34">
        <v>114.7734326998546</v>
      </c>
      <c r="I20" s="58">
        <v>114.7734326998546</v>
      </c>
      <c r="J20" s="35">
        <v>118.5369547410014</v>
      </c>
      <c r="K20" s="34">
        <v>122.01273080378091</v>
      </c>
      <c r="L20" s="34">
        <v>122.01273080378091</v>
      </c>
      <c r="M20" s="34">
        <v>122.01273080378091</v>
      </c>
      <c r="N20" s="34">
        <v>122.01273080378091</v>
      </c>
      <c r="O20" s="56">
        <v>122.01273080378091</v>
      </c>
      <c r="P20" s="43">
        <f t="shared" si="0"/>
        <v>118.11461926095996</v>
      </c>
      <c r="Q20" s="10" t="s">
        <v>356</v>
      </c>
      <c r="R20" s="8" t="s">
        <v>70</v>
      </c>
    </row>
    <row r="21" spans="1:18" ht="12" customHeight="1" x14ac:dyDescent="0.2">
      <c r="A21" s="8" t="s">
        <v>71</v>
      </c>
      <c r="B21" s="11" t="s">
        <v>346</v>
      </c>
      <c r="C21" s="35">
        <v>119.5103453695468</v>
      </c>
      <c r="D21" s="61">
        <v>125.54434979450782</v>
      </c>
      <c r="E21" s="34">
        <v>120.82230138583613</v>
      </c>
      <c r="F21" s="34">
        <v>124.45884159462409</v>
      </c>
      <c r="G21" s="34">
        <v>118.43772703502087</v>
      </c>
      <c r="H21" s="34">
        <v>123.83589909766565</v>
      </c>
      <c r="I21" s="58">
        <v>117.34871631054794</v>
      </c>
      <c r="J21" s="35">
        <v>123.34479709540973</v>
      </c>
      <c r="K21" s="34">
        <v>118.1355114402422</v>
      </c>
      <c r="L21" s="34">
        <v>125.99592482009274</v>
      </c>
      <c r="M21" s="34">
        <v>128.08622621150084</v>
      </c>
      <c r="N21" s="34">
        <v>131.25784009902364</v>
      </c>
      <c r="O21" s="56">
        <v>126.29284735037919</v>
      </c>
      <c r="P21" s="43">
        <f t="shared" si="0"/>
        <v>123.63008185290424</v>
      </c>
      <c r="Q21" s="10" t="s">
        <v>375</v>
      </c>
      <c r="R21" s="8" t="s">
        <v>71</v>
      </c>
    </row>
    <row r="22" spans="1:18" ht="12" customHeight="1" x14ac:dyDescent="0.2">
      <c r="A22" s="8" t="s">
        <v>72</v>
      </c>
      <c r="B22" s="11" t="s">
        <v>328</v>
      </c>
      <c r="C22" s="35">
        <v>100.96742742982651</v>
      </c>
      <c r="D22" s="61">
        <v>100.61158821489917</v>
      </c>
      <c r="E22" s="34">
        <v>101.03667027222322</v>
      </c>
      <c r="F22" s="34">
        <v>101.31691333304633</v>
      </c>
      <c r="G22" s="34">
        <v>101.19275299956075</v>
      </c>
      <c r="H22" s="34">
        <v>98.233193145563177</v>
      </c>
      <c r="I22" s="58">
        <v>97.991285793430748</v>
      </c>
      <c r="J22" s="35">
        <v>98.483574432150874</v>
      </c>
      <c r="K22" s="34">
        <v>98.78050459599055</v>
      </c>
      <c r="L22" s="34">
        <v>98.326439033121829</v>
      </c>
      <c r="M22" s="34">
        <v>98.368770198613717</v>
      </c>
      <c r="N22" s="34">
        <v>98.253128935530015</v>
      </c>
      <c r="O22" s="56">
        <v>98.84209987234253</v>
      </c>
      <c r="P22" s="43">
        <f t="shared" si="0"/>
        <v>99.28641006887274</v>
      </c>
      <c r="Q22" s="10" t="s">
        <v>357</v>
      </c>
      <c r="R22" s="1" t="s">
        <v>72</v>
      </c>
    </row>
    <row r="23" spans="1:18" ht="12" customHeight="1" x14ac:dyDescent="0.2">
      <c r="A23" s="8" t="s">
        <v>73</v>
      </c>
      <c r="B23" s="11" t="s">
        <v>329</v>
      </c>
      <c r="C23" s="35">
        <v>85.536593792903375</v>
      </c>
      <c r="D23" s="61">
        <v>85.536593792903375</v>
      </c>
      <c r="E23" s="34">
        <v>87.428348773182918</v>
      </c>
      <c r="F23" s="34">
        <v>87.428348773182918</v>
      </c>
      <c r="G23" s="34">
        <v>87.428348773182918</v>
      </c>
      <c r="H23" s="34">
        <v>87.428348773182918</v>
      </c>
      <c r="I23" s="58">
        <v>87.428348773182918</v>
      </c>
      <c r="J23" s="35">
        <v>89.53855834924957</v>
      </c>
      <c r="K23" s="34">
        <v>89.53855834924957</v>
      </c>
      <c r="L23" s="34">
        <v>89.53855834924957</v>
      </c>
      <c r="M23" s="34">
        <v>89.53855834924957</v>
      </c>
      <c r="N23" s="34">
        <v>89.53855834924957</v>
      </c>
      <c r="O23" s="56">
        <v>89.53855834924957</v>
      </c>
      <c r="P23" s="43">
        <f t="shared" si="0"/>
        <v>88.325807312859595</v>
      </c>
      <c r="Q23" s="10" t="s">
        <v>386</v>
      </c>
      <c r="R23" s="1" t="s">
        <v>73</v>
      </c>
    </row>
    <row r="24" spans="1:18" s="6" customFormat="1" ht="12" customHeight="1" x14ac:dyDescent="0.2">
      <c r="A24" s="8" t="s">
        <v>74</v>
      </c>
      <c r="B24" s="11" t="s">
        <v>330</v>
      </c>
      <c r="C24" s="35">
        <v>115.01786452639794</v>
      </c>
      <c r="D24" s="61">
        <v>109.89946008329669</v>
      </c>
      <c r="E24" s="34">
        <v>107.16414369116683</v>
      </c>
      <c r="F24" s="34">
        <v>110.52034152641237</v>
      </c>
      <c r="G24" s="34">
        <v>110.15900012567059</v>
      </c>
      <c r="H24" s="34">
        <v>112.17921449505705</v>
      </c>
      <c r="I24" s="58">
        <v>112.23171351840774</v>
      </c>
      <c r="J24" s="35">
        <v>111.52556145706887</v>
      </c>
      <c r="K24" s="34">
        <v>108.7924913702858</v>
      </c>
      <c r="L24" s="34">
        <v>105.36517872911924</v>
      </c>
      <c r="M24" s="34">
        <v>104.83264729703441</v>
      </c>
      <c r="N24" s="34">
        <v>105.13877091255118</v>
      </c>
      <c r="O24" s="56">
        <v>102.8097795754569</v>
      </c>
      <c r="P24" s="43">
        <f t="shared" si="0"/>
        <v>108.38485856512732</v>
      </c>
      <c r="Q24" s="10" t="s">
        <v>358</v>
      </c>
      <c r="R24" s="1" t="s">
        <v>74</v>
      </c>
    </row>
    <row r="25" spans="1:18" ht="12" customHeight="1" x14ac:dyDescent="0.2">
      <c r="A25" s="8" t="s">
        <v>75</v>
      </c>
      <c r="B25" s="11" t="s">
        <v>384</v>
      </c>
      <c r="C25" s="35">
        <v>107.0635086695315</v>
      </c>
      <c r="D25" s="61">
        <v>106.65386168546456</v>
      </c>
      <c r="E25" s="34">
        <v>105.86429919211065</v>
      </c>
      <c r="F25" s="34">
        <v>106.83610731011294</v>
      </c>
      <c r="G25" s="34">
        <v>107.801185615127</v>
      </c>
      <c r="H25" s="34">
        <v>108.41618747130426</v>
      </c>
      <c r="I25" s="58">
        <v>108.97104429294784</v>
      </c>
      <c r="J25" s="35">
        <v>109.02953769238921</v>
      </c>
      <c r="K25" s="34">
        <v>109.05515343645868</v>
      </c>
      <c r="L25" s="34">
        <v>108.63208057236945</v>
      </c>
      <c r="M25" s="34">
        <v>108.40739643433014</v>
      </c>
      <c r="N25" s="34">
        <v>107.08848285572121</v>
      </c>
      <c r="O25" s="56">
        <v>105.49521695739162</v>
      </c>
      <c r="P25" s="43">
        <f t="shared" si="0"/>
        <v>107.68754612631062</v>
      </c>
      <c r="Q25" s="10" t="s">
        <v>359</v>
      </c>
      <c r="R25" s="1" t="s">
        <v>75</v>
      </c>
    </row>
    <row r="26" spans="1:18" ht="12" customHeight="1" x14ac:dyDescent="0.2">
      <c r="A26" s="8" t="s">
        <v>76</v>
      </c>
      <c r="B26" s="11" t="s">
        <v>331</v>
      </c>
      <c r="C26" s="35">
        <v>92.348662334724324</v>
      </c>
      <c r="D26" s="61">
        <v>91.112293822833223</v>
      </c>
      <c r="E26" s="34">
        <v>91.292976598488451</v>
      </c>
      <c r="F26" s="34">
        <v>88.251174928670949</v>
      </c>
      <c r="G26" s="34">
        <v>88.284809115742746</v>
      </c>
      <c r="H26" s="34">
        <v>88.313622400167972</v>
      </c>
      <c r="I26" s="58">
        <v>88.235885968083849</v>
      </c>
      <c r="J26" s="35">
        <v>88.313622400167972</v>
      </c>
      <c r="K26" s="34">
        <v>88.404352771708375</v>
      </c>
      <c r="L26" s="34">
        <v>88.147095809509239</v>
      </c>
      <c r="M26" s="34">
        <v>88.147095809509239</v>
      </c>
      <c r="N26" s="34">
        <v>87.930940110593653</v>
      </c>
      <c r="O26" s="56">
        <v>87.652867324561825</v>
      </c>
      <c r="P26" s="43">
        <f t="shared" si="0"/>
        <v>88.673894755003118</v>
      </c>
      <c r="Q26" s="10" t="s">
        <v>360</v>
      </c>
      <c r="R26" s="1" t="s">
        <v>76</v>
      </c>
    </row>
    <row r="27" spans="1:18" ht="12" customHeight="1" x14ac:dyDescent="0.2">
      <c r="A27" s="8" t="s">
        <v>77</v>
      </c>
      <c r="B27" s="11" t="s">
        <v>385</v>
      </c>
      <c r="C27" s="35">
        <v>97.500067571372583</v>
      </c>
      <c r="D27" s="61">
        <v>96.289660710497202</v>
      </c>
      <c r="E27" s="34">
        <v>95.024670923744182</v>
      </c>
      <c r="F27" s="34">
        <v>95.432463117443049</v>
      </c>
      <c r="G27" s="34">
        <v>94.123307438571445</v>
      </c>
      <c r="H27" s="34">
        <v>94.427293360522341</v>
      </c>
      <c r="I27" s="58">
        <v>93.812751514477526</v>
      </c>
      <c r="J27" s="35">
        <v>95.353302365971118</v>
      </c>
      <c r="K27" s="34">
        <v>95.604608854936373</v>
      </c>
      <c r="L27" s="34">
        <v>94.727876338002758</v>
      </c>
      <c r="M27" s="34">
        <v>95.294238800976601</v>
      </c>
      <c r="N27" s="34">
        <v>93.996145706135664</v>
      </c>
      <c r="O27" s="56">
        <v>93.271444697458875</v>
      </c>
      <c r="P27" s="43">
        <f t="shared" si="0"/>
        <v>94.779813652394765</v>
      </c>
      <c r="Q27" s="10" t="s">
        <v>387</v>
      </c>
      <c r="R27" s="1" t="s">
        <v>77</v>
      </c>
    </row>
    <row r="28" spans="1:18" ht="12" customHeight="1" x14ac:dyDescent="0.2">
      <c r="A28" s="8" t="s">
        <v>78</v>
      </c>
      <c r="B28" s="11" t="s">
        <v>332</v>
      </c>
      <c r="C28" s="35">
        <v>100.0248487306293</v>
      </c>
      <c r="D28" s="61">
        <v>98.514819184038672</v>
      </c>
      <c r="E28" s="34">
        <v>97.448020915684225</v>
      </c>
      <c r="F28" s="34">
        <v>96.450026381994618</v>
      </c>
      <c r="G28" s="34">
        <v>95.277871712067991</v>
      </c>
      <c r="H28" s="34">
        <v>95.021377708557907</v>
      </c>
      <c r="I28" s="58">
        <v>94.168404326435905</v>
      </c>
      <c r="J28" s="35">
        <v>92.477476804665528</v>
      </c>
      <c r="K28" s="34">
        <v>94.640266179198548</v>
      </c>
      <c r="L28" s="34">
        <v>92.985737910236168</v>
      </c>
      <c r="M28" s="34">
        <v>93.022944902322763</v>
      </c>
      <c r="N28" s="34">
        <v>93.816251840874102</v>
      </c>
      <c r="O28" s="56">
        <v>94.722896552702338</v>
      </c>
      <c r="P28" s="43">
        <f t="shared" si="0"/>
        <v>94.87884120156491</v>
      </c>
      <c r="Q28" s="10" t="s">
        <v>361</v>
      </c>
      <c r="R28" s="1" t="s">
        <v>78</v>
      </c>
    </row>
    <row r="29" spans="1:18" ht="12" customHeight="1" x14ac:dyDescent="0.2">
      <c r="A29" s="8" t="s">
        <v>79</v>
      </c>
      <c r="B29" s="11" t="s">
        <v>333</v>
      </c>
      <c r="C29" s="35">
        <v>105.12536129646077</v>
      </c>
      <c r="D29" s="61">
        <v>105.01203235656565</v>
      </c>
      <c r="E29" s="34">
        <v>103.66313307399491</v>
      </c>
      <c r="F29" s="34">
        <v>104.45749525559197</v>
      </c>
      <c r="G29" s="34">
        <v>104.08559964589924</v>
      </c>
      <c r="H29" s="34">
        <v>105.49273763161621</v>
      </c>
      <c r="I29" s="58">
        <v>105.03453154728476</v>
      </c>
      <c r="J29" s="35">
        <v>104.15746239893889</v>
      </c>
      <c r="K29" s="34">
        <v>102.31047224196452</v>
      </c>
      <c r="L29" s="34">
        <v>101.51475161159995</v>
      </c>
      <c r="M29" s="34">
        <v>98.660259663770333</v>
      </c>
      <c r="N29" s="34">
        <v>96.081147701489328</v>
      </c>
      <c r="O29" s="56">
        <v>94.809262507722153</v>
      </c>
      <c r="P29" s="43">
        <f t="shared" si="0"/>
        <v>102.1065738030365</v>
      </c>
      <c r="Q29" s="10" t="s">
        <v>362</v>
      </c>
      <c r="R29" s="1" t="s">
        <v>79</v>
      </c>
    </row>
    <row r="30" spans="1:18" ht="12" customHeight="1" x14ac:dyDescent="0.2">
      <c r="A30" s="8" t="s">
        <v>80</v>
      </c>
      <c r="B30" s="11" t="s">
        <v>334</v>
      </c>
      <c r="C30" s="35">
        <v>105.05247318195275</v>
      </c>
      <c r="D30" s="61">
        <v>105.842267731913</v>
      </c>
      <c r="E30" s="34">
        <v>105.80630103485376</v>
      </c>
      <c r="F30" s="34">
        <v>105.71054653957962</v>
      </c>
      <c r="G30" s="34">
        <v>107.60328592385979</v>
      </c>
      <c r="H30" s="34">
        <v>108.36293623015519</v>
      </c>
      <c r="I30" s="58">
        <v>108.1150895047533</v>
      </c>
      <c r="J30" s="35">
        <v>108.24076296431676</v>
      </c>
      <c r="K30" s="34">
        <v>107.36648555571301</v>
      </c>
      <c r="L30" s="34">
        <v>107.66638801638676</v>
      </c>
      <c r="M30" s="34">
        <v>106.8246762059009</v>
      </c>
      <c r="N30" s="34">
        <v>106.93056191492526</v>
      </c>
      <c r="O30" s="56">
        <v>106.50654349269595</v>
      </c>
      <c r="P30" s="43">
        <f t="shared" si="0"/>
        <v>107.08132042625444</v>
      </c>
      <c r="Q30" s="10" t="s">
        <v>363</v>
      </c>
      <c r="R30" s="1" t="s">
        <v>80</v>
      </c>
    </row>
    <row r="31" spans="1:18" ht="12" customHeight="1" x14ac:dyDescent="0.2">
      <c r="A31" s="8" t="s">
        <v>81</v>
      </c>
      <c r="B31" s="11" t="s">
        <v>335</v>
      </c>
      <c r="C31" s="35">
        <v>79.19606077827622</v>
      </c>
      <c r="D31" s="61">
        <v>79.420979346865195</v>
      </c>
      <c r="E31" s="34">
        <v>79.650576942242509</v>
      </c>
      <c r="F31" s="34">
        <v>84.033430717748573</v>
      </c>
      <c r="G31" s="34">
        <v>85.573136315642103</v>
      </c>
      <c r="H31" s="34">
        <v>85.366127022981374</v>
      </c>
      <c r="I31" s="58">
        <v>85.240319384665625</v>
      </c>
      <c r="J31" s="35">
        <v>85.031792770424673</v>
      </c>
      <c r="K31" s="34">
        <v>83.840849241286833</v>
      </c>
      <c r="L31" s="34">
        <v>83.201911480065988</v>
      </c>
      <c r="M31" s="34">
        <v>83.17559772650452</v>
      </c>
      <c r="N31" s="34">
        <v>82.634272680970668</v>
      </c>
      <c r="O31" s="56">
        <v>80.904676343647679</v>
      </c>
      <c r="P31" s="43">
        <f t="shared" si="0"/>
        <v>83.172805831087146</v>
      </c>
      <c r="Q31" s="10" t="s">
        <v>364</v>
      </c>
      <c r="R31" s="1" t="s">
        <v>81</v>
      </c>
    </row>
    <row r="32" spans="1:18" ht="12" customHeight="1" x14ac:dyDescent="0.2">
      <c r="A32" s="8" t="s">
        <v>82</v>
      </c>
      <c r="B32" s="11" t="s">
        <v>336</v>
      </c>
      <c r="C32" s="35">
        <v>93.576537426967718</v>
      </c>
      <c r="D32" s="61">
        <v>92.669243640839227</v>
      </c>
      <c r="E32" s="34">
        <v>93.262813485255919</v>
      </c>
      <c r="F32" s="34">
        <v>93.670430231640509</v>
      </c>
      <c r="G32" s="34">
        <v>94.099469972967739</v>
      </c>
      <c r="H32" s="34">
        <v>94.630241025287276</v>
      </c>
      <c r="I32" s="58">
        <v>93.95870714997848</v>
      </c>
      <c r="J32" s="35">
        <v>94.436604629420216</v>
      </c>
      <c r="K32" s="34">
        <v>94.376248544094551</v>
      </c>
      <c r="L32" s="34">
        <v>92.927248870189629</v>
      </c>
      <c r="M32" s="34">
        <v>91.770887963621064</v>
      </c>
      <c r="N32" s="34">
        <v>90.945784863784851</v>
      </c>
      <c r="O32" s="56">
        <v>90.562892533268908</v>
      </c>
      <c r="P32" s="43">
        <f t="shared" si="0"/>
        <v>93.109214409195701</v>
      </c>
      <c r="Q32" s="10" t="s">
        <v>365</v>
      </c>
      <c r="R32" s="1" t="s">
        <v>82</v>
      </c>
    </row>
    <row r="33" spans="1:18" ht="12" customHeight="1" x14ac:dyDescent="0.2">
      <c r="A33" s="8" t="s">
        <v>83</v>
      </c>
      <c r="B33" s="11" t="s">
        <v>337</v>
      </c>
      <c r="C33" s="35">
        <v>100.5503603326753</v>
      </c>
      <c r="D33" s="61">
        <v>103.54046838126507</v>
      </c>
      <c r="E33" s="34">
        <v>104.48760214945558</v>
      </c>
      <c r="F33" s="34">
        <v>103.25107249930042</v>
      </c>
      <c r="G33" s="34">
        <v>103.46555491597677</v>
      </c>
      <c r="H33" s="34">
        <v>103.85803890272354</v>
      </c>
      <c r="I33" s="58">
        <v>104.00603368238268</v>
      </c>
      <c r="J33" s="35">
        <v>100.74385346406341</v>
      </c>
      <c r="K33" s="34">
        <v>100.60987722777493</v>
      </c>
      <c r="L33" s="34">
        <v>101.45476662322191</v>
      </c>
      <c r="M33" s="34">
        <v>103.24865405001013</v>
      </c>
      <c r="N33" s="34">
        <v>104.25253134881159</v>
      </c>
      <c r="O33" s="56">
        <v>105.09559351164499</v>
      </c>
      <c r="P33" s="43">
        <f t="shared" si="0"/>
        <v>103.16783722971923</v>
      </c>
      <c r="Q33" s="10" t="s">
        <v>366</v>
      </c>
      <c r="R33" s="1" t="s">
        <v>83</v>
      </c>
    </row>
    <row r="34" spans="1:18" ht="12" customHeight="1" x14ac:dyDescent="0.2">
      <c r="A34" s="8" t="s">
        <v>84</v>
      </c>
      <c r="B34" s="11" t="s">
        <v>338</v>
      </c>
      <c r="C34" s="35">
        <v>83.376173510866579</v>
      </c>
      <c r="D34" s="61">
        <v>86.810799265357133</v>
      </c>
      <c r="E34" s="34">
        <v>86.071352178474527</v>
      </c>
      <c r="F34" s="34">
        <v>85.225016046023867</v>
      </c>
      <c r="G34" s="34">
        <v>88.189987148061974</v>
      </c>
      <c r="H34" s="34">
        <v>91.303062719783185</v>
      </c>
      <c r="I34" s="58">
        <v>90.397046686602494</v>
      </c>
      <c r="J34" s="35">
        <v>86.201711420284155</v>
      </c>
      <c r="K34" s="34">
        <v>87.198227709011931</v>
      </c>
      <c r="L34" s="34">
        <v>87.40253173950974</v>
      </c>
      <c r="M34" s="34">
        <v>88.738579600003604</v>
      </c>
      <c r="N34" s="34">
        <v>86.849054641240969</v>
      </c>
      <c r="O34" s="56">
        <v>89.064872229626161</v>
      </c>
      <c r="P34" s="43">
        <f t="shared" si="0"/>
        <v>87.787686781998318</v>
      </c>
      <c r="Q34" s="10" t="s">
        <v>367</v>
      </c>
      <c r="R34" s="1" t="s">
        <v>84</v>
      </c>
    </row>
    <row r="35" spans="1:18" ht="12" customHeight="1" x14ac:dyDescent="0.2">
      <c r="A35" s="8" t="s">
        <v>85</v>
      </c>
      <c r="B35" s="11" t="s">
        <v>339</v>
      </c>
      <c r="C35" s="35">
        <v>106.81840070561559</v>
      </c>
      <c r="D35" s="61">
        <v>106.81840070561559</v>
      </c>
      <c r="E35" s="34">
        <v>109.0910081182621</v>
      </c>
      <c r="F35" s="34">
        <v>109.19399811862958</v>
      </c>
      <c r="G35" s="34">
        <v>109.53081674359605</v>
      </c>
      <c r="H35" s="34">
        <v>108.68653430600259</v>
      </c>
      <c r="I35" s="58">
        <v>108.68653430600259</v>
      </c>
      <c r="J35" s="35">
        <v>108.68653430600259</v>
      </c>
      <c r="K35" s="34">
        <v>108.68653430600259</v>
      </c>
      <c r="L35" s="34">
        <v>108.68653430600259</v>
      </c>
      <c r="M35" s="34">
        <v>108.30400001892288</v>
      </c>
      <c r="N35" s="34">
        <v>110.30754706223389</v>
      </c>
      <c r="O35" s="56">
        <v>110.1751313474756</v>
      </c>
      <c r="P35" s="43">
        <f t="shared" si="0"/>
        <v>108.90446447039572</v>
      </c>
      <c r="Q35" s="10" t="s">
        <v>368</v>
      </c>
      <c r="R35" s="1" t="s">
        <v>85</v>
      </c>
    </row>
    <row r="36" spans="1:18" ht="12" customHeight="1" x14ac:dyDescent="0.2">
      <c r="A36" s="8" t="s">
        <v>86</v>
      </c>
      <c r="B36" s="11" t="s">
        <v>340</v>
      </c>
      <c r="C36" s="35">
        <v>96.537334059388797</v>
      </c>
      <c r="D36" s="61">
        <v>95.569833047478355</v>
      </c>
      <c r="E36" s="34">
        <v>95.616774761504388</v>
      </c>
      <c r="F36" s="34">
        <v>96.707110053726453</v>
      </c>
      <c r="G36" s="34">
        <v>96.522983777409365</v>
      </c>
      <c r="H36" s="34">
        <v>97.161818358626249</v>
      </c>
      <c r="I36" s="58">
        <v>96.575233933884249</v>
      </c>
      <c r="J36" s="35">
        <v>96.2822088566448</v>
      </c>
      <c r="K36" s="34">
        <v>96.159922550257676</v>
      </c>
      <c r="L36" s="34">
        <v>96.227928721680883</v>
      </c>
      <c r="M36" s="34">
        <v>96.221217887793344</v>
      </c>
      <c r="N36" s="34">
        <v>96.221217887793344</v>
      </c>
      <c r="O36" s="56">
        <v>95.954480523646453</v>
      </c>
      <c r="P36" s="43">
        <f t="shared" si="0"/>
        <v>96.268394196703809</v>
      </c>
      <c r="Q36" s="10" t="s">
        <v>369</v>
      </c>
      <c r="R36" s="1" t="s">
        <v>86</v>
      </c>
    </row>
    <row r="37" spans="1:18" ht="12" customHeight="1" x14ac:dyDescent="0.2">
      <c r="A37" s="8" t="s">
        <v>87</v>
      </c>
      <c r="B37" s="11" t="s">
        <v>341</v>
      </c>
      <c r="C37" s="35">
        <v>109.80429825535592</v>
      </c>
      <c r="D37" s="61">
        <v>112.92242553902832</v>
      </c>
      <c r="E37" s="34">
        <v>114.14845088416031</v>
      </c>
      <c r="F37" s="34">
        <v>116.79303884949753</v>
      </c>
      <c r="G37" s="34">
        <v>119.33519945906096</v>
      </c>
      <c r="H37" s="34">
        <v>118.65200587005393</v>
      </c>
      <c r="I37" s="58">
        <v>117.73026351211864</v>
      </c>
      <c r="J37" s="35">
        <v>118.81150863872894</v>
      </c>
      <c r="K37" s="34">
        <v>118.12497895811401</v>
      </c>
      <c r="L37" s="34">
        <v>117.72538424269905</v>
      </c>
      <c r="M37" s="34">
        <v>117.62208638012815</v>
      </c>
      <c r="N37" s="34">
        <v>120.35031690858179</v>
      </c>
      <c r="O37" s="56">
        <v>119.59456745697133</v>
      </c>
      <c r="P37" s="43">
        <f t="shared" si="0"/>
        <v>117.65085222492858</v>
      </c>
      <c r="Q37" s="10" t="s">
        <v>370</v>
      </c>
      <c r="R37" s="1" t="s">
        <v>87</v>
      </c>
    </row>
    <row r="38" spans="1:18" ht="12" customHeight="1" thickBot="1" x14ac:dyDescent="0.25">
      <c r="A38" s="12" t="s">
        <v>90</v>
      </c>
      <c r="B38" s="33" t="s">
        <v>342</v>
      </c>
      <c r="C38" s="36">
        <v>77.029663257185234</v>
      </c>
      <c r="D38" s="62">
        <v>70.879889309219209</v>
      </c>
      <c r="E38" s="37">
        <v>71.395693941262664</v>
      </c>
      <c r="F38" s="37">
        <v>68.192123948759161</v>
      </c>
      <c r="G38" s="37">
        <v>66.051978329814148</v>
      </c>
      <c r="H38" s="37">
        <v>65.94684383779169</v>
      </c>
      <c r="I38" s="59">
        <v>68.524461263619628</v>
      </c>
      <c r="J38" s="36">
        <v>71.666126082497314</v>
      </c>
      <c r="K38" s="37">
        <v>68.756859016249692</v>
      </c>
      <c r="L38" s="37">
        <v>71.596398904459903</v>
      </c>
      <c r="M38" s="37">
        <v>72.836720847819052</v>
      </c>
      <c r="N38" s="37">
        <v>69.902176114062371</v>
      </c>
      <c r="O38" s="55">
        <v>66.073243409411475</v>
      </c>
      <c r="P38" s="44">
        <f t="shared" si="0"/>
        <v>69.318542917080535</v>
      </c>
      <c r="Q38" s="33" t="s">
        <v>371</v>
      </c>
      <c r="R38" s="15" t="s">
        <v>90</v>
      </c>
    </row>
    <row r="39" spans="1:18" ht="15" customHeight="1" thickTop="1" x14ac:dyDescent="0.2">
      <c r="F39" s="3"/>
      <c r="G39" s="3"/>
      <c r="H39" s="3"/>
      <c r="J39" s="3"/>
      <c r="K39" s="3"/>
      <c r="L39" s="3"/>
      <c r="M39" s="3"/>
      <c r="N39" s="3"/>
      <c r="O39" s="3"/>
      <c r="P39" s="3"/>
      <c r="Q39" s="3"/>
      <c r="R39" s="26"/>
    </row>
    <row r="40" spans="1:18" ht="12" customHeight="1" thickBot="1" x14ac:dyDescent="0.25">
      <c r="A40" s="18" t="s">
        <v>0</v>
      </c>
      <c r="I40" s="27"/>
      <c r="J40" s="28"/>
      <c r="Q40" s="2"/>
      <c r="R40" s="2" t="s">
        <v>135</v>
      </c>
    </row>
    <row r="41" spans="1:18" ht="15" customHeight="1" thickTop="1" x14ac:dyDescent="0.2">
      <c r="A41" s="76" t="s">
        <v>128</v>
      </c>
      <c r="B41" s="70" t="s">
        <v>382</v>
      </c>
      <c r="C41" s="79" t="s">
        <v>41</v>
      </c>
      <c r="D41" s="68"/>
      <c r="E41" s="68"/>
      <c r="F41" s="68"/>
      <c r="G41" s="68"/>
      <c r="H41" s="68"/>
      <c r="I41" s="69"/>
      <c r="J41" s="64" t="s">
        <v>42</v>
      </c>
      <c r="K41" s="65"/>
      <c r="L41" s="65"/>
      <c r="M41" s="65"/>
      <c r="N41" s="65"/>
      <c r="O41" s="65"/>
      <c r="P41" s="66"/>
      <c r="Q41" s="70" t="s">
        <v>383</v>
      </c>
      <c r="R41" s="70" t="s">
        <v>128</v>
      </c>
    </row>
    <row r="42" spans="1:18" ht="15" customHeight="1" x14ac:dyDescent="0.2">
      <c r="A42" s="77"/>
      <c r="B42" s="71"/>
      <c r="C42" s="63">
        <v>2014</v>
      </c>
      <c r="D42" s="80">
        <v>2015</v>
      </c>
      <c r="E42" s="81"/>
      <c r="F42" s="81"/>
      <c r="G42" s="81"/>
      <c r="H42" s="81"/>
      <c r="I42" s="82"/>
      <c r="J42" s="73">
        <v>2015</v>
      </c>
      <c r="K42" s="74"/>
      <c r="L42" s="74"/>
      <c r="M42" s="74"/>
      <c r="N42" s="74"/>
      <c r="O42" s="74"/>
      <c r="P42" s="75"/>
      <c r="Q42" s="71"/>
      <c r="R42" s="71"/>
    </row>
    <row r="43" spans="1:18" s="31" customFormat="1" ht="15" customHeight="1" thickBot="1" x14ac:dyDescent="0.25">
      <c r="A43" s="78"/>
      <c r="B43" s="72"/>
      <c r="C43" s="42" t="s">
        <v>60</v>
      </c>
      <c r="D43" s="47" t="s">
        <v>49</v>
      </c>
      <c r="E43" s="50" t="s">
        <v>50</v>
      </c>
      <c r="F43" s="52" t="s">
        <v>51</v>
      </c>
      <c r="G43" s="47" t="s">
        <v>52</v>
      </c>
      <c r="H43" s="47" t="s">
        <v>53</v>
      </c>
      <c r="I43" s="32" t="s">
        <v>54</v>
      </c>
      <c r="J43" s="46" t="s">
        <v>55</v>
      </c>
      <c r="K43" s="47" t="s">
        <v>56</v>
      </c>
      <c r="L43" s="47" t="s">
        <v>57</v>
      </c>
      <c r="M43" s="47" t="s">
        <v>58</v>
      </c>
      <c r="N43" s="50" t="s">
        <v>59</v>
      </c>
      <c r="O43" s="52" t="s">
        <v>60</v>
      </c>
      <c r="P43" s="49" t="s">
        <v>61</v>
      </c>
      <c r="Q43" s="72"/>
      <c r="R43" s="72"/>
    </row>
    <row r="44" spans="1:18" ht="13.5" thickTop="1" x14ac:dyDescent="0.2">
      <c r="A44" s="39"/>
      <c r="B44" s="13" t="s">
        <v>4</v>
      </c>
      <c r="C44" s="48">
        <v>98.440169590789353</v>
      </c>
      <c r="D44" s="60">
        <v>99.839647366685639</v>
      </c>
      <c r="E44" s="38">
        <v>99.360169207264491</v>
      </c>
      <c r="F44" s="38">
        <v>101.59617208707748</v>
      </c>
      <c r="G44" s="38">
        <v>101.64464485659785</v>
      </c>
      <c r="H44" s="38">
        <v>100.9049095218878</v>
      </c>
      <c r="I44" s="57">
        <v>98.647687562680346</v>
      </c>
      <c r="J44" s="48">
        <v>99.585353531570107</v>
      </c>
      <c r="K44" s="38">
        <v>99.022546801516611</v>
      </c>
      <c r="L44" s="38">
        <v>99.583011573322509</v>
      </c>
      <c r="M44" s="38">
        <v>99.916361000011804</v>
      </c>
      <c r="N44" s="38">
        <v>98.913128946455373</v>
      </c>
      <c r="O44" s="53">
        <v>98.888873485458745</v>
      </c>
      <c r="P44" s="45">
        <f>AVERAGE(D44:O44)</f>
        <v>99.825208828377399</v>
      </c>
      <c r="Q44" s="4" t="s">
        <v>5</v>
      </c>
      <c r="R44" s="7"/>
    </row>
    <row r="45" spans="1:18" s="6" customFormat="1" ht="12" customHeight="1" x14ac:dyDescent="0.2">
      <c r="A45" s="8" t="s">
        <v>62</v>
      </c>
      <c r="B45" s="11" t="s">
        <v>343</v>
      </c>
      <c r="C45" s="35">
        <v>94.517686452566238</v>
      </c>
      <c r="D45" s="61">
        <v>98.975253024701473</v>
      </c>
      <c r="E45" s="34">
        <v>100.41048081389673</v>
      </c>
      <c r="F45" s="34">
        <v>100.55093356626716</v>
      </c>
      <c r="G45" s="34">
        <v>103.94420998045604</v>
      </c>
      <c r="H45" s="34">
        <v>97.499902136601349</v>
      </c>
      <c r="I45" s="58">
        <v>99.391224169748185</v>
      </c>
      <c r="J45" s="35">
        <v>96.815942497507066</v>
      </c>
      <c r="K45" s="34">
        <v>100.1139043319955</v>
      </c>
      <c r="L45" s="34">
        <v>102.27145811543572</v>
      </c>
      <c r="M45" s="34">
        <v>99.591865872927968</v>
      </c>
      <c r="N45" s="34">
        <v>97.81889445416445</v>
      </c>
      <c r="O45" s="56">
        <v>99.988542757461545</v>
      </c>
      <c r="P45" s="43">
        <f t="shared" ref="P45:P75" si="1">AVERAGE(D45:O45)</f>
        <v>99.781050976763609</v>
      </c>
      <c r="Q45" s="10" t="s">
        <v>372</v>
      </c>
      <c r="R45" s="1" t="s">
        <v>62</v>
      </c>
    </row>
    <row r="46" spans="1:18" ht="12" customHeight="1" x14ac:dyDescent="0.2">
      <c r="A46" s="8" t="s">
        <v>63</v>
      </c>
      <c r="B46" s="11" t="s">
        <v>344</v>
      </c>
      <c r="C46" s="35">
        <v>99.906599354413217</v>
      </c>
      <c r="D46" s="61">
        <v>104.09767669999735</v>
      </c>
      <c r="E46" s="34">
        <v>97.911838731920525</v>
      </c>
      <c r="F46" s="34">
        <v>96.152011155338855</v>
      </c>
      <c r="G46" s="34">
        <v>99.906454749638286</v>
      </c>
      <c r="H46" s="34">
        <v>97.508560181359599</v>
      </c>
      <c r="I46" s="58">
        <v>96.694186738889229</v>
      </c>
      <c r="J46" s="35">
        <v>95.043635298871095</v>
      </c>
      <c r="K46" s="34">
        <v>96.066773611697087</v>
      </c>
      <c r="L46" s="34">
        <v>104.51696086485738</v>
      </c>
      <c r="M46" s="34">
        <v>91.543291250291773</v>
      </c>
      <c r="N46" s="34">
        <v>98.82300507016771</v>
      </c>
      <c r="O46" s="56">
        <v>100.05190490421536</v>
      </c>
      <c r="P46" s="43">
        <f t="shared" si="1"/>
        <v>98.19302493810369</v>
      </c>
      <c r="Q46" s="10" t="s">
        <v>373</v>
      </c>
      <c r="R46" s="8" t="s">
        <v>63</v>
      </c>
    </row>
    <row r="47" spans="1:18" ht="12" customHeight="1" x14ac:dyDescent="0.2">
      <c r="A47" s="8" t="s">
        <v>64</v>
      </c>
      <c r="B47" s="11" t="s">
        <v>345</v>
      </c>
      <c r="C47" s="35">
        <v>100</v>
      </c>
      <c r="D47" s="61">
        <v>100</v>
      </c>
      <c r="E47" s="34">
        <v>100</v>
      </c>
      <c r="F47" s="34">
        <v>100</v>
      </c>
      <c r="G47" s="34">
        <v>100</v>
      </c>
      <c r="H47" s="34">
        <v>100</v>
      </c>
      <c r="I47" s="58">
        <v>100</v>
      </c>
      <c r="J47" s="35">
        <v>100</v>
      </c>
      <c r="K47" s="34">
        <v>100</v>
      </c>
      <c r="L47" s="34">
        <v>100</v>
      </c>
      <c r="M47" s="34">
        <v>100</v>
      </c>
      <c r="N47" s="34">
        <v>100</v>
      </c>
      <c r="O47" s="56">
        <v>100</v>
      </c>
      <c r="P47" s="43">
        <f t="shared" si="1"/>
        <v>100</v>
      </c>
      <c r="Q47" s="10" t="s">
        <v>374</v>
      </c>
      <c r="R47" s="8" t="s">
        <v>64</v>
      </c>
    </row>
    <row r="48" spans="1:18" ht="12" customHeight="1" x14ac:dyDescent="0.2">
      <c r="A48" s="8" t="s">
        <v>129</v>
      </c>
      <c r="B48" s="11" t="s">
        <v>318</v>
      </c>
      <c r="C48" s="35">
        <v>94.148004290850636</v>
      </c>
      <c r="D48" s="61">
        <v>100.03878883614014</v>
      </c>
      <c r="E48" s="34">
        <v>94.247793449963467</v>
      </c>
      <c r="F48" s="34">
        <v>94.412626099976478</v>
      </c>
      <c r="G48" s="34">
        <v>96.789641485796679</v>
      </c>
      <c r="H48" s="34">
        <v>110.61659318793899</v>
      </c>
      <c r="I48" s="58">
        <v>111.35365441197575</v>
      </c>
      <c r="J48" s="35">
        <v>100.25822592794829</v>
      </c>
      <c r="K48" s="34">
        <v>100.63054517428245</v>
      </c>
      <c r="L48" s="34">
        <v>95.202779013755816</v>
      </c>
      <c r="M48" s="34">
        <v>100.40035814667098</v>
      </c>
      <c r="N48" s="34">
        <v>104.96984345239686</v>
      </c>
      <c r="O48" s="56">
        <v>103.8266546253323</v>
      </c>
      <c r="P48" s="43">
        <f t="shared" si="1"/>
        <v>101.06229198434819</v>
      </c>
      <c r="Q48" s="10" t="s">
        <v>347</v>
      </c>
      <c r="R48" s="8" t="s">
        <v>129</v>
      </c>
    </row>
    <row r="49" spans="1:18" ht="12" customHeight="1" x14ac:dyDescent="0.2">
      <c r="A49" s="8" t="s">
        <v>130</v>
      </c>
      <c r="B49" s="11" t="s">
        <v>319</v>
      </c>
      <c r="C49" s="35">
        <v>88.602781905710657</v>
      </c>
      <c r="D49" s="61">
        <v>93.096745435470339</v>
      </c>
      <c r="E49" s="34">
        <v>95.619255355850115</v>
      </c>
      <c r="F49" s="34">
        <v>110.28086524558664</v>
      </c>
      <c r="G49" s="34">
        <v>108.66045147730891</v>
      </c>
      <c r="H49" s="34">
        <v>101.93866879168148</v>
      </c>
      <c r="I49" s="58">
        <v>88.128050134339574</v>
      </c>
      <c r="J49" s="35">
        <v>104.59900428506685</v>
      </c>
      <c r="K49" s="34">
        <v>91.110891375498738</v>
      </c>
      <c r="L49" s="34">
        <v>97.898797696043388</v>
      </c>
      <c r="M49" s="34">
        <v>98.053597708247921</v>
      </c>
      <c r="N49" s="34">
        <v>94.560163637348651</v>
      </c>
      <c r="O49" s="56">
        <v>87.354943287998211</v>
      </c>
      <c r="P49" s="43">
        <f t="shared" si="1"/>
        <v>97.608452869203404</v>
      </c>
      <c r="Q49" s="10" t="s">
        <v>348</v>
      </c>
      <c r="R49" s="8" t="s">
        <v>130</v>
      </c>
    </row>
    <row r="50" spans="1:18" ht="12" customHeight="1" x14ac:dyDescent="0.2">
      <c r="A50" s="8" t="s">
        <v>66</v>
      </c>
      <c r="B50" s="11" t="s">
        <v>320</v>
      </c>
      <c r="C50" s="35">
        <v>95.415633785349229</v>
      </c>
      <c r="D50" s="61">
        <v>95.195372044623298</v>
      </c>
      <c r="E50" s="34">
        <v>100</v>
      </c>
      <c r="F50" s="34">
        <v>100</v>
      </c>
      <c r="G50" s="34">
        <v>100</v>
      </c>
      <c r="H50" s="34">
        <v>100</v>
      </c>
      <c r="I50" s="58">
        <v>97.34605327991855</v>
      </c>
      <c r="J50" s="35">
        <v>100</v>
      </c>
      <c r="K50" s="34">
        <v>111.69995725717182</v>
      </c>
      <c r="L50" s="34">
        <v>98.856186351439234</v>
      </c>
      <c r="M50" s="34">
        <v>100</v>
      </c>
      <c r="N50" s="34">
        <v>91.779188271075256</v>
      </c>
      <c r="O50" s="56">
        <v>103.10716693698241</v>
      </c>
      <c r="P50" s="43">
        <f t="shared" si="1"/>
        <v>99.831993678434216</v>
      </c>
      <c r="Q50" s="10" t="s">
        <v>349</v>
      </c>
      <c r="R50" s="8" t="s">
        <v>66</v>
      </c>
    </row>
    <row r="51" spans="1:18" s="6" customFormat="1" ht="12" customHeight="1" x14ac:dyDescent="0.2">
      <c r="A51" s="8" t="s">
        <v>67</v>
      </c>
      <c r="B51" s="11" t="s">
        <v>321</v>
      </c>
      <c r="C51" s="35">
        <v>99.499467402741786</v>
      </c>
      <c r="D51" s="61">
        <v>99.072527797092974</v>
      </c>
      <c r="E51" s="34">
        <v>100.62475889272342</v>
      </c>
      <c r="F51" s="34">
        <v>99.733908618402538</v>
      </c>
      <c r="G51" s="34">
        <v>99.911066227697432</v>
      </c>
      <c r="H51" s="34">
        <v>100.37170234325379</v>
      </c>
      <c r="I51" s="58">
        <v>99.627176777735897</v>
      </c>
      <c r="J51" s="35">
        <v>100.44507583090765</v>
      </c>
      <c r="K51" s="34">
        <v>99.565857989041675</v>
      </c>
      <c r="L51" s="34">
        <v>95.09560577315699</v>
      </c>
      <c r="M51" s="34">
        <v>101.96554848350601</v>
      </c>
      <c r="N51" s="34">
        <v>99.357446865555005</v>
      </c>
      <c r="O51" s="56">
        <v>100.83701171077033</v>
      </c>
      <c r="P51" s="43">
        <f t="shared" si="1"/>
        <v>99.717307275820318</v>
      </c>
      <c r="Q51" s="10" t="s">
        <v>350</v>
      </c>
      <c r="R51" s="8" t="s">
        <v>67</v>
      </c>
    </row>
    <row r="52" spans="1:18" ht="12" customHeight="1" x14ac:dyDescent="0.2">
      <c r="A52" s="8" t="s">
        <v>126</v>
      </c>
      <c r="B52" s="11" t="s">
        <v>322</v>
      </c>
      <c r="C52" s="35">
        <v>99.953300554125065</v>
      </c>
      <c r="D52" s="61">
        <v>98.898064229809265</v>
      </c>
      <c r="E52" s="34">
        <v>99.471668889824329</v>
      </c>
      <c r="F52" s="34">
        <v>99.195029588390042</v>
      </c>
      <c r="G52" s="34">
        <v>100.73813244157404</v>
      </c>
      <c r="H52" s="34">
        <v>100.64466119346744</v>
      </c>
      <c r="I52" s="58">
        <v>99.433311086780662</v>
      </c>
      <c r="J52" s="35">
        <v>99.004679359189851</v>
      </c>
      <c r="K52" s="34">
        <v>100.08066647662002</v>
      </c>
      <c r="L52" s="34">
        <v>100.75924060885639</v>
      </c>
      <c r="M52" s="34">
        <v>99.397499585061027</v>
      </c>
      <c r="N52" s="34">
        <v>99.960974729853987</v>
      </c>
      <c r="O52" s="56">
        <v>100.32507853550705</v>
      </c>
      <c r="P52" s="43">
        <f t="shared" si="1"/>
        <v>99.82575056041118</v>
      </c>
      <c r="Q52" s="10" t="s">
        <v>351</v>
      </c>
      <c r="R52" s="8" t="s">
        <v>126</v>
      </c>
    </row>
    <row r="53" spans="1:18" ht="12" customHeight="1" x14ac:dyDescent="0.2">
      <c r="A53" s="8" t="s">
        <v>127</v>
      </c>
      <c r="B53" s="11" t="s">
        <v>323</v>
      </c>
      <c r="C53" s="35">
        <v>100.04501894062814</v>
      </c>
      <c r="D53" s="61">
        <v>95.458183427543858</v>
      </c>
      <c r="E53" s="34">
        <v>99.132262937901558</v>
      </c>
      <c r="F53" s="34">
        <v>101.39253284238114</v>
      </c>
      <c r="G53" s="34">
        <v>99.914316571141853</v>
      </c>
      <c r="H53" s="34">
        <v>100.0619331253797</v>
      </c>
      <c r="I53" s="58">
        <v>101.05889382548349</v>
      </c>
      <c r="J53" s="35">
        <v>100.24289376513364</v>
      </c>
      <c r="K53" s="34">
        <v>100.28944310484138</v>
      </c>
      <c r="L53" s="34">
        <v>100.29020460745149</v>
      </c>
      <c r="M53" s="34">
        <v>100.05097902836597</v>
      </c>
      <c r="N53" s="34">
        <v>98.77558504185356</v>
      </c>
      <c r="O53" s="56">
        <v>101.34000400788379</v>
      </c>
      <c r="P53" s="43">
        <f t="shared" si="1"/>
        <v>99.833936023780154</v>
      </c>
      <c r="Q53" s="10" t="s">
        <v>352</v>
      </c>
      <c r="R53" s="8" t="s">
        <v>127</v>
      </c>
    </row>
    <row r="54" spans="1:18" ht="12" customHeight="1" x14ac:dyDescent="0.2">
      <c r="A54" s="8" t="s">
        <v>69</v>
      </c>
      <c r="B54" s="11" t="s">
        <v>324</v>
      </c>
      <c r="C54" s="35">
        <v>100</v>
      </c>
      <c r="D54" s="61">
        <v>107.35884272023442</v>
      </c>
      <c r="E54" s="34">
        <v>103.41854624678437</v>
      </c>
      <c r="F54" s="34">
        <v>100</v>
      </c>
      <c r="G54" s="34">
        <v>100</v>
      </c>
      <c r="H54" s="34">
        <v>100</v>
      </c>
      <c r="I54" s="58">
        <v>100</v>
      </c>
      <c r="J54" s="35">
        <v>100</v>
      </c>
      <c r="K54" s="34">
        <v>100</v>
      </c>
      <c r="L54" s="34">
        <v>100</v>
      </c>
      <c r="M54" s="34">
        <v>100</v>
      </c>
      <c r="N54" s="34">
        <v>100</v>
      </c>
      <c r="O54" s="56">
        <v>100</v>
      </c>
      <c r="P54" s="43">
        <f t="shared" si="1"/>
        <v>100.89811574725157</v>
      </c>
      <c r="Q54" s="10" t="s">
        <v>353</v>
      </c>
      <c r="R54" s="8" t="s">
        <v>69</v>
      </c>
    </row>
    <row r="55" spans="1:18" ht="12" customHeight="1" x14ac:dyDescent="0.2">
      <c r="A55" s="8" t="s">
        <v>131</v>
      </c>
      <c r="B55" s="11" t="s">
        <v>325</v>
      </c>
      <c r="C55" s="35">
        <v>101.00464280929833</v>
      </c>
      <c r="D55" s="61">
        <v>99.615179381799393</v>
      </c>
      <c r="E55" s="34">
        <v>99.822040977950977</v>
      </c>
      <c r="F55" s="34">
        <v>100.40513202867803</v>
      </c>
      <c r="G55" s="34">
        <v>100.65016984737439</v>
      </c>
      <c r="H55" s="34">
        <v>99.632363206407959</v>
      </c>
      <c r="I55" s="58">
        <v>99.672861915915448</v>
      </c>
      <c r="J55" s="35">
        <v>101.11607120028741</v>
      </c>
      <c r="K55" s="34">
        <v>99.469989214234829</v>
      </c>
      <c r="L55" s="34">
        <v>100.09117836238586</v>
      </c>
      <c r="M55" s="34">
        <v>99.730002475458818</v>
      </c>
      <c r="N55" s="34">
        <v>99.915921511324996</v>
      </c>
      <c r="O55" s="56">
        <v>100.80485366508518</v>
      </c>
      <c r="P55" s="43">
        <f t="shared" si="1"/>
        <v>100.07714698224193</v>
      </c>
      <c r="Q55" s="10" t="s">
        <v>354</v>
      </c>
      <c r="R55" s="8" t="s">
        <v>131</v>
      </c>
    </row>
    <row r="56" spans="1:18" ht="12" customHeight="1" x14ac:dyDescent="0.2">
      <c r="A56" s="8" t="s">
        <v>132</v>
      </c>
      <c r="B56" s="11" t="s">
        <v>326</v>
      </c>
      <c r="C56" s="35">
        <v>98.381136987881618</v>
      </c>
      <c r="D56" s="61">
        <v>99.05892618913127</v>
      </c>
      <c r="E56" s="34">
        <v>100.40944977399104</v>
      </c>
      <c r="F56" s="34">
        <v>100.45896490093649</v>
      </c>
      <c r="G56" s="34">
        <v>102.3172643988396</v>
      </c>
      <c r="H56" s="34">
        <v>98.764457529970727</v>
      </c>
      <c r="I56" s="58">
        <v>100.23424096543714</v>
      </c>
      <c r="J56" s="35">
        <v>104.189237754825</v>
      </c>
      <c r="K56" s="34">
        <v>99.321420274654741</v>
      </c>
      <c r="L56" s="34">
        <v>100.40587818626602</v>
      </c>
      <c r="M56" s="34">
        <v>102.87117285793576</v>
      </c>
      <c r="N56" s="34">
        <v>98.013575428200966</v>
      </c>
      <c r="O56" s="56">
        <v>99.958841448915607</v>
      </c>
      <c r="P56" s="43">
        <f t="shared" si="1"/>
        <v>100.50028580909203</v>
      </c>
      <c r="Q56" s="10" t="s">
        <v>355</v>
      </c>
      <c r="R56" s="8" t="s">
        <v>132</v>
      </c>
    </row>
    <row r="57" spans="1:18" ht="12" customHeight="1" x14ac:dyDescent="0.2">
      <c r="A57" s="8" t="s">
        <v>70</v>
      </c>
      <c r="B57" s="11" t="s">
        <v>327</v>
      </c>
      <c r="C57" s="35">
        <v>100.10727626684186</v>
      </c>
      <c r="D57" s="61">
        <v>100</v>
      </c>
      <c r="E57" s="34">
        <v>100</v>
      </c>
      <c r="F57" s="34">
        <v>100</v>
      </c>
      <c r="G57" s="34">
        <v>99.961032251566479</v>
      </c>
      <c r="H57" s="34">
        <v>100</v>
      </c>
      <c r="I57" s="58">
        <v>100</v>
      </c>
      <c r="J57" s="35">
        <v>103.27908815883274</v>
      </c>
      <c r="K57" s="34">
        <v>102.93222992810468</v>
      </c>
      <c r="L57" s="34">
        <v>100</v>
      </c>
      <c r="M57" s="34">
        <v>100</v>
      </c>
      <c r="N57" s="34">
        <v>100</v>
      </c>
      <c r="O57" s="56">
        <v>100</v>
      </c>
      <c r="P57" s="43">
        <f t="shared" si="1"/>
        <v>100.51436252820865</v>
      </c>
      <c r="Q57" s="10" t="s">
        <v>356</v>
      </c>
      <c r="R57" s="8" t="s">
        <v>70</v>
      </c>
    </row>
    <row r="58" spans="1:18" ht="12" customHeight="1" x14ac:dyDescent="0.2">
      <c r="A58" s="8" t="s">
        <v>71</v>
      </c>
      <c r="B58" s="11" t="s">
        <v>346</v>
      </c>
      <c r="C58" s="35">
        <v>104.56198558310608</v>
      </c>
      <c r="D58" s="61">
        <v>105.04893899043036</v>
      </c>
      <c r="E58" s="34">
        <v>96.238740798450266</v>
      </c>
      <c r="F58" s="34">
        <v>103.00982531128501</v>
      </c>
      <c r="G58" s="34">
        <v>95.162164067688622</v>
      </c>
      <c r="H58" s="34">
        <v>104.55781464047227</v>
      </c>
      <c r="I58" s="58">
        <v>94.761468334798892</v>
      </c>
      <c r="J58" s="35">
        <v>105.10962622632695</v>
      </c>
      <c r="K58" s="34">
        <v>95.776647432369572</v>
      </c>
      <c r="L58" s="34">
        <v>106.65372611843871</v>
      </c>
      <c r="M58" s="34">
        <v>101.65902301554024</v>
      </c>
      <c r="N58" s="34">
        <v>102.47615530672729</v>
      </c>
      <c r="O58" s="56">
        <v>96.217374333678848</v>
      </c>
      <c r="P58" s="43">
        <f t="shared" si="1"/>
        <v>100.55595871468392</v>
      </c>
      <c r="Q58" s="10" t="s">
        <v>375</v>
      </c>
      <c r="R58" s="8" t="s">
        <v>71</v>
      </c>
    </row>
    <row r="59" spans="1:18" ht="12" customHeight="1" x14ac:dyDescent="0.2">
      <c r="A59" s="8" t="s">
        <v>72</v>
      </c>
      <c r="B59" s="11" t="s">
        <v>328</v>
      </c>
      <c r="C59" s="35">
        <v>101.26833855000234</v>
      </c>
      <c r="D59" s="61">
        <v>99.647570286789119</v>
      </c>
      <c r="E59" s="34">
        <v>100.42249810868317</v>
      </c>
      <c r="F59" s="34">
        <v>100.27736767261635</v>
      </c>
      <c r="G59" s="34">
        <v>99.87745349774184</v>
      </c>
      <c r="H59" s="34">
        <v>97.075324303104566</v>
      </c>
      <c r="I59" s="58">
        <v>99.753741740051183</v>
      </c>
      <c r="J59" s="35">
        <v>100.50238001750267</v>
      </c>
      <c r="K59" s="34">
        <v>100.3015022206005</v>
      </c>
      <c r="L59" s="34">
        <v>99.540328767578345</v>
      </c>
      <c r="M59" s="34">
        <v>100.04305166129083</v>
      </c>
      <c r="N59" s="34">
        <v>99.882441080791978</v>
      </c>
      <c r="O59" s="56">
        <v>100.59944242304893</v>
      </c>
      <c r="P59" s="43">
        <f t="shared" si="1"/>
        <v>99.826925148316619</v>
      </c>
      <c r="Q59" s="10" t="s">
        <v>357</v>
      </c>
      <c r="R59" s="1" t="s">
        <v>72</v>
      </c>
    </row>
    <row r="60" spans="1:18" ht="12" customHeight="1" x14ac:dyDescent="0.2">
      <c r="A60" s="8" t="s">
        <v>73</v>
      </c>
      <c r="B60" s="11" t="s">
        <v>329</v>
      </c>
      <c r="C60" s="35">
        <v>100</v>
      </c>
      <c r="D60" s="61">
        <v>100</v>
      </c>
      <c r="E60" s="34">
        <v>102.21163235101432</v>
      </c>
      <c r="F60" s="34">
        <v>100</v>
      </c>
      <c r="G60" s="34">
        <v>100</v>
      </c>
      <c r="H60" s="34">
        <v>100</v>
      </c>
      <c r="I60" s="58">
        <v>100</v>
      </c>
      <c r="J60" s="35">
        <v>102.41364455085524</v>
      </c>
      <c r="K60" s="34">
        <v>100</v>
      </c>
      <c r="L60" s="34">
        <v>100</v>
      </c>
      <c r="M60" s="34">
        <v>100</v>
      </c>
      <c r="N60" s="34">
        <v>100</v>
      </c>
      <c r="O60" s="56">
        <v>100</v>
      </c>
      <c r="P60" s="43">
        <f t="shared" si="1"/>
        <v>100.38543974182245</v>
      </c>
      <c r="Q60" s="10" t="s">
        <v>386</v>
      </c>
      <c r="R60" s="1" t="s">
        <v>73</v>
      </c>
    </row>
    <row r="61" spans="1:18" s="6" customFormat="1" ht="12" customHeight="1" x14ac:dyDescent="0.2">
      <c r="A61" s="8" t="s">
        <v>74</v>
      </c>
      <c r="B61" s="11" t="s">
        <v>330</v>
      </c>
      <c r="C61" s="35">
        <v>97.443686274408805</v>
      </c>
      <c r="D61" s="61">
        <v>95.549904822023095</v>
      </c>
      <c r="E61" s="34">
        <v>97.511073857818161</v>
      </c>
      <c r="F61" s="34">
        <v>103.13182909846941</v>
      </c>
      <c r="G61" s="34">
        <v>99.673054393651654</v>
      </c>
      <c r="H61" s="34">
        <v>101.83390768532918</v>
      </c>
      <c r="I61" s="58">
        <v>100.0467992431459</v>
      </c>
      <c r="J61" s="35">
        <v>99.370808803321836</v>
      </c>
      <c r="K61" s="34">
        <v>97.549377872591876</v>
      </c>
      <c r="L61" s="34">
        <v>96.849679055973297</v>
      </c>
      <c r="M61" s="34">
        <v>99.494584986702392</v>
      </c>
      <c r="N61" s="34">
        <v>100.29201171906819</v>
      </c>
      <c r="O61" s="56">
        <v>97.784840628362105</v>
      </c>
      <c r="P61" s="43">
        <f t="shared" si="1"/>
        <v>99.090656013871424</v>
      </c>
      <c r="Q61" s="10" t="s">
        <v>358</v>
      </c>
      <c r="R61" s="1" t="s">
        <v>74</v>
      </c>
    </row>
    <row r="62" spans="1:18" ht="12" customHeight="1" x14ac:dyDescent="0.2">
      <c r="A62" s="8" t="s">
        <v>75</v>
      </c>
      <c r="B62" s="11" t="s">
        <v>384</v>
      </c>
      <c r="C62" s="35">
        <v>99.053286019723302</v>
      </c>
      <c r="D62" s="61">
        <v>99.617379451544622</v>
      </c>
      <c r="E62" s="34">
        <v>99.259696291464408</v>
      </c>
      <c r="F62" s="34">
        <v>100.91797529990612</v>
      </c>
      <c r="G62" s="34">
        <v>100.90332597219471</v>
      </c>
      <c r="H62" s="34">
        <v>100.57049637503334</v>
      </c>
      <c r="I62" s="58">
        <v>100.51178411138137</v>
      </c>
      <c r="J62" s="35">
        <v>100.05367792868363</v>
      </c>
      <c r="K62" s="34">
        <v>100.02349431595476</v>
      </c>
      <c r="L62" s="34">
        <v>99.612056055346585</v>
      </c>
      <c r="M62" s="34">
        <v>99.793169626453377</v>
      </c>
      <c r="N62" s="34">
        <v>98.783373070482426</v>
      </c>
      <c r="O62" s="56">
        <v>98.512196777989487</v>
      </c>
      <c r="P62" s="43">
        <f t="shared" si="1"/>
        <v>99.879885439702903</v>
      </c>
      <c r="Q62" s="10" t="s">
        <v>359</v>
      </c>
      <c r="R62" s="1" t="s">
        <v>75</v>
      </c>
    </row>
    <row r="63" spans="1:18" ht="12" customHeight="1" x14ac:dyDescent="0.2">
      <c r="A63" s="8" t="s">
        <v>76</v>
      </c>
      <c r="B63" s="11" t="s">
        <v>331</v>
      </c>
      <c r="C63" s="35">
        <v>100.07055252777586</v>
      </c>
      <c r="D63" s="61">
        <v>98.66119499662075</v>
      </c>
      <c r="E63" s="34">
        <v>100.19830778929413</v>
      </c>
      <c r="F63" s="34">
        <v>96.668087970013829</v>
      </c>
      <c r="G63" s="34">
        <v>100.0381118858746</v>
      </c>
      <c r="H63" s="34">
        <v>100.03263674092273</v>
      </c>
      <c r="I63" s="58">
        <v>99.911976850262263</v>
      </c>
      <c r="J63" s="35">
        <v>100.08810069874772</v>
      </c>
      <c r="K63" s="34">
        <v>100.10273655306459</v>
      </c>
      <c r="L63" s="34">
        <v>99.708999665589474</v>
      </c>
      <c r="M63" s="34">
        <v>100</v>
      </c>
      <c r="N63" s="34">
        <v>99.754778422442058</v>
      </c>
      <c r="O63" s="56">
        <v>99.683760021578195</v>
      </c>
      <c r="P63" s="43">
        <f t="shared" si="1"/>
        <v>99.570724299534177</v>
      </c>
      <c r="Q63" s="10" t="s">
        <v>360</v>
      </c>
      <c r="R63" s="1" t="s">
        <v>76</v>
      </c>
    </row>
    <row r="64" spans="1:18" ht="12" customHeight="1" x14ac:dyDescent="0.2">
      <c r="A64" s="8" t="s">
        <v>77</v>
      </c>
      <c r="B64" s="11" t="s">
        <v>385</v>
      </c>
      <c r="C64" s="35">
        <v>100.91018057818317</v>
      </c>
      <c r="D64" s="61">
        <v>98.758557926137499</v>
      </c>
      <c r="E64" s="34">
        <v>98.686266233135541</v>
      </c>
      <c r="F64" s="34">
        <v>100.42914349477319</v>
      </c>
      <c r="G64" s="34">
        <v>98.628186220803599</v>
      </c>
      <c r="H64" s="34">
        <v>100.32296561842485</v>
      </c>
      <c r="I64" s="58">
        <v>99.349190446772099</v>
      </c>
      <c r="J64" s="35">
        <v>101.64215506594097</v>
      </c>
      <c r="K64" s="34">
        <v>100.26355299997974</v>
      </c>
      <c r="L64" s="34">
        <v>99.082959987563044</v>
      </c>
      <c r="M64" s="34">
        <v>100.59788362715214</v>
      </c>
      <c r="N64" s="34">
        <v>98.637805274302025</v>
      </c>
      <c r="O64" s="56">
        <v>99.229009867125356</v>
      </c>
      <c r="P64" s="43">
        <f t="shared" si="1"/>
        <v>99.635639730175839</v>
      </c>
      <c r="Q64" s="10" t="s">
        <v>387</v>
      </c>
      <c r="R64" s="1" t="s">
        <v>77</v>
      </c>
    </row>
    <row r="65" spans="1:18" ht="12" customHeight="1" x14ac:dyDescent="0.2">
      <c r="A65" s="8" t="s">
        <v>78</v>
      </c>
      <c r="B65" s="11" t="s">
        <v>332</v>
      </c>
      <c r="C65" s="35">
        <v>102.49696899974563</v>
      </c>
      <c r="D65" s="61">
        <v>98.490345583368793</v>
      </c>
      <c r="E65" s="34">
        <v>98.917118990634776</v>
      </c>
      <c r="F65" s="34">
        <v>98.975869879847934</v>
      </c>
      <c r="G65" s="34">
        <v>98.784702592735158</v>
      </c>
      <c r="H65" s="34">
        <v>99.730793731113963</v>
      </c>
      <c r="I65" s="58">
        <v>99.102335282131804</v>
      </c>
      <c r="J65" s="35">
        <v>98.204357890669186</v>
      </c>
      <c r="K65" s="34">
        <v>102.33872013950094</v>
      </c>
      <c r="L65" s="34">
        <v>98.251771327619082</v>
      </c>
      <c r="M65" s="34">
        <v>100.04001365469885</v>
      </c>
      <c r="N65" s="34">
        <v>100.85280780928225</v>
      </c>
      <c r="O65" s="56">
        <v>100.96640474761882</v>
      </c>
      <c r="P65" s="43">
        <f t="shared" si="1"/>
        <v>99.554603469101778</v>
      </c>
      <c r="Q65" s="10" t="s">
        <v>361</v>
      </c>
      <c r="R65" s="1" t="s">
        <v>78</v>
      </c>
    </row>
    <row r="66" spans="1:18" ht="12" customHeight="1" x14ac:dyDescent="0.2">
      <c r="A66" s="8" t="s">
        <v>79</v>
      </c>
      <c r="B66" s="11" t="s">
        <v>333</v>
      </c>
      <c r="C66" s="35">
        <v>100.41410797595425</v>
      </c>
      <c r="D66" s="61">
        <v>99.8921963848709</v>
      </c>
      <c r="E66" s="34">
        <v>98.715481214580635</v>
      </c>
      <c r="F66" s="34">
        <v>100.76629188993356</v>
      </c>
      <c r="G66" s="34">
        <v>99.64397422245024</v>
      </c>
      <c r="H66" s="34">
        <v>101.35190457710199</v>
      </c>
      <c r="I66" s="58">
        <v>99.565651537140383</v>
      </c>
      <c r="J66" s="35">
        <v>99.164970666860143</v>
      </c>
      <c r="K66" s="34">
        <v>98.226732761691025</v>
      </c>
      <c r="L66" s="34">
        <v>99.222249088555969</v>
      </c>
      <c r="M66" s="34">
        <v>97.188101332552108</v>
      </c>
      <c r="N66" s="34">
        <v>97.385865422338739</v>
      </c>
      <c r="O66" s="56">
        <v>98.676238550231787</v>
      </c>
      <c r="P66" s="43">
        <f t="shared" si="1"/>
        <v>99.149971470692279</v>
      </c>
      <c r="Q66" s="10" t="s">
        <v>362</v>
      </c>
      <c r="R66" s="1" t="s">
        <v>79</v>
      </c>
    </row>
    <row r="67" spans="1:18" ht="12" customHeight="1" x14ac:dyDescent="0.2">
      <c r="A67" s="8" t="s">
        <v>80</v>
      </c>
      <c r="B67" s="11" t="s">
        <v>334</v>
      </c>
      <c r="C67" s="35">
        <v>99.541384247358835</v>
      </c>
      <c r="D67" s="61">
        <v>100.75180957290964</v>
      </c>
      <c r="E67" s="34">
        <v>99.966018588008396</v>
      </c>
      <c r="F67" s="34">
        <v>99.909500195794024</v>
      </c>
      <c r="G67" s="34">
        <v>101.79049247803434</v>
      </c>
      <c r="H67" s="34">
        <v>100.70597314921493</v>
      </c>
      <c r="I67" s="58">
        <v>99.771280906531118</v>
      </c>
      <c r="J67" s="35">
        <v>100.11624044353024</v>
      </c>
      <c r="K67" s="34">
        <v>99.192284510326331</v>
      </c>
      <c r="L67" s="34">
        <v>100.27932595457652</v>
      </c>
      <c r="M67" s="34">
        <v>99.218222301320495</v>
      </c>
      <c r="N67" s="34">
        <v>100.09912102033454</v>
      </c>
      <c r="O67" s="56">
        <v>99.603463766919447</v>
      </c>
      <c r="P67" s="43">
        <f t="shared" si="1"/>
        <v>100.11697774062499</v>
      </c>
      <c r="Q67" s="10" t="s">
        <v>363</v>
      </c>
      <c r="R67" s="1" t="s">
        <v>80</v>
      </c>
    </row>
    <row r="68" spans="1:18" ht="12" customHeight="1" x14ac:dyDescent="0.2">
      <c r="A68" s="8" t="s">
        <v>81</v>
      </c>
      <c r="B68" s="11" t="s">
        <v>335</v>
      </c>
      <c r="C68" s="35">
        <v>100.24638418797431</v>
      </c>
      <c r="D68" s="61">
        <v>100.28400221725506</v>
      </c>
      <c r="E68" s="34">
        <v>100.28908935304683</v>
      </c>
      <c r="F68" s="34">
        <v>105.50260141704213</v>
      </c>
      <c r="G68" s="34">
        <v>101.83225364565335</v>
      </c>
      <c r="H68" s="34">
        <v>99.758090796278438</v>
      </c>
      <c r="I68" s="58">
        <v>99.852625809904822</v>
      </c>
      <c r="J68" s="35">
        <v>99.755366221353611</v>
      </c>
      <c r="K68" s="34">
        <v>98.599413830597172</v>
      </c>
      <c r="L68" s="34">
        <v>99.237915924035974</v>
      </c>
      <c r="M68" s="34">
        <v>99.968373618954928</v>
      </c>
      <c r="N68" s="34">
        <v>99.349178051820175</v>
      </c>
      <c r="O68" s="56">
        <v>97.90692616851544</v>
      </c>
      <c r="P68" s="43">
        <f t="shared" si="1"/>
        <v>100.19465308787149</v>
      </c>
      <c r="Q68" s="10" t="s">
        <v>364</v>
      </c>
      <c r="R68" s="1" t="s">
        <v>81</v>
      </c>
    </row>
    <row r="69" spans="1:18" ht="12" customHeight="1" x14ac:dyDescent="0.2">
      <c r="A69" s="8" t="s">
        <v>82</v>
      </c>
      <c r="B69" s="11" t="s">
        <v>336</v>
      </c>
      <c r="C69" s="35">
        <v>99.594446796054527</v>
      </c>
      <c r="D69" s="61">
        <v>99.030425990236509</v>
      </c>
      <c r="E69" s="34">
        <v>100.64052518515982</v>
      </c>
      <c r="F69" s="34">
        <v>100.43706245946464</v>
      </c>
      <c r="G69" s="34">
        <v>100.45803114202234</v>
      </c>
      <c r="H69" s="34">
        <v>100.56405317954716</v>
      </c>
      <c r="I69" s="58">
        <v>99.290360176585253</v>
      </c>
      <c r="J69" s="35">
        <v>100.50862500553453</v>
      </c>
      <c r="K69" s="34">
        <v>99.93608825141213</v>
      </c>
      <c r="L69" s="34">
        <v>98.464656419111719</v>
      </c>
      <c r="M69" s="34">
        <v>98.75562774038012</v>
      </c>
      <c r="N69" s="34">
        <v>99.100909756737565</v>
      </c>
      <c r="O69" s="56">
        <v>99.578988370830572</v>
      </c>
      <c r="P69" s="43">
        <f t="shared" si="1"/>
        <v>99.730446139751862</v>
      </c>
      <c r="Q69" s="10" t="s">
        <v>365</v>
      </c>
      <c r="R69" s="1" t="s">
        <v>82</v>
      </c>
    </row>
    <row r="70" spans="1:18" ht="12" customHeight="1" x14ac:dyDescent="0.2">
      <c r="A70" s="8" t="s">
        <v>83</v>
      </c>
      <c r="B70" s="11" t="s">
        <v>337</v>
      </c>
      <c r="C70" s="35">
        <v>99.897415522600426</v>
      </c>
      <c r="D70" s="61">
        <v>102.97374175358185</v>
      </c>
      <c r="E70" s="34">
        <v>100.91474742484543</v>
      </c>
      <c r="F70" s="34">
        <v>98.816577637233479</v>
      </c>
      <c r="G70" s="34">
        <v>100.20772899640127</v>
      </c>
      <c r="H70" s="34">
        <v>100.37933782606734</v>
      </c>
      <c r="I70" s="58">
        <v>100.14249718290729</v>
      </c>
      <c r="J70" s="35">
        <v>96.863470221082139</v>
      </c>
      <c r="K70" s="34">
        <v>99.867012992175972</v>
      </c>
      <c r="L70" s="34">
        <v>100.83976784260872</v>
      </c>
      <c r="M70" s="34">
        <v>101.76816475607329</v>
      </c>
      <c r="N70" s="34">
        <v>100.97229093012217</v>
      </c>
      <c r="O70" s="56">
        <v>100.8086730863279</v>
      </c>
      <c r="P70" s="43">
        <f t="shared" si="1"/>
        <v>100.37950088745224</v>
      </c>
      <c r="Q70" s="10" t="s">
        <v>366</v>
      </c>
      <c r="R70" s="1" t="s">
        <v>83</v>
      </c>
    </row>
    <row r="71" spans="1:18" ht="12" customHeight="1" x14ac:dyDescent="0.2">
      <c r="A71" s="8" t="s">
        <v>84</v>
      </c>
      <c r="B71" s="11" t="s">
        <v>338</v>
      </c>
      <c r="C71" s="35">
        <v>97.645497472140661</v>
      </c>
      <c r="D71" s="61">
        <v>104.11943317840426</v>
      </c>
      <c r="E71" s="34">
        <v>99.14820841054312</v>
      </c>
      <c r="F71" s="34">
        <v>99.016704035628806</v>
      </c>
      <c r="G71" s="34">
        <v>103.47899154449784</v>
      </c>
      <c r="H71" s="34">
        <v>103.52996487741252</v>
      </c>
      <c r="I71" s="58">
        <v>99.007682758724826</v>
      </c>
      <c r="J71" s="35">
        <v>95.358990785547292</v>
      </c>
      <c r="K71" s="34">
        <v>101.1560284271726</v>
      </c>
      <c r="L71" s="34">
        <v>100.23429837493897</v>
      </c>
      <c r="M71" s="34">
        <v>101.52861459948981</v>
      </c>
      <c r="N71" s="34">
        <v>97.870683791334244</v>
      </c>
      <c r="O71" s="56">
        <v>102.55134335950848</v>
      </c>
      <c r="P71" s="43">
        <f t="shared" si="1"/>
        <v>100.58341201193356</v>
      </c>
      <c r="Q71" s="10" t="s">
        <v>367</v>
      </c>
      <c r="R71" s="1" t="s">
        <v>84</v>
      </c>
    </row>
    <row r="72" spans="1:18" ht="12" customHeight="1" x14ac:dyDescent="0.2">
      <c r="A72" s="8" t="s">
        <v>85</v>
      </c>
      <c r="B72" s="11" t="s">
        <v>339</v>
      </c>
      <c r="C72" s="35">
        <v>101.05008921090655</v>
      </c>
      <c r="D72" s="61">
        <v>100</v>
      </c>
      <c r="E72" s="34">
        <v>102.12754300535698</v>
      </c>
      <c r="F72" s="34">
        <v>100.09440741463847</v>
      </c>
      <c r="G72" s="34">
        <v>100.30845891786153</v>
      </c>
      <c r="H72" s="34">
        <v>99.229182742634094</v>
      </c>
      <c r="I72" s="58">
        <v>100</v>
      </c>
      <c r="J72" s="35">
        <v>100</v>
      </c>
      <c r="K72" s="34">
        <v>100</v>
      </c>
      <c r="L72" s="34">
        <v>100</v>
      </c>
      <c r="M72" s="34">
        <v>99.648038931849001</v>
      </c>
      <c r="N72" s="34">
        <v>101.84992894349327</v>
      </c>
      <c r="O72" s="56">
        <v>99.879957701639782</v>
      </c>
      <c r="P72" s="43">
        <f t="shared" si="1"/>
        <v>100.26145980478942</v>
      </c>
      <c r="Q72" s="10" t="s">
        <v>368</v>
      </c>
      <c r="R72" s="1" t="s">
        <v>85</v>
      </c>
    </row>
    <row r="73" spans="1:18" ht="12" customHeight="1" x14ac:dyDescent="0.2">
      <c r="A73" s="8" t="s">
        <v>86</v>
      </c>
      <c r="B73" s="11" t="s">
        <v>340</v>
      </c>
      <c r="C73" s="35">
        <v>100.08208465011741</v>
      </c>
      <c r="D73" s="61">
        <v>98.997796011939542</v>
      </c>
      <c r="E73" s="34">
        <v>100.04911771060927</v>
      </c>
      <c r="F73" s="34">
        <v>101.14031799853286</v>
      </c>
      <c r="G73" s="34">
        <v>99.809604199510474</v>
      </c>
      <c r="H73" s="34">
        <v>100.66184711269399</v>
      </c>
      <c r="I73" s="58">
        <v>99.396280931490082</v>
      </c>
      <c r="J73" s="35">
        <v>99.696583621593859</v>
      </c>
      <c r="K73" s="34">
        <v>99.872991793770339</v>
      </c>
      <c r="L73" s="34">
        <v>100.07072194904032</v>
      </c>
      <c r="M73" s="34">
        <v>99.993026105854412</v>
      </c>
      <c r="N73" s="34">
        <v>100</v>
      </c>
      <c r="O73" s="56">
        <v>99.722787374757672</v>
      </c>
      <c r="P73" s="43">
        <f t="shared" si="1"/>
        <v>99.950922900816067</v>
      </c>
      <c r="Q73" s="10" t="s">
        <v>369</v>
      </c>
      <c r="R73" s="1" t="s">
        <v>86</v>
      </c>
    </row>
    <row r="74" spans="1:18" ht="12" customHeight="1" x14ac:dyDescent="0.2">
      <c r="A74" s="8" t="s">
        <v>87</v>
      </c>
      <c r="B74" s="11" t="s">
        <v>341</v>
      </c>
      <c r="C74" s="35">
        <v>100.83334564240454</v>
      </c>
      <c r="D74" s="61">
        <v>102.83971332016624</v>
      </c>
      <c r="E74" s="34">
        <v>101.08572353036134</v>
      </c>
      <c r="F74" s="34">
        <v>102.31679706982708</v>
      </c>
      <c r="G74" s="34">
        <v>102.17663709635924</v>
      </c>
      <c r="H74" s="34">
        <v>99.427500358566533</v>
      </c>
      <c r="I74" s="58">
        <v>99.223154845823032</v>
      </c>
      <c r="J74" s="35">
        <v>100.91840882229828</v>
      </c>
      <c r="K74" s="34">
        <v>99.422169040288466</v>
      </c>
      <c r="L74" s="34">
        <v>99.661718699178209</v>
      </c>
      <c r="M74" s="34">
        <v>99.912255234301938</v>
      </c>
      <c r="N74" s="34">
        <v>102.31948829715247</v>
      </c>
      <c r="O74" s="56">
        <v>99.372041992889365</v>
      </c>
      <c r="P74" s="43">
        <f t="shared" si="1"/>
        <v>100.72296735893434</v>
      </c>
      <c r="Q74" s="10" t="s">
        <v>370</v>
      </c>
      <c r="R74" s="1" t="s">
        <v>87</v>
      </c>
    </row>
    <row r="75" spans="1:18" ht="12" customHeight="1" thickBot="1" x14ac:dyDescent="0.25">
      <c r="A75" s="12" t="s">
        <v>90</v>
      </c>
      <c r="B75" s="33" t="s">
        <v>342</v>
      </c>
      <c r="C75" s="36">
        <v>98.251539100719583</v>
      </c>
      <c r="D75" s="62">
        <v>92.016356182898946</v>
      </c>
      <c r="E75" s="37">
        <v>100.72771647511077</v>
      </c>
      <c r="F75" s="37">
        <v>95.512936683353644</v>
      </c>
      <c r="G75" s="37">
        <v>96.861594132845667</v>
      </c>
      <c r="H75" s="37">
        <v>99.84083066899602</v>
      </c>
      <c r="I75" s="59">
        <v>103.90862894389315</v>
      </c>
      <c r="J75" s="36">
        <v>104.58473479534764</v>
      </c>
      <c r="K75" s="37">
        <v>95.940526961233161</v>
      </c>
      <c r="L75" s="37">
        <v>104.12982781476263</v>
      </c>
      <c r="M75" s="37">
        <v>101.73238034641136</v>
      </c>
      <c r="N75" s="37">
        <v>95.971064183562092</v>
      </c>
      <c r="O75" s="55">
        <v>94.522441335155193</v>
      </c>
      <c r="P75" s="44">
        <f t="shared" si="1"/>
        <v>98.812419876964199</v>
      </c>
      <c r="Q75" s="33" t="s">
        <v>371</v>
      </c>
      <c r="R75" s="15" t="s">
        <v>90</v>
      </c>
    </row>
    <row r="76" spans="1:18" ht="12" customHeight="1" thickTop="1" x14ac:dyDescent="0.2"/>
  </sheetData>
  <mergeCells count="16">
    <mergeCell ref="A41:A43"/>
    <mergeCell ref="B41:B43"/>
    <mergeCell ref="C41:I41"/>
    <mergeCell ref="A4:A6"/>
    <mergeCell ref="B4:B6"/>
    <mergeCell ref="C4:I4"/>
    <mergeCell ref="D5:I5"/>
    <mergeCell ref="D42:I42"/>
    <mergeCell ref="Q4:Q6"/>
    <mergeCell ref="R4:R6"/>
    <mergeCell ref="J41:P41"/>
    <mergeCell ref="Q41:Q43"/>
    <mergeCell ref="R41:R43"/>
    <mergeCell ref="J4:P4"/>
    <mergeCell ref="J5:P5"/>
    <mergeCell ref="J42:P42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4" pageOrder="overThenDown" orientation="portrait" useFirstPageNumber="1" r:id="rId1"/>
  <headerFooter alignWithMargins="0">
    <oddFooter>&amp;C&amp;12 &amp;P</oddFooter>
  </headerFooter>
  <ignoredErrors>
    <ignoredError sqref="P7:P38 P44:P75" formulaRange="1"/>
    <ignoredError sqref="A8:A38 A45:A75 R8:R38 R45:R7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R39"/>
  <sheetViews>
    <sheetView zoomScale="90" zoomScaleNormal="90" workbookViewId="0">
      <selection activeCell="A2" sqref="A2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2</v>
      </c>
      <c r="C1" s="24"/>
      <c r="E1" s="24" t="s">
        <v>133</v>
      </c>
      <c r="I1"/>
      <c r="N1" s="29" t="s">
        <v>134</v>
      </c>
      <c r="O1" s="29"/>
      <c r="P1" s="29"/>
      <c r="R1" s="30" t="s">
        <v>3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128</v>
      </c>
      <c r="B4" s="70" t="s">
        <v>382</v>
      </c>
      <c r="C4" s="67" t="s">
        <v>376</v>
      </c>
      <c r="D4" s="68"/>
      <c r="E4" s="68"/>
      <c r="F4" s="68"/>
      <c r="G4" s="68"/>
      <c r="H4" s="68"/>
      <c r="I4" s="69"/>
      <c r="J4" s="64" t="s">
        <v>377</v>
      </c>
      <c r="K4" s="65"/>
      <c r="L4" s="65"/>
      <c r="M4" s="65"/>
      <c r="N4" s="65"/>
      <c r="O4" s="65"/>
      <c r="P4" s="66"/>
      <c r="Q4" s="70" t="s">
        <v>383</v>
      </c>
      <c r="R4" s="70" t="s">
        <v>128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52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93.943273030953875</v>
      </c>
      <c r="D7" s="60">
        <v>93.925198672173394</v>
      </c>
      <c r="E7" s="38">
        <v>93.349272081022121</v>
      </c>
      <c r="F7" s="38">
        <v>95.550080329907289</v>
      </c>
      <c r="G7" s="38">
        <v>98.105092152499708</v>
      </c>
      <c r="H7" s="38">
        <v>99.397688701823768</v>
      </c>
      <c r="I7" s="57">
        <v>98.4890492358046</v>
      </c>
      <c r="J7" s="48">
        <v>98.727202168327693</v>
      </c>
      <c r="K7" s="38">
        <v>98.550918676448845</v>
      </c>
      <c r="L7" s="38">
        <v>97.717405398695277</v>
      </c>
      <c r="M7" s="38">
        <v>97.892885922784217</v>
      </c>
      <c r="N7" s="38">
        <v>97.421348004057378</v>
      </c>
      <c r="O7" s="53">
        <v>97.865407969161851</v>
      </c>
      <c r="P7" s="45">
        <f>AVERAGE(D7:O7)</f>
        <v>97.249295776058844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84.343615340474898</v>
      </c>
      <c r="D8" s="61">
        <v>82.607342812463926</v>
      </c>
      <c r="E8" s="34">
        <v>82.694848506906311</v>
      </c>
      <c r="F8" s="34">
        <v>82.134711653229459</v>
      </c>
      <c r="G8" s="34">
        <v>83.603836004119884</v>
      </c>
      <c r="H8" s="34">
        <v>82.355840020106584</v>
      </c>
      <c r="I8" s="58">
        <v>82.724177103774096</v>
      </c>
      <c r="J8" s="35">
        <v>80.468714072278431</v>
      </c>
      <c r="K8" s="34">
        <v>82.019712902360965</v>
      </c>
      <c r="L8" s="34">
        <v>85.213866768954446</v>
      </c>
      <c r="M8" s="34">
        <v>89.45731763500244</v>
      </c>
      <c r="N8" s="34">
        <v>91.875501539028221</v>
      </c>
      <c r="O8" s="56">
        <v>97.19342335583508</v>
      </c>
      <c r="P8" s="43">
        <f t="shared" ref="P8:P38" si="0">AVERAGE(D8:O8)</f>
        <v>85.195774364504999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119.09351475538664</v>
      </c>
      <c r="D9" s="61">
        <v>113.70728861987001</v>
      </c>
      <c r="E9" s="34">
        <v>106.80579680478321</v>
      </c>
      <c r="F9" s="34">
        <v>98.683192986479028</v>
      </c>
      <c r="G9" s="34">
        <v>100.8801328911148</v>
      </c>
      <c r="H9" s="34">
        <v>100.70815278037584</v>
      </c>
      <c r="I9" s="58">
        <v>98.981317059105706</v>
      </c>
      <c r="J9" s="35">
        <v>95.111095325315432</v>
      </c>
      <c r="K9" s="34">
        <v>89.960469493577193</v>
      </c>
      <c r="L9" s="34">
        <v>92.664911503363427</v>
      </c>
      <c r="M9" s="34">
        <v>80.434011204712519</v>
      </c>
      <c r="N9" s="34">
        <v>79.621993164454381</v>
      </c>
      <c r="O9" s="56">
        <v>79.737796500448852</v>
      </c>
      <c r="P9" s="43">
        <f t="shared" si="0"/>
        <v>94.774679861133379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100</v>
      </c>
      <c r="D10" s="61">
        <v>100</v>
      </c>
      <c r="E10" s="34">
        <v>100</v>
      </c>
      <c r="F10" s="34">
        <v>100</v>
      </c>
      <c r="G10" s="34">
        <v>100</v>
      </c>
      <c r="H10" s="34">
        <v>100</v>
      </c>
      <c r="I10" s="58">
        <v>100</v>
      </c>
      <c r="J10" s="35">
        <v>100</v>
      </c>
      <c r="K10" s="34">
        <v>100</v>
      </c>
      <c r="L10" s="34">
        <v>100</v>
      </c>
      <c r="M10" s="34">
        <v>100</v>
      </c>
      <c r="N10" s="34">
        <v>100</v>
      </c>
      <c r="O10" s="56">
        <v>100</v>
      </c>
      <c r="P10" s="43">
        <f t="shared" si="0"/>
        <v>100</v>
      </c>
      <c r="Q10" s="10" t="s">
        <v>374</v>
      </c>
      <c r="R10" s="8" t="s">
        <v>64</v>
      </c>
    </row>
    <row r="11" spans="1:18" ht="12" customHeight="1" x14ac:dyDescent="0.2">
      <c r="A11" s="8" t="s">
        <v>129</v>
      </c>
      <c r="B11" s="11" t="s">
        <v>318</v>
      </c>
      <c r="C11" s="35">
        <v>88.009554116473936</v>
      </c>
      <c r="D11" s="61">
        <v>90.189098366895422</v>
      </c>
      <c r="E11" s="34">
        <v>84.941449948825522</v>
      </c>
      <c r="F11" s="34">
        <v>80.073329855426778</v>
      </c>
      <c r="G11" s="34">
        <v>77.757175091761027</v>
      </c>
      <c r="H11" s="34">
        <v>88.183056400506899</v>
      </c>
      <c r="I11" s="58">
        <v>92.453375071345462</v>
      </c>
      <c r="J11" s="35">
        <v>95.870958960923076</v>
      </c>
      <c r="K11" s="34">
        <v>101.217094651097</v>
      </c>
      <c r="L11" s="34">
        <v>96.126916600895498</v>
      </c>
      <c r="M11" s="34">
        <v>96.538383582781861</v>
      </c>
      <c r="N11" s="34">
        <v>101.14250956194006</v>
      </c>
      <c r="O11" s="56">
        <v>111.54021253371849</v>
      </c>
      <c r="P11" s="43">
        <f t="shared" si="0"/>
        <v>93.002796718843101</v>
      </c>
      <c r="Q11" s="10" t="s">
        <v>347</v>
      </c>
      <c r="R11" s="8" t="s">
        <v>129</v>
      </c>
    </row>
    <row r="12" spans="1:18" ht="12" customHeight="1" x14ac:dyDescent="0.2">
      <c r="A12" s="8" t="s">
        <v>130</v>
      </c>
      <c r="B12" s="11" t="s">
        <v>319</v>
      </c>
      <c r="C12" s="35">
        <v>67.403264921257829</v>
      </c>
      <c r="D12" s="61">
        <v>62.727857567816905</v>
      </c>
      <c r="E12" s="34">
        <v>59.827518928958931</v>
      </c>
      <c r="F12" s="34">
        <v>68.357451555443305</v>
      </c>
      <c r="G12" s="34">
        <v>77.056122257630605</v>
      </c>
      <c r="H12" s="34">
        <v>82.903796430167489</v>
      </c>
      <c r="I12" s="58">
        <v>73.970725686873834</v>
      </c>
      <c r="J12" s="35">
        <v>80.543632148205987</v>
      </c>
      <c r="K12" s="34">
        <v>75.886677818556848</v>
      </c>
      <c r="L12" s="34">
        <v>74.709079953638096</v>
      </c>
      <c r="M12" s="34">
        <v>74.202846962367204</v>
      </c>
      <c r="N12" s="34">
        <v>73.451210143379527</v>
      </c>
      <c r="O12" s="56">
        <v>72.416758915514492</v>
      </c>
      <c r="P12" s="43">
        <f t="shared" si="0"/>
        <v>73.004473197379426</v>
      </c>
      <c r="Q12" s="10" t="s">
        <v>348</v>
      </c>
      <c r="R12" s="8" t="s">
        <v>130</v>
      </c>
    </row>
    <row r="13" spans="1:18" ht="12" customHeight="1" x14ac:dyDescent="0.2">
      <c r="A13" s="8" t="s">
        <v>66</v>
      </c>
      <c r="B13" s="11" t="s">
        <v>320</v>
      </c>
      <c r="C13" s="35">
        <v>84.443067751170588</v>
      </c>
      <c r="D13" s="61">
        <v>80.385892511620156</v>
      </c>
      <c r="E13" s="34">
        <v>80.385892511620156</v>
      </c>
      <c r="F13" s="34">
        <v>80.385892511620156</v>
      </c>
      <c r="G13" s="34">
        <v>80.385892511620156</v>
      </c>
      <c r="H13" s="34">
        <v>86.120789089307095</v>
      </c>
      <c r="I13" s="58">
        <v>87.959027641846916</v>
      </c>
      <c r="J13" s="35">
        <v>90.297509547082115</v>
      </c>
      <c r="K13" s="34">
        <v>100.86227956838134</v>
      </c>
      <c r="L13" s="34">
        <v>98.509481617307728</v>
      </c>
      <c r="M13" s="34">
        <v>97.636135786835894</v>
      </c>
      <c r="N13" s="34">
        <v>89.609652884402792</v>
      </c>
      <c r="O13" s="56">
        <v>96.833161113853507</v>
      </c>
      <c r="P13" s="43">
        <f t="shared" si="0"/>
        <v>89.114300607958171</v>
      </c>
      <c r="Q13" s="10" t="s">
        <v>349</v>
      </c>
      <c r="R13" s="8" t="s">
        <v>66</v>
      </c>
    </row>
    <row r="14" spans="1:18" s="6" customFormat="1" ht="12" customHeight="1" x14ac:dyDescent="0.2">
      <c r="A14" s="8" t="s">
        <v>67</v>
      </c>
      <c r="B14" s="11" t="s">
        <v>321</v>
      </c>
      <c r="C14" s="35">
        <v>99.486713461669623</v>
      </c>
      <c r="D14" s="61">
        <v>97.585703394023341</v>
      </c>
      <c r="E14" s="34">
        <v>97.431642971121406</v>
      </c>
      <c r="F14" s="34">
        <v>98.881434046693556</v>
      </c>
      <c r="G14" s="34">
        <v>99.142233771095732</v>
      </c>
      <c r="H14" s="34">
        <v>99.357512018855559</v>
      </c>
      <c r="I14" s="58">
        <v>98.659662571771833</v>
      </c>
      <c r="J14" s="35">
        <v>98.306535246595445</v>
      </c>
      <c r="K14" s="34">
        <v>98.206870166273305</v>
      </c>
      <c r="L14" s="34">
        <v>93.878490725586317</v>
      </c>
      <c r="M14" s="34">
        <v>96.355398037895995</v>
      </c>
      <c r="N14" s="34">
        <v>95.230885643232313</v>
      </c>
      <c r="O14" s="56">
        <v>96.511048566366824</v>
      </c>
      <c r="P14" s="43">
        <f t="shared" si="0"/>
        <v>97.462284763292629</v>
      </c>
      <c r="Q14" s="10" t="s">
        <v>350</v>
      </c>
      <c r="R14" s="8" t="s">
        <v>67</v>
      </c>
    </row>
    <row r="15" spans="1:18" ht="12" customHeight="1" x14ac:dyDescent="0.2">
      <c r="A15" s="8" t="s">
        <v>126</v>
      </c>
      <c r="B15" s="11" t="s">
        <v>322</v>
      </c>
      <c r="C15" s="35">
        <v>94.492481547403216</v>
      </c>
      <c r="D15" s="61">
        <v>94.496946251781708</v>
      </c>
      <c r="E15" s="34">
        <v>94.340875594381785</v>
      </c>
      <c r="F15" s="34">
        <v>94.274032440543877</v>
      </c>
      <c r="G15" s="34">
        <v>96.836957562346157</v>
      </c>
      <c r="H15" s="34">
        <v>97.753928182232059</v>
      </c>
      <c r="I15" s="58">
        <v>98.134733395889</v>
      </c>
      <c r="J15" s="35">
        <v>97.355444991916357</v>
      </c>
      <c r="K15" s="34">
        <v>97.026076160980168</v>
      </c>
      <c r="L15" s="34">
        <v>97.912321088441672</v>
      </c>
      <c r="M15" s="34">
        <v>98.437262782794548</v>
      </c>
      <c r="N15" s="34">
        <v>97.541071772789792</v>
      </c>
      <c r="O15" s="56">
        <v>97.903877428675926</v>
      </c>
      <c r="P15" s="43">
        <f t="shared" si="0"/>
        <v>96.834460637731084</v>
      </c>
      <c r="Q15" s="10" t="s">
        <v>351</v>
      </c>
      <c r="R15" s="8" t="s">
        <v>126</v>
      </c>
    </row>
    <row r="16" spans="1:18" ht="12" customHeight="1" x14ac:dyDescent="0.2">
      <c r="A16" s="8" t="s">
        <v>127</v>
      </c>
      <c r="B16" s="11" t="s">
        <v>323</v>
      </c>
      <c r="C16" s="35">
        <v>94.039198827303636</v>
      </c>
      <c r="D16" s="61">
        <v>90.176939321797434</v>
      </c>
      <c r="E16" s="34">
        <v>90.187142356917548</v>
      </c>
      <c r="F16" s="34">
        <v>90.834751914186668</v>
      </c>
      <c r="G16" s="34">
        <v>90.757923077677177</v>
      </c>
      <c r="H16" s="34">
        <v>90.870219758003245</v>
      </c>
      <c r="I16" s="58">
        <v>92.022143049704269</v>
      </c>
      <c r="J16" s="35">
        <v>92.245807943381308</v>
      </c>
      <c r="K16" s="34">
        <v>92.970272211883199</v>
      </c>
      <c r="L16" s="34">
        <v>97.659720475525774</v>
      </c>
      <c r="M16" s="34">
        <v>97.642914325188727</v>
      </c>
      <c r="N16" s="34">
        <v>96.636026732728183</v>
      </c>
      <c r="O16" s="56">
        <v>97.886885725039093</v>
      </c>
      <c r="P16" s="43">
        <f t="shared" si="0"/>
        <v>93.324228907669394</v>
      </c>
      <c r="Q16" s="10" t="s">
        <v>352</v>
      </c>
      <c r="R16" s="8" t="s">
        <v>127</v>
      </c>
    </row>
    <row r="17" spans="1:18" ht="12" customHeight="1" x14ac:dyDescent="0.2">
      <c r="A17" s="8" t="s">
        <v>69</v>
      </c>
      <c r="B17" s="11" t="s">
        <v>324</v>
      </c>
      <c r="C17" s="35">
        <v>101.31441487228436</v>
      </c>
      <c r="D17" s="61">
        <v>107.35884272023442</v>
      </c>
      <c r="E17" s="34">
        <v>111.02895440863811</v>
      </c>
      <c r="F17" s="34">
        <v>111.02895440863811</v>
      </c>
      <c r="G17" s="34">
        <v>111.02895440863811</v>
      </c>
      <c r="H17" s="34">
        <v>111.02895440863811</v>
      </c>
      <c r="I17" s="58">
        <v>111.02895440863811</v>
      </c>
      <c r="J17" s="35">
        <v>111.02895440863811</v>
      </c>
      <c r="K17" s="34">
        <v>111.02895440863811</v>
      </c>
      <c r="L17" s="34">
        <v>111.02895440863811</v>
      </c>
      <c r="M17" s="34">
        <v>111.02895440863811</v>
      </c>
      <c r="N17" s="34">
        <v>111.02895440863811</v>
      </c>
      <c r="O17" s="56">
        <v>111.02895440863811</v>
      </c>
      <c r="P17" s="43">
        <f t="shared" si="0"/>
        <v>110.72311176793782</v>
      </c>
      <c r="Q17" s="10" t="s">
        <v>353</v>
      </c>
      <c r="R17" s="8" t="s">
        <v>69</v>
      </c>
    </row>
    <row r="18" spans="1:18" ht="12" customHeight="1" x14ac:dyDescent="0.2">
      <c r="A18" s="8" t="s">
        <v>131</v>
      </c>
      <c r="B18" s="11" t="s">
        <v>325</v>
      </c>
      <c r="C18" s="35">
        <v>96.039642138834097</v>
      </c>
      <c r="D18" s="61">
        <v>96.285538441382329</v>
      </c>
      <c r="E18" s="34">
        <v>96.15923740204552</v>
      </c>
      <c r="F18" s="34">
        <v>97.139604718344046</v>
      </c>
      <c r="G18" s="34">
        <v>97.65784393295823</v>
      </c>
      <c r="H18" s="34">
        <v>98.350000524050657</v>
      </c>
      <c r="I18" s="58">
        <v>98.028831582730476</v>
      </c>
      <c r="J18" s="35">
        <v>98.671286544667396</v>
      </c>
      <c r="K18" s="34">
        <v>97.893307135485713</v>
      </c>
      <c r="L18" s="34">
        <v>99.097010452993899</v>
      </c>
      <c r="M18" s="34">
        <v>100.24634719055014</v>
      </c>
      <c r="N18" s="34">
        <v>101.11362383676716</v>
      </c>
      <c r="O18" s="56">
        <v>100.91361912596611</v>
      </c>
      <c r="P18" s="43">
        <f t="shared" si="0"/>
        <v>98.463020907328485</v>
      </c>
      <c r="Q18" s="10" t="s">
        <v>354</v>
      </c>
      <c r="R18" s="8" t="s">
        <v>131</v>
      </c>
    </row>
    <row r="19" spans="1:18" ht="12" customHeight="1" x14ac:dyDescent="0.2">
      <c r="A19" s="8" t="s">
        <v>132</v>
      </c>
      <c r="B19" s="11" t="s">
        <v>326</v>
      </c>
      <c r="C19" s="35">
        <v>103.68322503510625</v>
      </c>
      <c r="D19" s="61">
        <v>99.480227048354735</v>
      </c>
      <c r="E19" s="34">
        <v>101.60185956072488</v>
      </c>
      <c r="F19" s="34">
        <v>100.88311348759056</v>
      </c>
      <c r="G19" s="34">
        <v>102.61926254664375</v>
      </c>
      <c r="H19" s="34">
        <v>101.55511695590138</v>
      </c>
      <c r="I19" s="58">
        <v>104.31654982161866</v>
      </c>
      <c r="J19" s="35">
        <v>105.10576654089161</v>
      </c>
      <c r="K19" s="34">
        <v>104.53372443951491</v>
      </c>
      <c r="L19" s="34">
        <v>102.88235803214214</v>
      </c>
      <c r="M19" s="34">
        <v>104.50225673120246</v>
      </c>
      <c r="N19" s="34">
        <v>104.313205839519</v>
      </c>
      <c r="O19" s="56">
        <v>105.98604084871425</v>
      </c>
      <c r="P19" s="43">
        <f t="shared" si="0"/>
        <v>103.14829015440155</v>
      </c>
      <c r="Q19" s="10" t="s">
        <v>355</v>
      </c>
      <c r="R19" s="8" t="s">
        <v>132</v>
      </c>
    </row>
    <row r="20" spans="1:18" ht="12" customHeight="1" x14ac:dyDescent="0.2">
      <c r="A20" s="8" t="s">
        <v>70</v>
      </c>
      <c r="B20" s="11" t="s">
        <v>327</v>
      </c>
      <c r="C20" s="35">
        <v>102.86587273561112</v>
      </c>
      <c r="D20" s="61">
        <v>99.726862793198521</v>
      </c>
      <c r="E20" s="34">
        <v>99.040373433790776</v>
      </c>
      <c r="F20" s="34">
        <v>99.040373433790776</v>
      </c>
      <c r="G20" s="34">
        <v>99.001779630223467</v>
      </c>
      <c r="H20" s="34">
        <v>99.001779630223467</v>
      </c>
      <c r="I20" s="58">
        <v>99.001779630223467</v>
      </c>
      <c r="J20" s="35">
        <v>103.47991694499774</v>
      </c>
      <c r="K20" s="34">
        <v>106.38004110811742</v>
      </c>
      <c r="L20" s="34">
        <v>106.38004110811742</v>
      </c>
      <c r="M20" s="34">
        <v>106.38004110811742</v>
      </c>
      <c r="N20" s="34">
        <v>106.38004110811742</v>
      </c>
      <c r="O20" s="56">
        <v>106.2660428644119</v>
      </c>
      <c r="P20" s="43">
        <f t="shared" si="0"/>
        <v>102.50658939944417</v>
      </c>
      <c r="Q20" s="10" t="s">
        <v>356</v>
      </c>
      <c r="R20" s="8" t="s">
        <v>70</v>
      </c>
    </row>
    <row r="21" spans="1:18" ht="12" customHeight="1" x14ac:dyDescent="0.2">
      <c r="A21" s="8" t="s">
        <v>71</v>
      </c>
      <c r="B21" s="11" t="s">
        <v>346</v>
      </c>
      <c r="C21" s="35">
        <v>103.39486098714248</v>
      </c>
      <c r="D21" s="61">
        <v>109.99991342237003</v>
      </c>
      <c r="E21" s="34">
        <v>102.97573470329384</v>
      </c>
      <c r="F21" s="34">
        <v>105.1603132964195</v>
      </c>
      <c r="G21" s="34">
        <v>99.250795501510012</v>
      </c>
      <c r="H21" s="34">
        <v>103.72517402590115</v>
      </c>
      <c r="I21" s="58">
        <v>98.422507027501766</v>
      </c>
      <c r="J21" s="35">
        <v>97.763463511017591</v>
      </c>
      <c r="K21" s="34">
        <v>92.351169316859767</v>
      </c>
      <c r="L21" s="34">
        <v>101.69626446055966</v>
      </c>
      <c r="M21" s="34">
        <v>108.10291126090456</v>
      </c>
      <c r="N21" s="34">
        <v>114.84010310291515</v>
      </c>
      <c r="O21" s="56">
        <v>105.67524255733653</v>
      </c>
      <c r="P21" s="43">
        <f t="shared" si="0"/>
        <v>103.33029934888246</v>
      </c>
      <c r="Q21" s="10" t="s">
        <v>375</v>
      </c>
      <c r="R21" s="8" t="s">
        <v>71</v>
      </c>
    </row>
    <row r="22" spans="1:18" ht="12" customHeight="1" x14ac:dyDescent="0.2">
      <c r="A22" s="8" t="s">
        <v>72</v>
      </c>
      <c r="B22" s="11" t="s">
        <v>328</v>
      </c>
      <c r="C22" s="35">
        <v>100.62737575500631</v>
      </c>
      <c r="D22" s="61">
        <v>100.88820340761578</v>
      </c>
      <c r="E22" s="34">
        <v>100.93698176918599</v>
      </c>
      <c r="F22" s="34">
        <v>101.27506895264564</v>
      </c>
      <c r="G22" s="34">
        <v>101.46634945654478</v>
      </c>
      <c r="H22" s="34">
        <v>98.499374281439259</v>
      </c>
      <c r="I22" s="58">
        <v>98.345532139243062</v>
      </c>
      <c r="J22" s="35">
        <v>99.999839898008773</v>
      </c>
      <c r="K22" s="34">
        <v>99.735781428307675</v>
      </c>
      <c r="L22" s="34">
        <v>98.427650093100937</v>
      </c>
      <c r="M22" s="34">
        <v>97.915119809423175</v>
      </c>
      <c r="N22" s="34">
        <v>98.545950688459371</v>
      </c>
      <c r="O22" s="56">
        <v>97.895036437408379</v>
      </c>
      <c r="P22" s="43">
        <f t="shared" si="0"/>
        <v>99.494240696781901</v>
      </c>
      <c r="Q22" s="10" t="s">
        <v>357</v>
      </c>
      <c r="R22" s="1" t="s">
        <v>72</v>
      </c>
    </row>
    <row r="23" spans="1:18" ht="12" customHeight="1" x14ac:dyDescent="0.2">
      <c r="A23" s="8" t="s">
        <v>73</v>
      </c>
      <c r="B23" s="11" t="s">
        <v>329</v>
      </c>
      <c r="C23" s="35">
        <v>101.73356354593237</v>
      </c>
      <c r="D23" s="61">
        <v>101.73356354593237</v>
      </c>
      <c r="E23" s="34">
        <v>102.07186049609811</v>
      </c>
      <c r="F23" s="34">
        <v>102.07186049609811</v>
      </c>
      <c r="G23" s="34">
        <v>102.21163235101432</v>
      </c>
      <c r="H23" s="34">
        <v>102.21163235101432</v>
      </c>
      <c r="I23" s="58">
        <v>102.21163235101432</v>
      </c>
      <c r="J23" s="35">
        <v>104.67865784559476</v>
      </c>
      <c r="K23" s="34">
        <v>104.67865784559476</v>
      </c>
      <c r="L23" s="34">
        <v>104.67865784559476</v>
      </c>
      <c r="M23" s="34">
        <v>104.67865784559476</v>
      </c>
      <c r="N23" s="34">
        <v>104.67865784559476</v>
      </c>
      <c r="O23" s="56">
        <v>104.67865784559476</v>
      </c>
      <c r="P23" s="43">
        <f t="shared" si="0"/>
        <v>103.38201072206168</v>
      </c>
      <c r="Q23" s="10" t="s">
        <v>386</v>
      </c>
      <c r="R23" s="1" t="s">
        <v>73</v>
      </c>
    </row>
    <row r="24" spans="1:18" s="6" customFormat="1" ht="12" customHeight="1" x14ac:dyDescent="0.2">
      <c r="A24" s="8" t="s">
        <v>74</v>
      </c>
      <c r="B24" s="11" t="s">
        <v>330</v>
      </c>
      <c r="C24" s="35">
        <v>92.309695157974133</v>
      </c>
      <c r="D24" s="61">
        <v>88.676814221193041</v>
      </c>
      <c r="E24" s="34">
        <v>87.866076670955096</v>
      </c>
      <c r="F24" s="34">
        <v>91.376166449069345</v>
      </c>
      <c r="G24" s="34">
        <v>91.783524626462139</v>
      </c>
      <c r="H24" s="34">
        <v>90.66737926522913</v>
      </c>
      <c r="I24" s="58">
        <v>91.743156145722736</v>
      </c>
      <c r="J24" s="35">
        <v>90.204913414897163</v>
      </c>
      <c r="K24" s="34">
        <v>90.149576542425692</v>
      </c>
      <c r="L24" s="34">
        <v>87.728080690870868</v>
      </c>
      <c r="M24" s="34">
        <v>87.538717857471354</v>
      </c>
      <c r="N24" s="34">
        <v>89.074070799916498</v>
      </c>
      <c r="O24" s="56">
        <v>89.385922785812852</v>
      </c>
      <c r="P24" s="43">
        <f t="shared" si="0"/>
        <v>89.682866622502175</v>
      </c>
      <c r="Q24" s="10" t="s">
        <v>358</v>
      </c>
      <c r="R24" s="1" t="s">
        <v>74</v>
      </c>
    </row>
    <row r="25" spans="1:18" ht="12" customHeight="1" x14ac:dyDescent="0.2">
      <c r="A25" s="8" t="s">
        <v>75</v>
      </c>
      <c r="B25" s="11" t="s">
        <v>384</v>
      </c>
      <c r="C25" s="35">
        <v>98.5267661323863</v>
      </c>
      <c r="D25" s="61">
        <v>98.439947995813739</v>
      </c>
      <c r="E25" s="34">
        <v>97.50757575065731</v>
      </c>
      <c r="F25" s="34">
        <v>98.768796357710215</v>
      </c>
      <c r="G25" s="34">
        <v>99.908503888585031</v>
      </c>
      <c r="H25" s="34">
        <v>100.28479863195201</v>
      </c>
      <c r="I25" s="58">
        <v>101.42543735027833</v>
      </c>
      <c r="J25" s="35">
        <v>100.9606039774764</v>
      </c>
      <c r="K25" s="34">
        <v>101.23168526230874</v>
      </c>
      <c r="L25" s="34">
        <v>100.49549706473972</v>
      </c>
      <c r="M25" s="34">
        <v>100.27935184648943</v>
      </c>
      <c r="N25" s="34">
        <v>99.076391700066694</v>
      </c>
      <c r="O25" s="56">
        <v>98.535176241065798</v>
      </c>
      <c r="P25" s="43">
        <f t="shared" si="0"/>
        <v>99.742813838928612</v>
      </c>
      <c r="Q25" s="10" t="s">
        <v>359</v>
      </c>
      <c r="R25" s="1" t="s">
        <v>75</v>
      </c>
    </row>
    <row r="26" spans="1:18" ht="12" customHeight="1" x14ac:dyDescent="0.2">
      <c r="A26" s="8" t="s">
        <v>76</v>
      </c>
      <c r="B26" s="11" t="s">
        <v>331</v>
      </c>
      <c r="C26" s="35">
        <v>97.855119781600848</v>
      </c>
      <c r="D26" s="61">
        <v>96.558145727327343</v>
      </c>
      <c r="E26" s="34">
        <v>96.755383995351806</v>
      </c>
      <c r="F26" s="34">
        <v>93.701262860680771</v>
      </c>
      <c r="G26" s="34">
        <v>94.065616602500185</v>
      </c>
      <c r="H26" s="34">
        <v>93.937661695064008</v>
      </c>
      <c r="I26" s="58">
        <v>93.966996532873608</v>
      </c>
      <c r="J26" s="35">
        <v>94.60852115818949</v>
      </c>
      <c r="K26" s="34">
        <v>94.882575776506016</v>
      </c>
      <c r="L26" s="34">
        <v>95.302696554653735</v>
      </c>
      <c r="M26" s="34">
        <v>95.482316089244605</v>
      </c>
      <c r="N26" s="34">
        <v>95.283434959352121</v>
      </c>
      <c r="O26" s="56">
        <v>94.915145610726597</v>
      </c>
      <c r="P26" s="43">
        <f t="shared" si="0"/>
        <v>94.954979796872522</v>
      </c>
      <c r="Q26" s="10" t="s">
        <v>360</v>
      </c>
      <c r="R26" s="1" t="s">
        <v>76</v>
      </c>
    </row>
    <row r="27" spans="1:18" ht="12" customHeight="1" x14ac:dyDescent="0.2">
      <c r="A27" s="8" t="s">
        <v>77</v>
      </c>
      <c r="B27" s="11" t="s">
        <v>385</v>
      </c>
      <c r="C27" s="35">
        <v>98.202879221731408</v>
      </c>
      <c r="D27" s="61">
        <v>98.311928418539466</v>
      </c>
      <c r="E27" s="34">
        <v>97.515032297470384</v>
      </c>
      <c r="F27" s="34">
        <v>97.844308525908417</v>
      </c>
      <c r="G27" s="34">
        <v>97.328339373377347</v>
      </c>
      <c r="H27" s="34">
        <v>97.813484576604921</v>
      </c>
      <c r="I27" s="58">
        <v>97.335674509341743</v>
      </c>
      <c r="J27" s="35">
        <v>98.639088575026605</v>
      </c>
      <c r="K27" s="34">
        <v>102.23232140076621</v>
      </c>
      <c r="L27" s="34">
        <v>98.797994478049603</v>
      </c>
      <c r="M27" s="34">
        <v>98.380816001882664</v>
      </c>
      <c r="N27" s="34">
        <v>97.283707315545982</v>
      </c>
      <c r="O27" s="56">
        <v>95.66295390429525</v>
      </c>
      <c r="P27" s="43">
        <f t="shared" si="0"/>
        <v>98.095470781400721</v>
      </c>
      <c r="Q27" s="10" t="s">
        <v>387</v>
      </c>
      <c r="R27" s="1" t="s">
        <v>77</v>
      </c>
    </row>
    <row r="28" spans="1:18" ht="12" customHeight="1" x14ac:dyDescent="0.2">
      <c r="A28" s="8" t="s">
        <v>78</v>
      </c>
      <c r="B28" s="11" t="s">
        <v>332</v>
      </c>
      <c r="C28" s="35">
        <v>102.02856210094484</v>
      </c>
      <c r="D28" s="61">
        <v>100.85607214173879</v>
      </c>
      <c r="E28" s="34">
        <v>101.35516101751622</v>
      </c>
      <c r="F28" s="34">
        <v>99.949069198537714</v>
      </c>
      <c r="G28" s="34">
        <v>97.497891284576454</v>
      </c>
      <c r="H28" s="34">
        <v>96.509549906155627</v>
      </c>
      <c r="I28" s="58">
        <v>96.792435384119685</v>
      </c>
      <c r="J28" s="35">
        <v>94.809770111463905</v>
      </c>
      <c r="K28" s="34">
        <v>96.490906384995824</v>
      </c>
      <c r="L28" s="34">
        <v>94.482962167875101</v>
      </c>
      <c r="M28" s="34">
        <v>93.920099823211771</v>
      </c>
      <c r="N28" s="34">
        <v>96.134926257197691</v>
      </c>
      <c r="O28" s="56">
        <v>94.699364962595126</v>
      </c>
      <c r="P28" s="43">
        <f t="shared" si="0"/>
        <v>96.958184053331991</v>
      </c>
      <c r="Q28" s="10" t="s">
        <v>361</v>
      </c>
      <c r="R28" s="1" t="s">
        <v>78</v>
      </c>
    </row>
    <row r="29" spans="1:18" ht="12" customHeight="1" x14ac:dyDescent="0.2">
      <c r="A29" s="8" t="s">
        <v>79</v>
      </c>
      <c r="B29" s="11" t="s">
        <v>333</v>
      </c>
      <c r="C29" s="35">
        <v>98.993496839546225</v>
      </c>
      <c r="D29" s="61">
        <v>98.549791782216545</v>
      </c>
      <c r="E29" s="34">
        <v>97.521308963680994</v>
      </c>
      <c r="F29" s="34">
        <v>99.913617993355743</v>
      </c>
      <c r="G29" s="34">
        <v>101.11560033129818</v>
      </c>
      <c r="H29" s="34">
        <v>102.74227816123955</v>
      </c>
      <c r="I29" s="58">
        <v>101.24030675126608</v>
      </c>
      <c r="J29" s="35">
        <v>100.47744954374865</v>
      </c>
      <c r="K29" s="34">
        <v>99.963485156098926</v>
      </c>
      <c r="L29" s="34">
        <v>97.814782717987597</v>
      </c>
      <c r="M29" s="34">
        <v>95.098973069943568</v>
      </c>
      <c r="N29" s="34">
        <v>91.775215997053323</v>
      </c>
      <c r="O29" s="56">
        <v>90.186860086362515</v>
      </c>
      <c r="P29" s="43">
        <f t="shared" si="0"/>
        <v>98.033305879520967</v>
      </c>
      <c r="Q29" s="10" t="s">
        <v>362</v>
      </c>
      <c r="R29" s="1" t="s">
        <v>79</v>
      </c>
    </row>
    <row r="30" spans="1:18" ht="12" customHeight="1" x14ac:dyDescent="0.2">
      <c r="A30" s="8" t="s">
        <v>80</v>
      </c>
      <c r="B30" s="11" t="s">
        <v>334</v>
      </c>
      <c r="C30" s="35">
        <v>99.104602944373752</v>
      </c>
      <c r="D30" s="61">
        <v>100.74823343464074</v>
      </c>
      <c r="E30" s="34">
        <v>101.56822810565309</v>
      </c>
      <c r="F30" s="34">
        <v>102.17997280989127</v>
      </c>
      <c r="G30" s="34">
        <v>103.44133697891216</v>
      </c>
      <c r="H30" s="34">
        <v>102.77697561452779</v>
      </c>
      <c r="I30" s="58">
        <v>103.40668440139422</v>
      </c>
      <c r="J30" s="35">
        <v>102.45321417472289</v>
      </c>
      <c r="K30" s="34">
        <v>102.35053064554367</v>
      </c>
      <c r="L30" s="34">
        <v>102.40558958827204</v>
      </c>
      <c r="M30" s="34">
        <v>100.39687182322101</v>
      </c>
      <c r="N30" s="34">
        <v>101.32094779838209</v>
      </c>
      <c r="O30" s="56">
        <v>101.38413715232075</v>
      </c>
      <c r="P30" s="43">
        <f t="shared" si="0"/>
        <v>102.03606021062348</v>
      </c>
      <c r="Q30" s="10" t="s">
        <v>363</v>
      </c>
      <c r="R30" s="1" t="s">
        <v>80</v>
      </c>
    </row>
    <row r="31" spans="1:18" ht="12" customHeight="1" x14ac:dyDescent="0.2">
      <c r="A31" s="8" t="s">
        <v>81</v>
      </c>
      <c r="B31" s="11" t="s">
        <v>335</v>
      </c>
      <c r="C31" s="35">
        <v>96.343770323503591</v>
      </c>
      <c r="D31" s="61">
        <v>96.240366378078491</v>
      </c>
      <c r="E31" s="34">
        <v>95.96776569990601</v>
      </c>
      <c r="F31" s="34">
        <v>101.39538829921565</v>
      </c>
      <c r="G31" s="34">
        <v>105.04837934168106</v>
      </c>
      <c r="H31" s="34">
        <v>106.96456943109818</v>
      </c>
      <c r="I31" s="58">
        <v>106.9758828343564</v>
      </c>
      <c r="J31" s="35">
        <v>107.76252901802026</v>
      </c>
      <c r="K31" s="34">
        <v>106.05637540314132</v>
      </c>
      <c r="L31" s="34">
        <v>105.09108995094469</v>
      </c>
      <c r="M31" s="34">
        <v>105.0950120676593</v>
      </c>
      <c r="N31" s="34">
        <v>104.59847326829026</v>
      </c>
      <c r="O31" s="56">
        <v>102.15745019206832</v>
      </c>
      <c r="P31" s="43">
        <f t="shared" si="0"/>
        <v>103.61277349037168</v>
      </c>
      <c r="Q31" s="10" t="s">
        <v>364</v>
      </c>
      <c r="R31" s="1" t="s">
        <v>81</v>
      </c>
    </row>
    <row r="32" spans="1:18" ht="12" customHeight="1" x14ac:dyDescent="0.2">
      <c r="A32" s="8" t="s">
        <v>82</v>
      </c>
      <c r="B32" s="11" t="s">
        <v>336</v>
      </c>
      <c r="C32" s="35">
        <v>100.46155502052339</v>
      </c>
      <c r="D32" s="61">
        <v>99.629777562458997</v>
      </c>
      <c r="E32" s="34">
        <v>100.18814460180863</v>
      </c>
      <c r="F32" s="34">
        <v>101.95201853705957</v>
      </c>
      <c r="G32" s="34">
        <v>103.35618683167431</v>
      </c>
      <c r="H32" s="34">
        <v>104.04366491641672</v>
      </c>
      <c r="I32" s="58">
        <v>104.21879071512772</v>
      </c>
      <c r="J32" s="35">
        <v>103.72683061711021</v>
      </c>
      <c r="K32" s="34">
        <v>103.40450741054509</v>
      </c>
      <c r="L32" s="34">
        <v>100.04588929134388</v>
      </c>
      <c r="M32" s="34">
        <v>98.613673369909449</v>
      </c>
      <c r="N32" s="34">
        <v>96.794510472358155</v>
      </c>
      <c r="O32" s="56">
        <v>96.779486635684904</v>
      </c>
      <c r="P32" s="43">
        <f t="shared" si="0"/>
        <v>101.06279008012478</v>
      </c>
      <c r="Q32" s="10" t="s">
        <v>365</v>
      </c>
      <c r="R32" s="1" t="s">
        <v>82</v>
      </c>
    </row>
    <row r="33" spans="1:18" ht="12" customHeight="1" x14ac:dyDescent="0.2">
      <c r="A33" s="8" t="s">
        <v>83</v>
      </c>
      <c r="B33" s="11" t="s">
        <v>337</v>
      </c>
      <c r="C33" s="35">
        <v>96.974709572912047</v>
      </c>
      <c r="D33" s="61">
        <v>99.053432670318713</v>
      </c>
      <c r="E33" s="34">
        <v>100.70456745685811</v>
      </c>
      <c r="F33" s="34">
        <v>99.533153626966424</v>
      </c>
      <c r="G33" s="34">
        <v>100.12130383441557</v>
      </c>
      <c r="H33" s="34">
        <v>100.40722291942841</v>
      </c>
      <c r="I33" s="58">
        <v>101.33093801367654</v>
      </c>
      <c r="J33" s="35">
        <v>98.809038785563445</v>
      </c>
      <c r="K33" s="34">
        <v>97.428617913219696</v>
      </c>
      <c r="L33" s="34">
        <v>100.13163567202858</v>
      </c>
      <c r="M33" s="34">
        <v>101.85353134315417</v>
      </c>
      <c r="N33" s="34">
        <v>103.57554571637668</v>
      </c>
      <c r="O33" s="56">
        <v>104.5203549384921</v>
      </c>
      <c r="P33" s="43">
        <f t="shared" si="0"/>
        <v>100.62244524087487</v>
      </c>
      <c r="Q33" s="10" t="s">
        <v>366</v>
      </c>
      <c r="R33" s="1" t="s">
        <v>83</v>
      </c>
    </row>
    <row r="34" spans="1:18" ht="12" customHeight="1" x14ac:dyDescent="0.2">
      <c r="A34" s="8" t="s">
        <v>84</v>
      </c>
      <c r="B34" s="11" t="s">
        <v>338</v>
      </c>
      <c r="C34" s="35">
        <v>98.564613458955264</v>
      </c>
      <c r="D34" s="61">
        <v>104.09352915454176</v>
      </c>
      <c r="E34" s="34">
        <v>102.78362808734455</v>
      </c>
      <c r="F34" s="34">
        <v>102.27315679407167</v>
      </c>
      <c r="G34" s="34">
        <v>106.31389508649659</v>
      </c>
      <c r="H34" s="34">
        <v>105.85402523798528</v>
      </c>
      <c r="I34" s="58">
        <v>105.03626043928892</v>
      </c>
      <c r="J34" s="35">
        <v>101.54039957206376</v>
      </c>
      <c r="K34" s="34">
        <v>104.60333661105675</v>
      </c>
      <c r="L34" s="34">
        <v>101.98925806617476</v>
      </c>
      <c r="M34" s="34">
        <v>104.30997574068796</v>
      </c>
      <c r="N34" s="34">
        <v>101.71274104254535</v>
      </c>
      <c r="O34" s="56">
        <v>106.82293091565083</v>
      </c>
      <c r="P34" s="43">
        <f t="shared" si="0"/>
        <v>103.9444280623257</v>
      </c>
      <c r="Q34" s="10" t="s">
        <v>367</v>
      </c>
      <c r="R34" s="1" t="s">
        <v>84</v>
      </c>
    </row>
    <row r="35" spans="1:18" ht="12" customHeight="1" x14ac:dyDescent="0.2">
      <c r="A35" s="8" t="s">
        <v>85</v>
      </c>
      <c r="B35" s="11" t="s">
        <v>339</v>
      </c>
      <c r="C35" s="35">
        <v>101.40822515750574</v>
      </c>
      <c r="D35" s="61">
        <v>101.40822515750574</v>
      </c>
      <c r="E35" s="34">
        <v>105.16299803898634</v>
      </c>
      <c r="F35" s="34">
        <v>105.22764777036488</v>
      </c>
      <c r="G35" s="34">
        <v>105.58217162054693</v>
      </c>
      <c r="H35" s="34">
        <v>103.14077971052802</v>
      </c>
      <c r="I35" s="58">
        <v>103.06882669069195</v>
      </c>
      <c r="J35" s="35">
        <v>103.83302164338404</v>
      </c>
      <c r="K35" s="34">
        <v>103.78925629132461</v>
      </c>
      <c r="L35" s="34">
        <v>103.91438840307417</v>
      </c>
      <c r="M35" s="34">
        <v>103.01005245913797</v>
      </c>
      <c r="N35" s="34">
        <v>104.35081781456606</v>
      </c>
      <c r="O35" s="56">
        <v>103.14246479977822</v>
      </c>
      <c r="P35" s="43">
        <f t="shared" si="0"/>
        <v>103.80255419999075</v>
      </c>
      <c r="Q35" s="10" t="s">
        <v>368</v>
      </c>
      <c r="R35" s="1" t="s">
        <v>85</v>
      </c>
    </row>
    <row r="36" spans="1:18" ht="12" customHeight="1" x14ac:dyDescent="0.2">
      <c r="A36" s="8" t="s">
        <v>86</v>
      </c>
      <c r="B36" s="11" t="s">
        <v>340</v>
      </c>
      <c r="C36" s="35">
        <v>99.190918697388213</v>
      </c>
      <c r="D36" s="61">
        <v>98.048133566432554</v>
      </c>
      <c r="E36" s="34">
        <v>97.734316124326043</v>
      </c>
      <c r="F36" s="34">
        <v>99.120667582571286</v>
      </c>
      <c r="G36" s="34">
        <v>98.805962540402973</v>
      </c>
      <c r="H36" s="34">
        <v>99.629921072551682</v>
      </c>
      <c r="I36" s="58">
        <v>98.989382888631241</v>
      </c>
      <c r="J36" s="35">
        <v>98.337635019048292</v>
      </c>
      <c r="K36" s="34">
        <v>98.375130915047563</v>
      </c>
      <c r="L36" s="34">
        <v>99.537333237320894</v>
      </c>
      <c r="M36" s="34">
        <v>99.61242737303904</v>
      </c>
      <c r="N36" s="34">
        <v>99.754361021190348</v>
      </c>
      <c r="O36" s="56">
        <v>99.396240282144333</v>
      </c>
      <c r="P36" s="43">
        <f t="shared" si="0"/>
        <v>98.945125968558855</v>
      </c>
      <c r="Q36" s="10" t="s">
        <v>369</v>
      </c>
      <c r="R36" s="1" t="s">
        <v>86</v>
      </c>
    </row>
    <row r="37" spans="1:18" ht="12" customHeight="1" x14ac:dyDescent="0.2">
      <c r="A37" s="8" t="s">
        <v>87</v>
      </c>
      <c r="B37" s="11" t="s">
        <v>341</v>
      </c>
      <c r="C37" s="35">
        <v>105.14042846446294</v>
      </c>
      <c r="D37" s="61">
        <v>107.85130396360117</v>
      </c>
      <c r="E37" s="34">
        <v>109.08822929294359</v>
      </c>
      <c r="F37" s="34">
        <v>112.32296776474391</v>
      </c>
      <c r="G37" s="34">
        <v>114.63398956763287</v>
      </c>
      <c r="H37" s="34">
        <v>113.67982722305292</v>
      </c>
      <c r="I37" s="58">
        <v>112.29261956378993</v>
      </c>
      <c r="J37" s="35">
        <v>113.7290068769171</v>
      </c>
      <c r="K37" s="34">
        <v>112.70323900400695</v>
      </c>
      <c r="L37" s="34">
        <v>110.14670558836663</v>
      </c>
      <c r="M37" s="34">
        <v>108.91514239020677</v>
      </c>
      <c r="N37" s="34">
        <v>110.51776019545781</v>
      </c>
      <c r="O37" s="56">
        <v>108.9161074358379</v>
      </c>
      <c r="P37" s="43">
        <f t="shared" si="0"/>
        <v>111.23307490554646</v>
      </c>
      <c r="Q37" s="10" t="s">
        <v>370</v>
      </c>
      <c r="R37" s="1" t="s">
        <v>87</v>
      </c>
    </row>
    <row r="38" spans="1:18" ht="12" customHeight="1" thickBot="1" x14ac:dyDescent="0.25">
      <c r="A38" s="12" t="s">
        <v>90</v>
      </c>
      <c r="B38" s="33" t="s">
        <v>342</v>
      </c>
      <c r="C38" s="36">
        <v>86.194843627039432</v>
      </c>
      <c r="D38" s="62">
        <v>83.596014959990967</v>
      </c>
      <c r="E38" s="37">
        <v>87.327231180954286</v>
      </c>
      <c r="F38" s="37">
        <v>85.485511494361859</v>
      </c>
      <c r="G38" s="37">
        <v>82.972120166301323</v>
      </c>
      <c r="H38" s="37">
        <v>85.181724295947262</v>
      </c>
      <c r="I38" s="59">
        <v>86.411052939569089</v>
      </c>
      <c r="J38" s="36">
        <v>90.816006666302911</v>
      </c>
      <c r="K38" s="37">
        <v>89.558611342151323</v>
      </c>
      <c r="L38" s="37">
        <v>90.885410702956293</v>
      </c>
      <c r="M38" s="37">
        <v>93.103242750011745</v>
      </c>
      <c r="N38" s="37">
        <v>89.16041040923993</v>
      </c>
      <c r="O38" s="55">
        <v>85.776362787420396</v>
      </c>
      <c r="P38" s="44">
        <f t="shared" si="0"/>
        <v>87.522808307933943</v>
      </c>
      <c r="Q38" s="33" t="s">
        <v>371</v>
      </c>
      <c r="R38" s="15" t="s">
        <v>90</v>
      </c>
    </row>
    <row r="39" spans="1:18" ht="12" customHeight="1" thickTop="1" x14ac:dyDescent="0.2">
      <c r="F39" s="3"/>
      <c r="G39" s="3"/>
      <c r="H39" s="3"/>
      <c r="J39" s="3"/>
      <c r="K39" s="3"/>
      <c r="L39" s="3"/>
      <c r="M39" s="3"/>
      <c r="N39" s="3"/>
      <c r="O39" s="3"/>
      <c r="P39" s="3"/>
      <c r="Q39" s="3"/>
      <c r="R39" s="26"/>
    </row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6" pageOrder="overThenDown" orientation="portrait" useFirstPageNumber="1" r:id="rId1"/>
  <headerFooter alignWithMargins="0">
    <oddFooter>&amp;C&amp;12 &amp;P</oddFooter>
  </headerFooter>
  <ignoredErrors>
    <ignoredError sqref="P7:P38" formulaRange="1"/>
    <ignoredError sqref="A8:A38 R8:R3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R68"/>
  <sheetViews>
    <sheetView zoomScale="90" zoomScaleNormal="90" workbookViewId="0">
      <selection activeCell="A2" sqref="A2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128</v>
      </c>
      <c r="B4" s="70" t="s">
        <v>382</v>
      </c>
      <c r="C4" s="67" t="s">
        <v>138</v>
      </c>
      <c r="D4" s="68"/>
      <c r="E4" s="68"/>
      <c r="F4" s="68"/>
      <c r="G4" s="68"/>
      <c r="H4" s="68"/>
      <c r="I4" s="69"/>
      <c r="J4" s="64" t="s">
        <v>139</v>
      </c>
      <c r="K4" s="65"/>
      <c r="L4" s="65"/>
      <c r="M4" s="65"/>
      <c r="N4" s="65"/>
      <c r="O4" s="65"/>
      <c r="P4" s="66"/>
      <c r="Q4" s="70" t="s">
        <v>383</v>
      </c>
      <c r="R4" s="70" t="s">
        <v>128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52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95.083641829191222</v>
      </c>
      <c r="D7" s="60">
        <v>94.959516974944066</v>
      </c>
      <c r="E7" s="38">
        <v>95.133208367632733</v>
      </c>
      <c r="F7" s="38">
        <v>95.510236253060853</v>
      </c>
      <c r="G7" s="38">
        <v>95.795815119264788</v>
      </c>
      <c r="H7" s="38">
        <v>96.046752952182914</v>
      </c>
      <c r="I7" s="57">
        <v>96.397496175620432</v>
      </c>
      <c r="J7" s="48">
        <v>96.483629693523397</v>
      </c>
      <c r="K7" s="38">
        <v>95.534769238615041</v>
      </c>
      <c r="L7" s="38">
        <v>94.933103568948681</v>
      </c>
      <c r="M7" s="38">
        <v>94.250749525156877</v>
      </c>
      <c r="N7" s="38">
        <v>94.109595048053407</v>
      </c>
      <c r="O7" s="53">
        <v>93.967580888578794</v>
      </c>
      <c r="P7" s="45">
        <f>AVERAGE(D7:O7)</f>
        <v>95.260204483798489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104.86897103948492</v>
      </c>
      <c r="D8" s="61">
        <v>106.84533636521779</v>
      </c>
      <c r="E8" s="34">
        <v>107.07222338072323</v>
      </c>
      <c r="F8" s="34">
        <v>111.61616835233423</v>
      </c>
      <c r="G8" s="34">
        <v>114.52535873004318</v>
      </c>
      <c r="H8" s="34">
        <v>113.18860272972789</v>
      </c>
      <c r="I8" s="58">
        <v>112.21346405385928</v>
      </c>
      <c r="J8" s="35">
        <v>113.64013059095943</v>
      </c>
      <c r="K8" s="34">
        <v>113.40508745159407</v>
      </c>
      <c r="L8" s="34">
        <v>112.07271462956022</v>
      </c>
      <c r="M8" s="34">
        <v>112.16844132721759</v>
      </c>
      <c r="N8" s="34">
        <v>112.8409354010478</v>
      </c>
      <c r="O8" s="56">
        <v>114.03212019737251</v>
      </c>
      <c r="P8" s="43">
        <f t="shared" ref="P8:P34" si="0">AVERAGE(D8:O8)</f>
        <v>111.96838193413811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111.35344699582691</v>
      </c>
      <c r="D9" s="61">
        <v>117.13798836180143</v>
      </c>
      <c r="E9" s="34">
        <v>113.75825558598493</v>
      </c>
      <c r="F9" s="34">
        <v>114.22810857973606</v>
      </c>
      <c r="G9" s="34">
        <v>119.50732663265256</v>
      </c>
      <c r="H9" s="34">
        <v>118.06525123708022</v>
      </c>
      <c r="I9" s="58">
        <v>117.23075732470805</v>
      </c>
      <c r="J9" s="35">
        <v>115.29633618943443</v>
      </c>
      <c r="K9" s="34">
        <v>115.53673870365979</v>
      </c>
      <c r="L9" s="34">
        <v>114.03620252386868</v>
      </c>
      <c r="M9" s="34">
        <v>114.48712402566395</v>
      </c>
      <c r="N9" s="34">
        <v>113.1688335739903</v>
      </c>
      <c r="O9" s="56">
        <v>112.11844049576972</v>
      </c>
      <c r="P9" s="43">
        <f t="shared" si="0"/>
        <v>115.38094693619583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119.74291884271555</v>
      </c>
      <c r="D10" s="61">
        <v>112.18002190746219</v>
      </c>
      <c r="E10" s="34">
        <v>113.68259755422127</v>
      </c>
      <c r="F10" s="34">
        <v>120.37393041647265</v>
      </c>
      <c r="G10" s="34">
        <v>115.76163997412696</v>
      </c>
      <c r="H10" s="34">
        <v>118.74428832898253</v>
      </c>
      <c r="I10" s="58">
        <v>118.82030548034633</v>
      </c>
      <c r="J10" s="35">
        <v>118.88027911295133</v>
      </c>
      <c r="K10" s="34">
        <v>119.04962652299587</v>
      </c>
      <c r="L10" s="34">
        <v>123.6831707613985</v>
      </c>
      <c r="M10" s="34">
        <v>126.37664353518879</v>
      </c>
      <c r="N10" s="34">
        <v>118.14287319997688</v>
      </c>
      <c r="O10" s="56">
        <v>123.23765159472755</v>
      </c>
      <c r="P10" s="43">
        <f t="shared" si="0"/>
        <v>119.07775236573758</v>
      </c>
      <c r="Q10" s="10" t="s">
        <v>374</v>
      </c>
      <c r="R10" s="8" t="s">
        <v>64</v>
      </c>
    </row>
    <row r="11" spans="1:18" ht="12" customHeight="1" x14ac:dyDescent="0.2">
      <c r="A11" s="8" t="s">
        <v>130</v>
      </c>
      <c r="B11" s="11" t="s">
        <v>319</v>
      </c>
      <c r="C11" s="35">
        <v>129.9496181292877</v>
      </c>
      <c r="D11" s="61">
        <v>121.79588013910394</v>
      </c>
      <c r="E11" s="34">
        <v>124.12621083569177</v>
      </c>
      <c r="F11" s="34">
        <v>122.39850250667556</v>
      </c>
      <c r="G11" s="34">
        <v>113.9275760867815</v>
      </c>
      <c r="H11" s="34">
        <v>117.14974708395461</v>
      </c>
      <c r="I11" s="58">
        <v>124.03892779170805</v>
      </c>
      <c r="J11" s="35">
        <v>115.66235809105524</v>
      </c>
      <c r="K11" s="34">
        <v>113.99223208435173</v>
      </c>
      <c r="L11" s="34">
        <v>112.20210646921829</v>
      </c>
      <c r="M11" s="34">
        <v>107.6834091874303</v>
      </c>
      <c r="N11" s="34">
        <v>109.22412253119077</v>
      </c>
      <c r="O11" s="56">
        <v>106.30664541883317</v>
      </c>
      <c r="P11" s="43">
        <f t="shared" si="0"/>
        <v>115.7089765188329</v>
      </c>
      <c r="Q11" s="10" t="s">
        <v>348</v>
      </c>
      <c r="R11" s="8" t="s">
        <v>130</v>
      </c>
    </row>
    <row r="12" spans="1:18" ht="12" customHeight="1" x14ac:dyDescent="0.2">
      <c r="A12" s="8" t="s">
        <v>67</v>
      </c>
      <c r="B12" s="11" t="s">
        <v>321</v>
      </c>
      <c r="C12" s="35">
        <v>94.905935108369889</v>
      </c>
      <c r="D12" s="61">
        <v>91.620426404819639</v>
      </c>
      <c r="E12" s="34">
        <v>88.343157087892934</v>
      </c>
      <c r="F12" s="34">
        <v>88.406037992339222</v>
      </c>
      <c r="G12" s="34">
        <v>85.270048366028121</v>
      </c>
      <c r="H12" s="34">
        <v>82.186002939661407</v>
      </c>
      <c r="I12" s="58">
        <v>78.061174816058696</v>
      </c>
      <c r="J12" s="35">
        <v>73.992207533948132</v>
      </c>
      <c r="K12" s="34">
        <v>72.97443500550331</v>
      </c>
      <c r="L12" s="34">
        <v>71.920419918285461</v>
      </c>
      <c r="M12" s="34">
        <v>68.807731462014814</v>
      </c>
      <c r="N12" s="34">
        <v>68.828866650843494</v>
      </c>
      <c r="O12" s="56">
        <v>68.792719917726032</v>
      </c>
      <c r="P12" s="43">
        <f t="shared" si="0"/>
        <v>78.266935674593427</v>
      </c>
      <c r="Q12" s="10" t="s">
        <v>350</v>
      </c>
      <c r="R12" s="8" t="s">
        <v>67</v>
      </c>
    </row>
    <row r="13" spans="1:18" ht="12" customHeight="1" x14ac:dyDescent="0.2">
      <c r="A13" s="8" t="s">
        <v>126</v>
      </c>
      <c r="B13" s="11" t="s">
        <v>322</v>
      </c>
      <c r="C13" s="35">
        <v>114.82585548034807</v>
      </c>
      <c r="D13" s="61">
        <v>114.31081750211651</v>
      </c>
      <c r="E13" s="34">
        <v>114.0088110083317</v>
      </c>
      <c r="F13" s="34">
        <v>114.16110241720608</v>
      </c>
      <c r="G13" s="34">
        <v>114.34271099726566</v>
      </c>
      <c r="H13" s="34">
        <v>113.87448168690868</v>
      </c>
      <c r="I13" s="58">
        <v>113.44129189286195</v>
      </c>
      <c r="J13" s="35">
        <v>112.95006599516373</v>
      </c>
      <c r="K13" s="34">
        <v>113.01233903953234</v>
      </c>
      <c r="L13" s="34">
        <v>112.65533774493724</v>
      </c>
      <c r="M13" s="34">
        <v>112.01142628394305</v>
      </c>
      <c r="N13" s="34">
        <v>112.54978183361088</v>
      </c>
      <c r="O13" s="56">
        <v>111.71052090853152</v>
      </c>
      <c r="P13" s="43">
        <f t="shared" si="0"/>
        <v>113.2523906092008</v>
      </c>
      <c r="Q13" s="10" t="s">
        <v>351</v>
      </c>
      <c r="R13" s="8" t="s">
        <v>126</v>
      </c>
    </row>
    <row r="14" spans="1:18" s="6" customFormat="1" ht="12" customHeight="1" x14ac:dyDescent="0.2">
      <c r="A14" s="8" t="s">
        <v>127</v>
      </c>
      <c r="B14" s="11" t="s">
        <v>323</v>
      </c>
      <c r="C14" s="35">
        <v>97.294628606211703</v>
      </c>
      <c r="D14" s="61">
        <v>97.74841162557027</v>
      </c>
      <c r="E14" s="34">
        <v>97.069507635152064</v>
      </c>
      <c r="F14" s="34">
        <v>100.77842627573932</v>
      </c>
      <c r="G14" s="34">
        <v>100.21904657200307</v>
      </c>
      <c r="H14" s="34">
        <v>100.98880628353167</v>
      </c>
      <c r="I14" s="58">
        <v>101.89184628679556</v>
      </c>
      <c r="J14" s="35">
        <v>103.82172362860672</v>
      </c>
      <c r="K14" s="34">
        <v>104.61953125190618</v>
      </c>
      <c r="L14" s="34">
        <v>103.22230560778034</v>
      </c>
      <c r="M14" s="34">
        <v>102.97313979149801</v>
      </c>
      <c r="N14" s="34">
        <v>101.59444818858181</v>
      </c>
      <c r="O14" s="56">
        <v>99.091250875959489</v>
      </c>
      <c r="P14" s="43">
        <f t="shared" si="0"/>
        <v>101.16820366859372</v>
      </c>
      <c r="Q14" s="10" t="s">
        <v>352</v>
      </c>
      <c r="R14" s="8" t="s">
        <v>127</v>
      </c>
    </row>
    <row r="15" spans="1:18" ht="12" customHeight="1" x14ac:dyDescent="0.2">
      <c r="A15" s="8" t="s">
        <v>131</v>
      </c>
      <c r="B15" s="11" t="s">
        <v>325</v>
      </c>
      <c r="C15" s="35">
        <v>102.37538472301677</v>
      </c>
      <c r="D15" s="61">
        <v>102.33598463141253</v>
      </c>
      <c r="E15" s="34">
        <v>102.39658969440578</v>
      </c>
      <c r="F15" s="34">
        <v>101.47371899792114</v>
      </c>
      <c r="G15" s="34">
        <v>101.58069271484911</v>
      </c>
      <c r="H15" s="34">
        <v>101.93397312403222</v>
      </c>
      <c r="I15" s="58">
        <v>102.05954352521445</v>
      </c>
      <c r="J15" s="35">
        <v>102.1880884623904</v>
      </c>
      <c r="K15" s="34">
        <v>102.27464640864456</v>
      </c>
      <c r="L15" s="34">
        <v>101.84920848264052</v>
      </c>
      <c r="M15" s="34">
        <v>102.31966807459676</v>
      </c>
      <c r="N15" s="34">
        <v>102.23836924848585</v>
      </c>
      <c r="O15" s="56">
        <v>102.12738483108618</v>
      </c>
      <c r="P15" s="43">
        <f t="shared" si="0"/>
        <v>102.06482234963995</v>
      </c>
      <c r="Q15" s="10" t="s">
        <v>354</v>
      </c>
      <c r="R15" s="8" t="s">
        <v>131</v>
      </c>
    </row>
    <row r="16" spans="1:18" ht="12" customHeight="1" x14ac:dyDescent="0.2">
      <c r="A16" s="8" t="s">
        <v>132</v>
      </c>
      <c r="B16" s="11" t="s">
        <v>326</v>
      </c>
      <c r="C16" s="35">
        <v>114.2211112784727</v>
      </c>
      <c r="D16" s="61">
        <v>106.17427458430436</v>
      </c>
      <c r="E16" s="34">
        <v>101.73056826298561</v>
      </c>
      <c r="F16" s="34">
        <v>102.09428615195637</v>
      </c>
      <c r="G16" s="34">
        <v>104.99226146623545</v>
      </c>
      <c r="H16" s="34">
        <v>111.94424834366913</v>
      </c>
      <c r="I16" s="58">
        <v>115.16937176709295</v>
      </c>
      <c r="J16" s="35">
        <v>115.67918249434055</v>
      </c>
      <c r="K16" s="34">
        <v>113.71789656734546</v>
      </c>
      <c r="L16" s="34">
        <v>117.73704270409813</v>
      </c>
      <c r="M16" s="34">
        <v>115.06394014810353</v>
      </c>
      <c r="N16" s="34">
        <v>118.22355529166049</v>
      </c>
      <c r="O16" s="56">
        <v>117.96058818276246</v>
      </c>
      <c r="P16" s="43">
        <f t="shared" si="0"/>
        <v>111.7072679970462</v>
      </c>
      <c r="Q16" s="10" t="s">
        <v>355</v>
      </c>
      <c r="R16" s="8" t="s">
        <v>132</v>
      </c>
    </row>
    <row r="17" spans="1:18" ht="12" customHeight="1" x14ac:dyDescent="0.2">
      <c r="A17" s="8" t="s">
        <v>70</v>
      </c>
      <c r="B17" s="11" t="s">
        <v>327</v>
      </c>
      <c r="C17" s="35">
        <v>102.25899654564577</v>
      </c>
      <c r="D17" s="61">
        <v>102.25899654564577</v>
      </c>
      <c r="E17" s="34">
        <v>102.25899654564577</v>
      </c>
      <c r="F17" s="34">
        <v>103.96969687932338</v>
      </c>
      <c r="G17" s="34">
        <v>103.96969687932338</v>
      </c>
      <c r="H17" s="34">
        <v>103.96969687932338</v>
      </c>
      <c r="I17" s="58">
        <v>103.96969687932338</v>
      </c>
      <c r="J17" s="35">
        <v>103.96969687932338</v>
      </c>
      <c r="K17" s="34">
        <v>103.96969687932338</v>
      </c>
      <c r="L17" s="34">
        <v>105.75267233829624</v>
      </c>
      <c r="M17" s="34">
        <v>105.75267233829624</v>
      </c>
      <c r="N17" s="34">
        <v>105.75267233829624</v>
      </c>
      <c r="O17" s="56">
        <v>105.75267233829624</v>
      </c>
      <c r="P17" s="43">
        <f t="shared" si="0"/>
        <v>104.2789053100347</v>
      </c>
      <c r="Q17" s="10" t="s">
        <v>356</v>
      </c>
      <c r="R17" s="8" t="s">
        <v>70</v>
      </c>
    </row>
    <row r="18" spans="1:18" ht="12" customHeight="1" x14ac:dyDescent="0.2">
      <c r="A18" s="8" t="s">
        <v>71</v>
      </c>
      <c r="B18" s="11" t="s">
        <v>346</v>
      </c>
      <c r="C18" s="35">
        <v>108.57284515112475</v>
      </c>
      <c r="D18" s="61">
        <v>110.0486359841788</v>
      </c>
      <c r="E18" s="34">
        <v>109.55325084796206</v>
      </c>
      <c r="F18" s="34">
        <v>110.7091136330836</v>
      </c>
      <c r="G18" s="34">
        <v>110.9314440392255</v>
      </c>
      <c r="H18" s="34">
        <v>111.67795254043004</v>
      </c>
      <c r="I18" s="58">
        <v>111.20185706380532</v>
      </c>
      <c r="J18" s="35">
        <v>109.09539215992042</v>
      </c>
      <c r="K18" s="34">
        <v>109.81727189582827</v>
      </c>
      <c r="L18" s="34">
        <v>108.70108433897958</v>
      </c>
      <c r="M18" s="34">
        <v>107.94051387487316</v>
      </c>
      <c r="N18" s="34">
        <v>106.5015499338832</v>
      </c>
      <c r="O18" s="56">
        <v>106.04190990011868</v>
      </c>
      <c r="P18" s="43">
        <f t="shared" si="0"/>
        <v>109.35166468435737</v>
      </c>
      <c r="Q18" s="10" t="s">
        <v>375</v>
      </c>
      <c r="R18" s="8" t="s">
        <v>71</v>
      </c>
    </row>
    <row r="19" spans="1:18" ht="12" customHeight="1" x14ac:dyDescent="0.2">
      <c r="A19" s="8" t="s">
        <v>72</v>
      </c>
      <c r="B19" s="11" t="s">
        <v>328</v>
      </c>
      <c r="C19" s="35">
        <v>94.825668436577217</v>
      </c>
      <c r="D19" s="61">
        <v>93.781241768751016</v>
      </c>
      <c r="E19" s="34">
        <v>93.312305386385887</v>
      </c>
      <c r="F19" s="34">
        <v>94.142950170102267</v>
      </c>
      <c r="G19" s="34">
        <v>95.844996016780826</v>
      </c>
      <c r="H19" s="34">
        <v>96.28984173293199</v>
      </c>
      <c r="I19" s="58">
        <v>95.740496132644267</v>
      </c>
      <c r="J19" s="35">
        <v>96.737036214805784</v>
      </c>
      <c r="K19" s="34">
        <v>97.227635995476732</v>
      </c>
      <c r="L19" s="34">
        <v>100.36840497547014</v>
      </c>
      <c r="M19" s="34">
        <v>99.829137582382856</v>
      </c>
      <c r="N19" s="34">
        <v>99.644147167337621</v>
      </c>
      <c r="O19" s="56">
        <v>99.124985378507844</v>
      </c>
      <c r="P19" s="43">
        <f t="shared" si="0"/>
        <v>96.836931543464758</v>
      </c>
      <c r="Q19" s="10" t="s">
        <v>357</v>
      </c>
      <c r="R19" s="8" t="s">
        <v>72</v>
      </c>
    </row>
    <row r="20" spans="1:18" ht="12" customHeight="1" x14ac:dyDescent="0.2">
      <c r="A20" s="8" t="s">
        <v>74</v>
      </c>
      <c r="B20" s="11" t="s">
        <v>330</v>
      </c>
      <c r="C20" s="35">
        <v>90.563720876579779</v>
      </c>
      <c r="D20" s="61">
        <v>77.354878444844317</v>
      </c>
      <c r="E20" s="34">
        <v>87.333643308310982</v>
      </c>
      <c r="F20" s="34">
        <v>92.111374810903172</v>
      </c>
      <c r="G20" s="34">
        <v>90.693264271114657</v>
      </c>
      <c r="H20" s="34">
        <v>96.621857346667539</v>
      </c>
      <c r="I20" s="58">
        <v>96.433121317648357</v>
      </c>
      <c r="J20" s="35">
        <v>94.128884140170086</v>
      </c>
      <c r="K20" s="34">
        <v>81.831215062115362</v>
      </c>
      <c r="L20" s="34">
        <v>80.843075190322139</v>
      </c>
      <c r="M20" s="34">
        <v>74.069581802224917</v>
      </c>
      <c r="N20" s="34">
        <v>74.305414513449207</v>
      </c>
      <c r="O20" s="56">
        <v>60.819643224867633</v>
      </c>
      <c r="P20" s="43">
        <f t="shared" si="0"/>
        <v>83.878829452719856</v>
      </c>
      <c r="Q20" s="10" t="s">
        <v>358</v>
      </c>
      <c r="R20" s="8" t="s">
        <v>74</v>
      </c>
    </row>
    <row r="21" spans="1:18" ht="12" customHeight="1" x14ac:dyDescent="0.2">
      <c r="A21" s="8" t="s">
        <v>75</v>
      </c>
      <c r="B21" s="11" t="s">
        <v>384</v>
      </c>
      <c r="C21" s="35">
        <v>112.91514804175269</v>
      </c>
      <c r="D21" s="61">
        <v>110.91916344008391</v>
      </c>
      <c r="E21" s="34">
        <v>109.18493108367402</v>
      </c>
      <c r="F21" s="34">
        <v>110.44942472027417</v>
      </c>
      <c r="G21" s="34">
        <v>111.94208943337111</v>
      </c>
      <c r="H21" s="34">
        <v>110.29250967886765</v>
      </c>
      <c r="I21" s="58">
        <v>111.06512069658959</v>
      </c>
      <c r="J21" s="35">
        <v>112.18248042703594</v>
      </c>
      <c r="K21" s="34">
        <v>109.91394437083618</v>
      </c>
      <c r="L21" s="34">
        <v>107.58364444870362</v>
      </c>
      <c r="M21" s="34">
        <v>106.83555187273032</v>
      </c>
      <c r="N21" s="34">
        <v>105.18447525010195</v>
      </c>
      <c r="O21" s="56">
        <v>105.64753191604569</v>
      </c>
      <c r="P21" s="43">
        <f t="shared" si="0"/>
        <v>109.26673894485951</v>
      </c>
      <c r="Q21" s="10" t="s">
        <v>359</v>
      </c>
      <c r="R21" s="8" t="s">
        <v>75</v>
      </c>
    </row>
    <row r="22" spans="1:18" ht="12" customHeight="1" x14ac:dyDescent="0.2">
      <c r="A22" s="8" t="s">
        <v>76</v>
      </c>
      <c r="B22" s="11" t="s">
        <v>331</v>
      </c>
      <c r="C22" s="35">
        <v>98.921048413318502</v>
      </c>
      <c r="D22" s="61">
        <v>101.12024027870106</v>
      </c>
      <c r="E22" s="34">
        <v>99.204829496542629</v>
      </c>
      <c r="F22" s="34">
        <v>99.178303983710975</v>
      </c>
      <c r="G22" s="34">
        <v>99.256169777810769</v>
      </c>
      <c r="H22" s="34">
        <v>99.319332750197319</v>
      </c>
      <c r="I22" s="58">
        <v>99.418827011569434</v>
      </c>
      <c r="J22" s="35">
        <v>99.484762196847626</v>
      </c>
      <c r="K22" s="34">
        <v>99.776757938058282</v>
      </c>
      <c r="L22" s="34">
        <v>99.714281802747024</v>
      </c>
      <c r="M22" s="34">
        <v>99.59775215940644</v>
      </c>
      <c r="N22" s="34">
        <v>99.69008762800604</v>
      </c>
      <c r="O22" s="56">
        <v>99.542873692388312</v>
      </c>
      <c r="P22" s="43">
        <f t="shared" si="0"/>
        <v>99.608684892998838</v>
      </c>
      <c r="Q22" s="10" t="s">
        <v>360</v>
      </c>
      <c r="R22" s="1" t="s">
        <v>76</v>
      </c>
    </row>
    <row r="23" spans="1:18" ht="12" customHeight="1" x14ac:dyDescent="0.2">
      <c r="A23" s="8" t="s">
        <v>77</v>
      </c>
      <c r="B23" s="11" t="s">
        <v>385</v>
      </c>
      <c r="C23" s="35">
        <v>92.547680111215499</v>
      </c>
      <c r="D23" s="61">
        <v>91.238852476902125</v>
      </c>
      <c r="E23" s="34">
        <v>91.794138906269254</v>
      </c>
      <c r="F23" s="34">
        <v>91.529569252513923</v>
      </c>
      <c r="G23" s="34">
        <v>90.376785297363455</v>
      </c>
      <c r="H23" s="34">
        <v>91.065052154707999</v>
      </c>
      <c r="I23" s="58">
        <v>91.314331687979802</v>
      </c>
      <c r="J23" s="35">
        <v>91.546326375435754</v>
      </c>
      <c r="K23" s="34">
        <v>92.056307751743532</v>
      </c>
      <c r="L23" s="34">
        <v>92.905326568350858</v>
      </c>
      <c r="M23" s="34">
        <v>92.522364643963996</v>
      </c>
      <c r="N23" s="34">
        <v>92.078829227982212</v>
      </c>
      <c r="O23" s="56">
        <v>91.322299062591213</v>
      </c>
      <c r="P23" s="43">
        <f t="shared" si="0"/>
        <v>91.645848617150321</v>
      </c>
      <c r="Q23" s="10" t="s">
        <v>387</v>
      </c>
      <c r="R23" s="1" t="s">
        <v>77</v>
      </c>
    </row>
    <row r="24" spans="1:18" s="6" customFormat="1" ht="12" customHeight="1" x14ac:dyDescent="0.2">
      <c r="A24" s="8" t="s">
        <v>78</v>
      </c>
      <c r="B24" s="11" t="s">
        <v>332</v>
      </c>
      <c r="C24" s="35">
        <v>96.374647423781383</v>
      </c>
      <c r="D24" s="61">
        <v>96.909325742549001</v>
      </c>
      <c r="E24" s="34">
        <v>96.647251786743979</v>
      </c>
      <c r="F24" s="34">
        <v>97.663306050183408</v>
      </c>
      <c r="G24" s="34">
        <v>96.865945387266194</v>
      </c>
      <c r="H24" s="34">
        <v>95.33247797721171</v>
      </c>
      <c r="I24" s="58">
        <v>95.91435132952725</v>
      </c>
      <c r="J24" s="35">
        <v>96.789154122849268</v>
      </c>
      <c r="K24" s="34">
        <v>94.330170488072739</v>
      </c>
      <c r="L24" s="34">
        <v>95.011665610147418</v>
      </c>
      <c r="M24" s="34">
        <v>95.309884577792928</v>
      </c>
      <c r="N24" s="34">
        <v>96.156882653958988</v>
      </c>
      <c r="O24" s="56">
        <v>95.265525443854699</v>
      </c>
      <c r="P24" s="43">
        <f t="shared" si="0"/>
        <v>96.016328430846485</v>
      </c>
      <c r="Q24" s="10" t="s">
        <v>361</v>
      </c>
      <c r="R24" s="1" t="s">
        <v>78</v>
      </c>
    </row>
    <row r="25" spans="1:18" ht="12" customHeight="1" x14ac:dyDescent="0.2">
      <c r="A25" s="8" t="s">
        <v>79</v>
      </c>
      <c r="B25" s="11" t="s">
        <v>333</v>
      </c>
      <c r="C25" s="35">
        <v>91.393872066130754</v>
      </c>
      <c r="D25" s="61">
        <v>90.575955274489047</v>
      </c>
      <c r="E25" s="34">
        <v>89.763190736925196</v>
      </c>
      <c r="F25" s="34">
        <v>89.15298913748984</v>
      </c>
      <c r="G25" s="34">
        <v>87.306729344010904</v>
      </c>
      <c r="H25" s="34">
        <v>87.14823519248138</v>
      </c>
      <c r="I25" s="58">
        <v>87.262256163028141</v>
      </c>
      <c r="J25" s="35">
        <v>87.255425989807975</v>
      </c>
      <c r="K25" s="34">
        <v>86.77852103392317</v>
      </c>
      <c r="L25" s="34">
        <v>86.827383393123753</v>
      </c>
      <c r="M25" s="34">
        <v>86.169912914516388</v>
      </c>
      <c r="N25" s="34">
        <v>83.677662943795326</v>
      </c>
      <c r="O25" s="56">
        <v>82.70644801298242</v>
      </c>
      <c r="P25" s="43">
        <f t="shared" si="0"/>
        <v>87.052059178047799</v>
      </c>
      <c r="Q25" s="10" t="s">
        <v>362</v>
      </c>
      <c r="R25" s="1" t="s">
        <v>79</v>
      </c>
    </row>
    <row r="26" spans="1:18" ht="12" customHeight="1" x14ac:dyDescent="0.2">
      <c r="A26" s="8" t="s">
        <v>80</v>
      </c>
      <c r="B26" s="11" t="s">
        <v>334</v>
      </c>
      <c r="C26" s="35">
        <v>101.0527049205368</v>
      </c>
      <c r="D26" s="61">
        <v>100.60723006029683</v>
      </c>
      <c r="E26" s="34">
        <v>100.86914480876794</v>
      </c>
      <c r="F26" s="34">
        <v>100.6886217608667</v>
      </c>
      <c r="G26" s="34">
        <v>100.91997827497777</v>
      </c>
      <c r="H26" s="34">
        <v>101.68293065926447</v>
      </c>
      <c r="I26" s="58">
        <v>100.94523424221161</v>
      </c>
      <c r="J26" s="35">
        <v>102.58456514975553</v>
      </c>
      <c r="K26" s="34">
        <v>101.02492879622743</v>
      </c>
      <c r="L26" s="34">
        <v>100.97717252498613</v>
      </c>
      <c r="M26" s="34">
        <v>99.917044551402739</v>
      </c>
      <c r="N26" s="34">
        <v>101.29527887340782</v>
      </c>
      <c r="O26" s="56">
        <v>101.37301289254199</v>
      </c>
      <c r="P26" s="43">
        <f t="shared" si="0"/>
        <v>101.07376188289226</v>
      </c>
      <c r="Q26" s="10" t="s">
        <v>363</v>
      </c>
      <c r="R26" s="1" t="s">
        <v>80</v>
      </c>
    </row>
    <row r="27" spans="1:18" ht="12" customHeight="1" x14ac:dyDescent="0.2">
      <c r="A27" s="8" t="s">
        <v>81</v>
      </c>
      <c r="B27" s="11" t="s">
        <v>335</v>
      </c>
      <c r="C27" s="35">
        <v>80.373945858152055</v>
      </c>
      <c r="D27" s="61">
        <v>82.204220306133948</v>
      </c>
      <c r="E27" s="34">
        <v>82.210382376299307</v>
      </c>
      <c r="F27" s="34">
        <v>82.211789484686904</v>
      </c>
      <c r="G27" s="34">
        <v>85.025224407488466</v>
      </c>
      <c r="H27" s="34">
        <v>85.227508372426129</v>
      </c>
      <c r="I27" s="58">
        <v>85.228822633670106</v>
      </c>
      <c r="J27" s="35">
        <v>85.231508297952175</v>
      </c>
      <c r="K27" s="34">
        <v>85.229222626223148</v>
      </c>
      <c r="L27" s="34">
        <v>85.231346396204913</v>
      </c>
      <c r="M27" s="34">
        <v>85.233967357229631</v>
      </c>
      <c r="N27" s="34">
        <v>85.011562979974116</v>
      </c>
      <c r="O27" s="56">
        <v>85.011562979974116</v>
      </c>
      <c r="P27" s="43">
        <f t="shared" si="0"/>
        <v>84.421426518188582</v>
      </c>
      <c r="Q27" s="10" t="s">
        <v>364</v>
      </c>
      <c r="R27" s="1" t="s">
        <v>81</v>
      </c>
    </row>
    <row r="28" spans="1:18" ht="12" customHeight="1" x14ac:dyDescent="0.2">
      <c r="A28" s="8" t="s">
        <v>82</v>
      </c>
      <c r="B28" s="11" t="s">
        <v>336</v>
      </c>
      <c r="C28" s="35">
        <v>91.267773865761015</v>
      </c>
      <c r="D28" s="61">
        <v>97.389714740293272</v>
      </c>
      <c r="E28" s="34">
        <v>98.349789106548968</v>
      </c>
      <c r="F28" s="34">
        <v>101.06154178668515</v>
      </c>
      <c r="G28" s="34">
        <v>101.0062710718566</v>
      </c>
      <c r="H28" s="34">
        <v>99.199903402809667</v>
      </c>
      <c r="I28" s="58">
        <v>98.509226001093154</v>
      </c>
      <c r="J28" s="35">
        <v>98.864526169433049</v>
      </c>
      <c r="K28" s="34">
        <v>98.112885052769116</v>
      </c>
      <c r="L28" s="34">
        <v>94.916284111527503</v>
      </c>
      <c r="M28" s="34">
        <v>92.453982621552427</v>
      </c>
      <c r="N28" s="34">
        <v>93.270968477462347</v>
      </c>
      <c r="O28" s="56">
        <v>93.006555656148009</v>
      </c>
      <c r="P28" s="43">
        <f t="shared" si="0"/>
        <v>97.178470683181601</v>
      </c>
      <c r="Q28" s="10" t="s">
        <v>365</v>
      </c>
      <c r="R28" s="1" t="s">
        <v>82</v>
      </c>
    </row>
    <row r="29" spans="1:18" ht="12" customHeight="1" x14ac:dyDescent="0.2">
      <c r="A29" s="8" t="s">
        <v>83</v>
      </c>
      <c r="B29" s="11" t="s">
        <v>337</v>
      </c>
      <c r="C29" s="35">
        <v>96.548179806101572</v>
      </c>
      <c r="D29" s="61">
        <v>96.453254330571653</v>
      </c>
      <c r="E29" s="34">
        <v>96.57819886377068</v>
      </c>
      <c r="F29" s="34">
        <v>96.638815138853516</v>
      </c>
      <c r="G29" s="34">
        <v>96.716498642887004</v>
      </c>
      <c r="H29" s="34">
        <v>96.690213360352118</v>
      </c>
      <c r="I29" s="58">
        <v>96.692245878756495</v>
      </c>
      <c r="J29" s="35">
        <v>96.918392438412127</v>
      </c>
      <c r="K29" s="34">
        <v>96.786440408644822</v>
      </c>
      <c r="L29" s="34">
        <v>96.6926237139226</v>
      </c>
      <c r="M29" s="34">
        <v>96.649687030024779</v>
      </c>
      <c r="N29" s="34">
        <v>96.794196648699554</v>
      </c>
      <c r="O29" s="56">
        <v>96.687575253314805</v>
      </c>
      <c r="P29" s="43">
        <f t="shared" si="0"/>
        <v>96.691511809017513</v>
      </c>
      <c r="Q29" s="10" t="s">
        <v>366</v>
      </c>
      <c r="R29" s="1" t="s">
        <v>83</v>
      </c>
    </row>
    <row r="30" spans="1:18" ht="12" customHeight="1" x14ac:dyDescent="0.2">
      <c r="A30" s="8" t="s">
        <v>84</v>
      </c>
      <c r="B30" s="11" t="s">
        <v>338</v>
      </c>
      <c r="C30" s="35">
        <v>100.13593485642131</v>
      </c>
      <c r="D30" s="61">
        <v>100.13317947874717</v>
      </c>
      <c r="E30" s="34">
        <v>99.170477454526065</v>
      </c>
      <c r="F30" s="34">
        <v>99.270034379886951</v>
      </c>
      <c r="G30" s="34">
        <v>98.810004089554354</v>
      </c>
      <c r="H30" s="34">
        <v>98.446272571514342</v>
      </c>
      <c r="I30" s="58">
        <v>99.624356187153253</v>
      </c>
      <c r="J30" s="35">
        <v>100.74371945249842</v>
      </c>
      <c r="K30" s="34">
        <v>100.73477444888007</v>
      </c>
      <c r="L30" s="34">
        <v>99.786777083111318</v>
      </c>
      <c r="M30" s="34">
        <v>100.31666102773112</v>
      </c>
      <c r="N30" s="34">
        <v>100.40491142117529</v>
      </c>
      <c r="O30" s="56">
        <v>103.78500067229284</v>
      </c>
      <c r="P30" s="43">
        <f t="shared" si="0"/>
        <v>100.10218068892262</v>
      </c>
      <c r="Q30" s="10" t="s">
        <v>367</v>
      </c>
      <c r="R30" s="1" t="s">
        <v>84</v>
      </c>
    </row>
    <row r="31" spans="1:18" ht="12" customHeight="1" x14ac:dyDescent="0.2">
      <c r="A31" s="8" t="s">
        <v>85</v>
      </c>
      <c r="B31" s="11" t="s">
        <v>339</v>
      </c>
      <c r="C31" s="35">
        <v>99.66895294142752</v>
      </c>
      <c r="D31" s="61">
        <v>96.191942958379457</v>
      </c>
      <c r="E31" s="34">
        <v>96.171600472491647</v>
      </c>
      <c r="F31" s="34">
        <v>96.070505641738762</v>
      </c>
      <c r="G31" s="34">
        <v>96.004514768989864</v>
      </c>
      <c r="H31" s="34">
        <v>95.55778298747893</v>
      </c>
      <c r="I31" s="58">
        <v>96.161599481750088</v>
      </c>
      <c r="J31" s="35">
        <v>96.864431774668574</v>
      </c>
      <c r="K31" s="34">
        <v>95.767401033800823</v>
      </c>
      <c r="L31" s="34">
        <v>95.315608065103987</v>
      </c>
      <c r="M31" s="34">
        <v>95.196521614012951</v>
      </c>
      <c r="N31" s="34">
        <v>95.14808298549741</v>
      </c>
      <c r="O31" s="56">
        <v>95.710068179125486</v>
      </c>
      <c r="P31" s="43">
        <f t="shared" si="0"/>
        <v>95.846671663586505</v>
      </c>
      <c r="Q31" s="10" t="s">
        <v>368</v>
      </c>
      <c r="R31" s="1" t="s">
        <v>85</v>
      </c>
    </row>
    <row r="32" spans="1:18" ht="12" customHeight="1" x14ac:dyDescent="0.2">
      <c r="A32" s="8" t="s">
        <v>86</v>
      </c>
      <c r="B32" s="11" t="s">
        <v>340</v>
      </c>
      <c r="C32" s="35">
        <v>98.405115103940091</v>
      </c>
      <c r="D32" s="61">
        <v>100.42336143165437</v>
      </c>
      <c r="E32" s="34">
        <v>104.2852747617551</v>
      </c>
      <c r="F32" s="34">
        <v>100.96594735714993</v>
      </c>
      <c r="G32" s="34">
        <v>99.765718092888363</v>
      </c>
      <c r="H32" s="34">
        <v>98.918593093268086</v>
      </c>
      <c r="I32" s="58">
        <v>99.122151180718504</v>
      </c>
      <c r="J32" s="35">
        <v>97.660825882089213</v>
      </c>
      <c r="K32" s="34">
        <v>98.602132631199311</v>
      </c>
      <c r="L32" s="34">
        <v>99.076470891099319</v>
      </c>
      <c r="M32" s="34">
        <v>98.562519769300948</v>
      </c>
      <c r="N32" s="34">
        <v>98.578801342643828</v>
      </c>
      <c r="O32" s="56">
        <v>97.885527504023415</v>
      </c>
      <c r="P32" s="43">
        <f t="shared" si="0"/>
        <v>99.487276994815872</v>
      </c>
      <c r="Q32" s="10" t="s">
        <v>369</v>
      </c>
      <c r="R32" s="1" t="s">
        <v>86</v>
      </c>
    </row>
    <row r="33" spans="1:18" ht="12" customHeight="1" x14ac:dyDescent="0.2">
      <c r="A33" s="8" t="s">
        <v>87</v>
      </c>
      <c r="B33" s="11" t="s">
        <v>341</v>
      </c>
      <c r="C33" s="35">
        <v>102.10457788009093</v>
      </c>
      <c r="D33" s="61">
        <v>97.920021514209182</v>
      </c>
      <c r="E33" s="34">
        <v>93.466760603823886</v>
      </c>
      <c r="F33" s="34">
        <v>93.468799217559848</v>
      </c>
      <c r="G33" s="34">
        <v>93.536407422140911</v>
      </c>
      <c r="H33" s="34">
        <v>93.515212561693943</v>
      </c>
      <c r="I33" s="58">
        <v>93.559434636833458</v>
      </c>
      <c r="J33" s="35">
        <v>93.529833615157344</v>
      </c>
      <c r="K33" s="34">
        <v>93.538239776386334</v>
      </c>
      <c r="L33" s="34">
        <v>93.571940360896633</v>
      </c>
      <c r="M33" s="34">
        <v>93.552047816196676</v>
      </c>
      <c r="N33" s="34">
        <v>93.593077000010197</v>
      </c>
      <c r="O33" s="56">
        <v>93.536066225652689</v>
      </c>
      <c r="P33" s="43">
        <f t="shared" si="0"/>
        <v>93.898986729213405</v>
      </c>
      <c r="Q33" s="10" t="s">
        <v>370</v>
      </c>
      <c r="R33" s="1" t="s">
        <v>87</v>
      </c>
    </row>
    <row r="34" spans="1:18" ht="12" customHeight="1" thickBot="1" x14ac:dyDescent="0.25">
      <c r="A34" s="12" t="s">
        <v>90</v>
      </c>
      <c r="B34" s="33" t="s">
        <v>342</v>
      </c>
      <c r="C34" s="36">
        <v>77.458903856025572</v>
      </c>
      <c r="D34" s="62">
        <v>70.283979432693755</v>
      </c>
      <c r="E34" s="37">
        <v>72.074203212613895</v>
      </c>
      <c r="F34" s="37">
        <v>68.645323207837862</v>
      </c>
      <c r="G34" s="37">
        <v>67.104012346843291</v>
      </c>
      <c r="H34" s="37">
        <v>65.253211161997896</v>
      </c>
      <c r="I34" s="59">
        <v>68.263631270143946</v>
      </c>
      <c r="J34" s="36">
        <v>70.19321121640175</v>
      </c>
      <c r="K34" s="37">
        <v>68.229329515473722</v>
      </c>
      <c r="L34" s="37">
        <v>69.700228454148302</v>
      </c>
      <c r="M34" s="37">
        <v>73.384549032811748</v>
      </c>
      <c r="N34" s="37">
        <v>73.891728492196918</v>
      </c>
      <c r="O34" s="55">
        <v>67.7374600477239</v>
      </c>
      <c r="P34" s="44">
        <f t="shared" si="0"/>
        <v>69.563405615907243</v>
      </c>
      <c r="Q34" s="33" t="s">
        <v>371</v>
      </c>
      <c r="R34" s="15" t="s">
        <v>90</v>
      </c>
    </row>
    <row r="35" spans="1:18" ht="15" customHeight="1" thickTop="1" x14ac:dyDescent="0.2">
      <c r="F35" s="3"/>
      <c r="G35" s="3"/>
      <c r="H35" s="3"/>
      <c r="J35" s="3"/>
      <c r="K35" s="3"/>
      <c r="L35" s="3"/>
      <c r="M35" s="3"/>
      <c r="N35" s="3"/>
      <c r="O35" s="3"/>
      <c r="P35" s="3"/>
      <c r="Q35" s="3"/>
      <c r="R35" s="26"/>
    </row>
    <row r="36" spans="1:18" ht="12" customHeight="1" thickBot="1" x14ac:dyDescent="0.25">
      <c r="A36" s="18" t="s">
        <v>0</v>
      </c>
      <c r="I36" s="27"/>
      <c r="J36" s="28"/>
      <c r="Q36" s="2"/>
      <c r="R36" s="2" t="s">
        <v>135</v>
      </c>
    </row>
    <row r="37" spans="1:18" ht="15" customHeight="1" thickTop="1" x14ac:dyDescent="0.2">
      <c r="A37" s="76" t="s">
        <v>128</v>
      </c>
      <c r="B37" s="70" t="s">
        <v>382</v>
      </c>
      <c r="C37" s="79" t="s">
        <v>41</v>
      </c>
      <c r="D37" s="68"/>
      <c r="E37" s="68"/>
      <c r="F37" s="68"/>
      <c r="G37" s="68"/>
      <c r="H37" s="68"/>
      <c r="I37" s="69"/>
      <c r="J37" s="64" t="s">
        <v>42</v>
      </c>
      <c r="K37" s="65"/>
      <c r="L37" s="65"/>
      <c r="M37" s="65"/>
      <c r="N37" s="65"/>
      <c r="O37" s="65"/>
      <c r="P37" s="66"/>
      <c r="Q37" s="70" t="s">
        <v>383</v>
      </c>
      <c r="R37" s="70" t="s">
        <v>128</v>
      </c>
    </row>
    <row r="38" spans="1:18" ht="15" customHeight="1" x14ac:dyDescent="0.2">
      <c r="A38" s="77"/>
      <c r="B38" s="71"/>
      <c r="C38" s="63">
        <v>2014</v>
      </c>
      <c r="D38" s="80">
        <v>2015</v>
      </c>
      <c r="E38" s="81"/>
      <c r="F38" s="81"/>
      <c r="G38" s="81"/>
      <c r="H38" s="81"/>
      <c r="I38" s="82"/>
      <c r="J38" s="73">
        <v>2015</v>
      </c>
      <c r="K38" s="74"/>
      <c r="L38" s="74"/>
      <c r="M38" s="74"/>
      <c r="N38" s="74"/>
      <c r="O38" s="74"/>
      <c r="P38" s="75"/>
      <c r="Q38" s="71"/>
      <c r="R38" s="71"/>
    </row>
    <row r="39" spans="1:18" s="31" customFormat="1" ht="15" customHeight="1" thickBot="1" x14ac:dyDescent="0.25">
      <c r="A39" s="78"/>
      <c r="B39" s="72"/>
      <c r="C39" s="42" t="s">
        <v>60</v>
      </c>
      <c r="D39" s="47" t="s">
        <v>49</v>
      </c>
      <c r="E39" s="50" t="s">
        <v>50</v>
      </c>
      <c r="F39" s="52" t="s">
        <v>51</v>
      </c>
      <c r="G39" s="47" t="s">
        <v>52</v>
      </c>
      <c r="H39" s="47" t="s">
        <v>53</v>
      </c>
      <c r="I39" s="32" t="s">
        <v>54</v>
      </c>
      <c r="J39" s="46" t="s">
        <v>55</v>
      </c>
      <c r="K39" s="47" t="s">
        <v>56</v>
      </c>
      <c r="L39" s="47" t="s">
        <v>57</v>
      </c>
      <c r="M39" s="47" t="s">
        <v>58</v>
      </c>
      <c r="N39" s="50" t="s">
        <v>59</v>
      </c>
      <c r="O39" s="52" t="s">
        <v>60</v>
      </c>
      <c r="P39" s="49" t="s">
        <v>61</v>
      </c>
      <c r="Q39" s="72"/>
      <c r="R39" s="72"/>
    </row>
    <row r="40" spans="1:18" ht="13.5" thickTop="1" x14ac:dyDescent="0.2">
      <c r="A40" s="39"/>
      <c r="B40" s="13" t="s">
        <v>4</v>
      </c>
      <c r="C40" s="48">
        <v>98.910464756925322</v>
      </c>
      <c r="D40" s="60">
        <v>99.869457193835572</v>
      </c>
      <c r="E40" s="38">
        <v>100.18291099009539</v>
      </c>
      <c r="F40" s="38">
        <v>100.39631574704295</v>
      </c>
      <c r="G40" s="38">
        <v>100.29900341304494</v>
      </c>
      <c r="H40" s="38">
        <v>100.26195072572399</v>
      </c>
      <c r="I40" s="57">
        <v>100.36517967828868</v>
      </c>
      <c r="J40" s="48">
        <v>100.08935244308216</v>
      </c>
      <c r="K40" s="38">
        <v>99.016558085633406</v>
      </c>
      <c r="L40" s="38">
        <v>99.370212882219249</v>
      </c>
      <c r="M40" s="38">
        <v>99.28122644458135</v>
      </c>
      <c r="N40" s="38">
        <v>99.850235167556107</v>
      </c>
      <c r="O40" s="53">
        <v>99.849097045415931</v>
      </c>
      <c r="P40" s="45">
        <f>AVERAGE(D40:O40)</f>
        <v>99.902624984709973</v>
      </c>
      <c r="Q40" s="4" t="s">
        <v>5</v>
      </c>
      <c r="R40" s="7"/>
    </row>
    <row r="41" spans="1:18" s="6" customFormat="1" ht="12" customHeight="1" x14ac:dyDescent="0.2">
      <c r="A41" s="8" t="s">
        <v>62</v>
      </c>
      <c r="B41" s="11" t="s">
        <v>343</v>
      </c>
      <c r="C41" s="35">
        <v>99.191597893938848</v>
      </c>
      <c r="D41" s="61">
        <v>101.88460447942103</v>
      </c>
      <c r="E41" s="34">
        <v>100.21235088327103</v>
      </c>
      <c r="F41" s="34">
        <v>104.24381303398718</v>
      </c>
      <c r="G41" s="34">
        <v>102.6064238010085</v>
      </c>
      <c r="H41" s="34">
        <v>98.832786017753278</v>
      </c>
      <c r="I41" s="58">
        <v>99.138483334583555</v>
      </c>
      <c r="J41" s="35">
        <v>101.27138623616092</v>
      </c>
      <c r="K41" s="34">
        <v>99.793168893644292</v>
      </c>
      <c r="L41" s="34">
        <v>98.825120766647657</v>
      </c>
      <c r="M41" s="34">
        <v>100.08541481124445</v>
      </c>
      <c r="N41" s="34">
        <v>100.59953946571159</v>
      </c>
      <c r="O41" s="56">
        <v>101.05563179894877</v>
      </c>
      <c r="P41" s="43">
        <f t="shared" ref="P41:P67" si="1">AVERAGE(D41:O41)</f>
        <v>100.71239362686519</v>
      </c>
      <c r="Q41" s="10" t="s">
        <v>372</v>
      </c>
      <c r="R41" s="1" t="s">
        <v>62</v>
      </c>
    </row>
    <row r="42" spans="1:18" ht="12" customHeight="1" x14ac:dyDescent="0.2">
      <c r="A42" s="8" t="s">
        <v>63</v>
      </c>
      <c r="B42" s="11" t="s">
        <v>344</v>
      </c>
      <c r="C42" s="35">
        <v>99.459412680912877</v>
      </c>
      <c r="D42" s="61">
        <v>105.19475734432477</v>
      </c>
      <c r="E42" s="34">
        <v>97.114742345260694</v>
      </c>
      <c r="F42" s="34">
        <v>100.41302760079331</v>
      </c>
      <c r="G42" s="34">
        <v>104.62164533629776</v>
      </c>
      <c r="H42" s="34">
        <v>98.793316329462328</v>
      </c>
      <c r="I42" s="58">
        <v>99.29319261710927</v>
      </c>
      <c r="J42" s="35">
        <v>98.349903063480497</v>
      </c>
      <c r="K42" s="34">
        <v>100.20850837257342</v>
      </c>
      <c r="L42" s="34">
        <v>98.701247588751968</v>
      </c>
      <c r="M42" s="34">
        <v>100.39541960519149</v>
      </c>
      <c r="N42" s="34">
        <v>98.848525139492423</v>
      </c>
      <c r="O42" s="56">
        <v>99.071835376359317</v>
      </c>
      <c r="P42" s="43">
        <f t="shared" si="1"/>
        <v>100.08384339325811</v>
      </c>
      <c r="Q42" s="10" t="s">
        <v>373</v>
      </c>
      <c r="R42" s="8" t="s">
        <v>63</v>
      </c>
    </row>
    <row r="43" spans="1:18" ht="12" customHeight="1" x14ac:dyDescent="0.2">
      <c r="A43" s="8" t="s">
        <v>64</v>
      </c>
      <c r="B43" s="11" t="s">
        <v>345</v>
      </c>
      <c r="C43" s="35">
        <v>105.85041570214382</v>
      </c>
      <c r="D43" s="61">
        <v>93.68405496680154</v>
      </c>
      <c r="E43" s="34">
        <v>101.33943247755698</v>
      </c>
      <c r="F43" s="34">
        <v>105.88597815867105</v>
      </c>
      <c r="G43" s="34">
        <v>96.168364340694069</v>
      </c>
      <c r="H43" s="34">
        <v>102.57654293384424</v>
      </c>
      <c r="I43" s="58">
        <v>100.06401752238658</v>
      </c>
      <c r="J43" s="35">
        <v>100.05047422859464</v>
      </c>
      <c r="K43" s="34">
        <v>100.14245206295624</v>
      </c>
      <c r="L43" s="34">
        <v>103.89211152838654</v>
      </c>
      <c r="M43" s="34">
        <v>102.17771969881527</v>
      </c>
      <c r="N43" s="34">
        <v>93.484737286190651</v>
      </c>
      <c r="O43" s="56">
        <v>104.31238741428517</v>
      </c>
      <c r="P43" s="43">
        <f t="shared" si="1"/>
        <v>100.3148560515986</v>
      </c>
      <c r="Q43" s="10" t="s">
        <v>374</v>
      </c>
      <c r="R43" s="8" t="s">
        <v>64</v>
      </c>
    </row>
    <row r="44" spans="1:18" ht="12" customHeight="1" x14ac:dyDescent="0.2">
      <c r="A44" s="8" t="s">
        <v>130</v>
      </c>
      <c r="B44" s="11" t="s">
        <v>319</v>
      </c>
      <c r="C44" s="35">
        <v>101.49138757602468</v>
      </c>
      <c r="D44" s="61">
        <v>93.725462138663957</v>
      </c>
      <c r="E44" s="34">
        <v>101.91330831053263</v>
      </c>
      <c r="F44" s="34">
        <v>98.608103544461528</v>
      </c>
      <c r="G44" s="34">
        <v>93.079223808778167</v>
      </c>
      <c r="H44" s="34">
        <v>102.82826257509305</v>
      </c>
      <c r="I44" s="58">
        <v>105.88066204088034</v>
      </c>
      <c r="J44" s="35">
        <v>93.246821905201287</v>
      </c>
      <c r="K44" s="34">
        <v>98.556033238239266</v>
      </c>
      <c r="L44" s="34">
        <v>98.429607366746907</v>
      </c>
      <c r="M44" s="34">
        <v>95.972716177991131</v>
      </c>
      <c r="N44" s="34">
        <v>101.43078061456873</v>
      </c>
      <c r="O44" s="56">
        <v>97.328907713106631</v>
      </c>
      <c r="P44" s="43">
        <f t="shared" si="1"/>
        <v>98.416657452855304</v>
      </c>
      <c r="Q44" s="10" t="s">
        <v>348</v>
      </c>
      <c r="R44" s="8" t="s">
        <v>130</v>
      </c>
    </row>
    <row r="45" spans="1:18" ht="12" customHeight="1" x14ac:dyDescent="0.2">
      <c r="A45" s="8" t="s">
        <v>67</v>
      </c>
      <c r="B45" s="11" t="s">
        <v>321</v>
      </c>
      <c r="C45" s="35">
        <v>99.967872633072744</v>
      </c>
      <c r="D45" s="61">
        <v>96.538142003660113</v>
      </c>
      <c r="E45" s="34">
        <v>96.422992726047482</v>
      </c>
      <c r="F45" s="34">
        <v>100.0711780136901</v>
      </c>
      <c r="G45" s="34">
        <v>96.452742711326067</v>
      </c>
      <c r="H45" s="34">
        <v>96.383201973654081</v>
      </c>
      <c r="I45" s="58">
        <v>94.981106300264969</v>
      </c>
      <c r="J45" s="35">
        <v>94.787463432751849</v>
      </c>
      <c r="K45" s="34">
        <v>98.624486871840034</v>
      </c>
      <c r="L45" s="34">
        <v>98.555637892724533</v>
      </c>
      <c r="M45" s="34">
        <v>95.672037983361022</v>
      </c>
      <c r="N45" s="34">
        <v>100.03071629943263</v>
      </c>
      <c r="O45" s="56">
        <v>99.947483178386719</v>
      </c>
      <c r="P45" s="43">
        <f t="shared" si="1"/>
        <v>97.372265782261636</v>
      </c>
      <c r="Q45" s="10" t="s">
        <v>350</v>
      </c>
      <c r="R45" s="8" t="s">
        <v>67</v>
      </c>
    </row>
    <row r="46" spans="1:18" ht="12" customHeight="1" x14ac:dyDescent="0.2">
      <c r="A46" s="8" t="s">
        <v>126</v>
      </c>
      <c r="B46" s="11" t="s">
        <v>322</v>
      </c>
      <c r="C46" s="35">
        <v>99.958550922037077</v>
      </c>
      <c r="D46" s="61">
        <v>99.551461666819705</v>
      </c>
      <c r="E46" s="34">
        <v>99.735802349782674</v>
      </c>
      <c r="F46" s="34">
        <v>100.13357863092112</v>
      </c>
      <c r="G46" s="34">
        <v>100.15908096209152</v>
      </c>
      <c r="H46" s="34">
        <v>99.590503577995307</v>
      </c>
      <c r="I46" s="58">
        <v>99.619590106905818</v>
      </c>
      <c r="J46" s="35">
        <v>99.566977870666207</v>
      </c>
      <c r="K46" s="34">
        <v>100.05513325186661</v>
      </c>
      <c r="L46" s="34">
        <v>99.684104145061355</v>
      </c>
      <c r="M46" s="34">
        <v>99.428423478297972</v>
      </c>
      <c r="N46" s="34">
        <v>100.48062556430905</v>
      </c>
      <c r="O46" s="56">
        <v>99.254320255973411</v>
      </c>
      <c r="P46" s="43">
        <f t="shared" si="1"/>
        <v>99.77163348839089</v>
      </c>
      <c r="Q46" s="10" t="s">
        <v>351</v>
      </c>
      <c r="R46" s="8" t="s">
        <v>126</v>
      </c>
    </row>
    <row r="47" spans="1:18" s="6" customFormat="1" ht="12" customHeight="1" x14ac:dyDescent="0.2">
      <c r="A47" s="8" t="s">
        <v>127</v>
      </c>
      <c r="B47" s="11" t="s">
        <v>323</v>
      </c>
      <c r="C47" s="35">
        <v>96.790471117626907</v>
      </c>
      <c r="D47" s="61">
        <v>100.46640089577319</v>
      </c>
      <c r="E47" s="34">
        <v>99.305457777647803</v>
      </c>
      <c r="F47" s="34">
        <v>103.82088951612663</v>
      </c>
      <c r="G47" s="34">
        <v>99.444941021200577</v>
      </c>
      <c r="H47" s="34">
        <v>100.76807726461014</v>
      </c>
      <c r="I47" s="58">
        <v>100.89419811610463</v>
      </c>
      <c r="J47" s="35">
        <v>101.89404492326022</v>
      </c>
      <c r="K47" s="34">
        <v>100.768439971343</v>
      </c>
      <c r="L47" s="34">
        <v>98.664469600077297</v>
      </c>
      <c r="M47" s="34">
        <v>99.7586124289559</v>
      </c>
      <c r="N47" s="34">
        <v>98.661115310548169</v>
      </c>
      <c r="O47" s="56">
        <v>97.536088479976939</v>
      </c>
      <c r="P47" s="43">
        <f t="shared" si="1"/>
        <v>100.16522794213539</v>
      </c>
      <c r="Q47" s="10" t="s">
        <v>352</v>
      </c>
      <c r="R47" s="8" t="s">
        <v>127</v>
      </c>
    </row>
    <row r="48" spans="1:18" ht="12" customHeight="1" x14ac:dyDescent="0.2">
      <c r="A48" s="8" t="s">
        <v>131</v>
      </c>
      <c r="B48" s="11" t="s">
        <v>325</v>
      </c>
      <c r="C48" s="35">
        <v>100.01865847698983</v>
      </c>
      <c r="D48" s="61">
        <v>99.961514096664118</v>
      </c>
      <c r="E48" s="34">
        <v>100.05922165425147</v>
      </c>
      <c r="F48" s="34">
        <v>99.098729069748444</v>
      </c>
      <c r="G48" s="34">
        <v>100.1054201205833</v>
      </c>
      <c r="H48" s="34">
        <v>100.34778302819298</v>
      </c>
      <c r="I48" s="58">
        <v>100.12318797878056</v>
      </c>
      <c r="J48" s="35">
        <v>100.12595092309439</v>
      </c>
      <c r="K48" s="34">
        <v>100.0847045360732</v>
      </c>
      <c r="L48" s="34">
        <v>99.584024055869946</v>
      </c>
      <c r="M48" s="34">
        <v>100.461917769382</v>
      </c>
      <c r="N48" s="34">
        <v>99.920544282794538</v>
      </c>
      <c r="O48" s="56">
        <v>99.891445434609835</v>
      </c>
      <c r="P48" s="43">
        <f t="shared" si="1"/>
        <v>99.980370245837051</v>
      </c>
      <c r="Q48" s="10" t="s">
        <v>354</v>
      </c>
      <c r="R48" s="8" t="s">
        <v>131</v>
      </c>
    </row>
    <row r="49" spans="1:18" ht="12" customHeight="1" x14ac:dyDescent="0.2">
      <c r="A49" s="8" t="s">
        <v>132</v>
      </c>
      <c r="B49" s="11" t="s">
        <v>326</v>
      </c>
      <c r="C49" s="35">
        <v>105.41548725762067</v>
      </c>
      <c r="D49" s="61">
        <v>92.95503554106557</v>
      </c>
      <c r="E49" s="34">
        <v>95.814705267620781</v>
      </c>
      <c r="F49" s="34">
        <v>100.35753057825303</v>
      </c>
      <c r="G49" s="34">
        <v>102.83852840693332</v>
      </c>
      <c r="H49" s="34">
        <v>106.62142788463451</v>
      </c>
      <c r="I49" s="58">
        <v>102.88100860128399</v>
      </c>
      <c r="J49" s="35">
        <v>100.44266172457603</v>
      </c>
      <c r="K49" s="34">
        <v>98.304547210047019</v>
      </c>
      <c r="L49" s="34">
        <v>103.53431276700802</v>
      </c>
      <c r="M49" s="34">
        <v>97.729599372805069</v>
      </c>
      <c r="N49" s="34">
        <v>102.74596466928743</v>
      </c>
      <c r="O49" s="56">
        <v>99.777567923541739</v>
      </c>
      <c r="P49" s="43">
        <f t="shared" si="1"/>
        <v>100.33357416225471</v>
      </c>
      <c r="Q49" s="10" t="s">
        <v>355</v>
      </c>
      <c r="R49" s="8" t="s">
        <v>132</v>
      </c>
    </row>
    <row r="50" spans="1:18" ht="12" customHeight="1" x14ac:dyDescent="0.2">
      <c r="A50" s="8" t="s">
        <v>70</v>
      </c>
      <c r="B50" s="11" t="s">
        <v>327</v>
      </c>
      <c r="C50" s="35">
        <v>100</v>
      </c>
      <c r="D50" s="61">
        <v>100</v>
      </c>
      <c r="E50" s="34">
        <v>100</v>
      </c>
      <c r="F50" s="34">
        <v>101.67290936882409</v>
      </c>
      <c r="G50" s="34">
        <v>100</v>
      </c>
      <c r="H50" s="34">
        <v>100</v>
      </c>
      <c r="I50" s="58">
        <v>100</v>
      </c>
      <c r="J50" s="35">
        <v>100</v>
      </c>
      <c r="K50" s="34">
        <v>100</v>
      </c>
      <c r="L50" s="34">
        <v>101.71489916051438</v>
      </c>
      <c r="M50" s="34">
        <v>100</v>
      </c>
      <c r="N50" s="34">
        <v>100</v>
      </c>
      <c r="O50" s="56">
        <v>100</v>
      </c>
      <c r="P50" s="43">
        <f t="shared" si="1"/>
        <v>100.28231737744488</v>
      </c>
      <c r="Q50" s="10" t="s">
        <v>356</v>
      </c>
      <c r="R50" s="8" t="s">
        <v>70</v>
      </c>
    </row>
    <row r="51" spans="1:18" ht="12" customHeight="1" x14ac:dyDescent="0.2">
      <c r="A51" s="8" t="s">
        <v>71</v>
      </c>
      <c r="B51" s="11" t="s">
        <v>346</v>
      </c>
      <c r="C51" s="35">
        <v>100.71936726880197</v>
      </c>
      <c r="D51" s="61">
        <v>101.35926329553202</v>
      </c>
      <c r="E51" s="34">
        <v>99.549848908360886</v>
      </c>
      <c r="F51" s="34">
        <v>101.0550693623192</v>
      </c>
      <c r="G51" s="34">
        <v>100.20082394199157</v>
      </c>
      <c r="H51" s="34">
        <v>100.67294580690806</v>
      </c>
      <c r="I51" s="58">
        <v>99.573688928034059</v>
      </c>
      <c r="J51" s="35">
        <v>98.105728663617313</v>
      </c>
      <c r="K51" s="34">
        <v>100.66169589898873</v>
      </c>
      <c r="L51" s="34">
        <v>98.983595624277115</v>
      </c>
      <c r="M51" s="34">
        <v>99.300310140665559</v>
      </c>
      <c r="N51" s="34">
        <v>98.66689170791048</v>
      </c>
      <c r="O51" s="56">
        <v>99.568419394788279</v>
      </c>
      <c r="P51" s="43">
        <f t="shared" si="1"/>
        <v>99.808190139449437</v>
      </c>
      <c r="Q51" s="10" t="s">
        <v>375</v>
      </c>
      <c r="R51" s="8" t="s">
        <v>71</v>
      </c>
    </row>
    <row r="52" spans="1:18" ht="12" customHeight="1" x14ac:dyDescent="0.2">
      <c r="A52" s="8" t="s">
        <v>72</v>
      </c>
      <c r="B52" s="11" t="s">
        <v>328</v>
      </c>
      <c r="C52" s="35">
        <v>99.078520822992616</v>
      </c>
      <c r="D52" s="61">
        <v>98.898582330031502</v>
      </c>
      <c r="E52" s="34">
        <v>99.499967825632496</v>
      </c>
      <c r="F52" s="34">
        <v>100.89017711037881</v>
      </c>
      <c r="G52" s="34">
        <v>101.80793765608919</v>
      </c>
      <c r="H52" s="34">
        <v>100.46413035071052</v>
      </c>
      <c r="I52" s="58">
        <v>99.429487482374952</v>
      </c>
      <c r="J52" s="35">
        <v>101.04087624611935</v>
      </c>
      <c r="K52" s="34">
        <v>100.5071478307249</v>
      </c>
      <c r="L52" s="34">
        <v>103.23032535743184</v>
      </c>
      <c r="M52" s="34">
        <v>99.46271200262764</v>
      </c>
      <c r="N52" s="34">
        <v>99.814692964874538</v>
      </c>
      <c r="O52" s="56">
        <v>99.478984161550471</v>
      </c>
      <c r="P52" s="43">
        <f t="shared" si="1"/>
        <v>100.37708510987885</v>
      </c>
      <c r="Q52" s="10" t="s">
        <v>357</v>
      </c>
      <c r="R52" s="8" t="s">
        <v>72</v>
      </c>
    </row>
    <row r="53" spans="1:18" ht="12" customHeight="1" x14ac:dyDescent="0.2">
      <c r="A53" s="8" t="s">
        <v>74</v>
      </c>
      <c r="B53" s="11" t="s">
        <v>330</v>
      </c>
      <c r="C53" s="35">
        <v>82.812282637868179</v>
      </c>
      <c r="D53" s="61">
        <v>85.414863364838482</v>
      </c>
      <c r="E53" s="34">
        <v>112.89998131220868</v>
      </c>
      <c r="F53" s="34">
        <v>105.47066550942519</v>
      </c>
      <c r="G53" s="34">
        <v>98.460439285919051</v>
      </c>
      <c r="H53" s="34">
        <v>106.5369717621258</v>
      </c>
      <c r="I53" s="58">
        <v>99.80466528567959</v>
      </c>
      <c r="J53" s="35">
        <v>97.610533449510399</v>
      </c>
      <c r="K53" s="34">
        <v>86.935286452836408</v>
      </c>
      <c r="L53" s="34">
        <v>98.792465844429714</v>
      </c>
      <c r="M53" s="34">
        <v>91.621430317747127</v>
      </c>
      <c r="N53" s="34">
        <v>100.31839346933806</v>
      </c>
      <c r="O53" s="56">
        <v>81.850890171481836</v>
      </c>
      <c r="P53" s="43">
        <f t="shared" si="1"/>
        <v>97.143048852128359</v>
      </c>
      <c r="Q53" s="10" t="s">
        <v>358</v>
      </c>
      <c r="R53" s="8" t="s">
        <v>74</v>
      </c>
    </row>
    <row r="54" spans="1:18" ht="12" customHeight="1" x14ac:dyDescent="0.2">
      <c r="A54" s="8" t="s">
        <v>75</v>
      </c>
      <c r="B54" s="11" t="s">
        <v>384</v>
      </c>
      <c r="C54" s="35">
        <v>97.394852263404147</v>
      </c>
      <c r="D54" s="61">
        <v>98.232314586408961</v>
      </c>
      <c r="E54" s="34">
        <v>98.436489870078503</v>
      </c>
      <c r="F54" s="34">
        <v>101.15812101912773</v>
      </c>
      <c r="G54" s="34">
        <v>101.35144634467521</v>
      </c>
      <c r="H54" s="34">
        <v>98.526398995361518</v>
      </c>
      <c r="I54" s="58">
        <v>100.70051086875394</v>
      </c>
      <c r="J54" s="35">
        <v>101.00604017124222</v>
      </c>
      <c r="K54" s="34">
        <v>97.977816101440879</v>
      </c>
      <c r="L54" s="34">
        <v>97.879886910190024</v>
      </c>
      <c r="M54" s="34">
        <v>99.30464097976342</v>
      </c>
      <c r="N54" s="34">
        <v>98.454562555547767</v>
      </c>
      <c r="O54" s="56">
        <v>100.44023290019055</v>
      </c>
      <c r="P54" s="43">
        <f t="shared" si="1"/>
        <v>99.455705108565056</v>
      </c>
      <c r="Q54" s="10" t="s">
        <v>359</v>
      </c>
      <c r="R54" s="8" t="s">
        <v>75</v>
      </c>
    </row>
    <row r="55" spans="1:18" ht="12" customHeight="1" x14ac:dyDescent="0.2">
      <c r="A55" s="8" t="s">
        <v>76</v>
      </c>
      <c r="B55" s="11" t="s">
        <v>331</v>
      </c>
      <c r="C55" s="35">
        <v>99.738457339991115</v>
      </c>
      <c r="D55" s="61">
        <v>102.22317888928325</v>
      </c>
      <c r="E55" s="34">
        <v>98.105808711609768</v>
      </c>
      <c r="F55" s="34">
        <v>99.973261873473035</v>
      </c>
      <c r="G55" s="34">
        <v>100.07851091516203</v>
      </c>
      <c r="H55" s="34">
        <v>100.06363631855626</v>
      </c>
      <c r="I55" s="58">
        <v>100.1001761274639</v>
      </c>
      <c r="J55" s="35">
        <v>100.06632062282381</v>
      </c>
      <c r="K55" s="34">
        <v>100.29350800540982</v>
      </c>
      <c r="L55" s="34">
        <v>99.937384079616976</v>
      </c>
      <c r="M55" s="34">
        <v>99.883136456248963</v>
      </c>
      <c r="N55" s="34">
        <v>100.09270838608066</v>
      </c>
      <c r="O55" s="56">
        <v>99.852328411860711</v>
      </c>
      <c r="P55" s="43">
        <f t="shared" si="1"/>
        <v>100.05582989979911</v>
      </c>
      <c r="Q55" s="10" t="s">
        <v>360</v>
      </c>
      <c r="R55" s="1" t="s">
        <v>76</v>
      </c>
    </row>
    <row r="56" spans="1:18" ht="12" customHeight="1" x14ac:dyDescent="0.2">
      <c r="A56" s="8" t="s">
        <v>77</v>
      </c>
      <c r="B56" s="11" t="s">
        <v>385</v>
      </c>
      <c r="C56" s="35">
        <v>99.177637883535283</v>
      </c>
      <c r="D56" s="61">
        <v>98.585780180831605</v>
      </c>
      <c r="E56" s="34">
        <v>100.60860742358383</v>
      </c>
      <c r="F56" s="34">
        <v>99.711779360961728</v>
      </c>
      <c r="G56" s="34">
        <v>98.74053383560657</v>
      </c>
      <c r="H56" s="34">
        <v>100.76155270966981</v>
      </c>
      <c r="I56" s="58">
        <v>100.27373786910955</v>
      </c>
      <c r="J56" s="35">
        <v>100.25406163870166</v>
      </c>
      <c r="K56" s="34">
        <v>100.55707464897752</v>
      </c>
      <c r="L56" s="34">
        <v>100.92228206555596</v>
      </c>
      <c r="M56" s="34">
        <v>99.587793360690554</v>
      </c>
      <c r="N56" s="34">
        <v>99.520618157903158</v>
      </c>
      <c r="O56" s="56">
        <v>99.17838859189024</v>
      </c>
      <c r="P56" s="43">
        <f t="shared" si="1"/>
        <v>99.891850820290188</v>
      </c>
      <c r="Q56" s="10" t="s">
        <v>387</v>
      </c>
      <c r="R56" s="1" t="s">
        <v>77</v>
      </c>
    </row>
    <row r="57" spans="1:18" s="6" customFormat="1" ht="12" customHeight="1" x14ac:dyDescent="0.2">
      <c r="A57" s="8" t="s">
        <v>78</v>
      </c>
      <c r="B57" s="11" t="s">
        <v>332</v>
      </c>
      <c r="C57" s="35">
        <v>98.230166133929714</v>
      </c>
      <c r="D57" s="61">
        <v>100.55479146545305</v>
      </c>
      <c r="E57" s="34">
        <v>99.729567867904422</v>
      </c>
      <c r="F57" s="34">
        <v>101.05130176456687</v>
      </c>
      <c r="G57" s="34">
        <v>99.18356167207007</v>
      </c>
      <c r="H57" s="34">
        <v>98.416917933414325</v>
      </c>
      <c r="I57" s="58">
        <v>100.61036213960013</v>
      </c>
      <c r="J57" s="35">
        <v>100.91206663152681</v>
      </c>
      <c r="K57" s="34">
        <v>97.459442995384094</v>
      </c>
      <c r="L57" s="34">
        <v>100.72245721442945</v>
      </c>
      <c r="M57" s="34">
        <v>100.31387616008034</v>
      </c>
      <c r="N57" s="34">
        <v>100.88867810502356</v>
      </c>
      <c r="O57" s="56">
        <v>99.073017775220492</v>
      </c>
      <c r="P57" s="43">
        <f t="shared" si="1"/>
        <v>99.909670143722792</v>
      </c>
      <c r="Q57" s="10" t="s">
        <v>361</v>
      </c>
      <c r="R57" s="1" t="s">
        <v>78</v>
      </c>
    </row>
    <row r="58" spans="1:18" ht="12" customHeight="1" x14ac:dyDescent="0.2">
      <c r="A58" s="8" t="s">
        <v>79</v>
      </c>
      <c r="B58" s="11" t="s">
        <v>333</v>
      </c>
      <c r="C58" s="35">
        <v>98.960054636139532</v>
      </c>
      <c r="D58" s="61">
        <v>99.105063859150349</v>
      </c>
      <c r="E58" s="34">
        <v>99.102670752849605</v>
      </c>
      <c r="F58" s="34">
        <v>99.320209548673787</v>
      </c>
      <c r="G58" s="34">
        <v>97.92911060936872</v>
      </c>
      <c r="H58" s="34">
        <v>99.818462846197093</v>
      </c>
      <c r="I58" s="58">
        <v>100.13083566212779</v>
      </c>
      <c r="J58" s="35">
        <v>99.992172820735462</v>
      </c>
      <c r="K58" s="34">
        <v>99.453438052161346</v>
      </c>
      <c r="L58" s="34">
        <v>100.05630697391292</v>
      </c>
      <c r="M58" s="34">
        <v>99.242784415567868</v>
      </c>
      <c r="N58" s="34">
        <v>97.107749228906087</v>
      </c>
      <c r="O58" s="56">
        <v>98.839337887023376</v>
      </c>
      <c r="P58" s="43">
        <f t="shared" si="1"/>
        <v>99.174845221389546</v>
      </c>
      <c r="Q58" s="10" t="s">
        <v>362</v>
      </c>
      <c r="R58" s="1" t="s">
        <v>79</v>
      </c>
    </row>
    <row r="59" spans="1:18" ht="12" customHeight="1" x14ac:dyDescent="0.2">
      <c r="A59" s="8" t="s">
        <v>80</v>
      </c>
      <c r="B59" s="11" t="s">
        <v>334</v>
      </c>
      <c r="C59" s="35">
        <v>100.27979647802445</v>
      </c>
      <c r="D59" s="61">
        <v>99.559165822834458</v>
      </c>
      <c r="E59" s="34">
        <v>100.26033392263571</v>
      </c>
      <c r="F59" s="34">
        <v>99.821032439361417</v>
      </c>
      <c r="G59" s="34">
        <v>100.22977423870249</v>
      </c>
      <c r="H59" s="34">
        <v>100.75599737269847</v>
      </c>
      <c r="I59" s="58">
        <v>99.274513025667162</v>
      </c>
      <c r="J59" s="35">
        <v>101.62398048788559</v>
      </c>
      <c r="K59" s="34">
        <v>98.479657879086091</v>
      </c>
      <c r="L59" s="34">
        <v>99.952728230734394</v>
      </c>
      <c r="M59" s="34">
        <v>98.950131057273296</v>
      </c>
      <c r="N59" s="34">
        <v>101.3793785917037</v>
      </c>
      <c r="O59" s="56">
        <v>100.07674002184376</v>
      </c>
      <c r="P59" s="43">
        <f t="shared" si="1"/>
        <v>100.03028609086887</v>
      </c>
      <c r="Q59" s="10" t="s">
        <v>363</v>
      </c>
      <c r="R59" s="1" t="s">
        <v>80</v>
      </c>
    </row>
    <row r="60" spans="1:18" ht="12" customHeight="1" x14ac:dyDescent="0.2">
      <c r="A60" s="8" t="s">
        <v>81</v>
      </c>
      <c r="B60" s="11" t="s">
        <v>335</v>
      </c>
      <c r="C60" s="35">
        <v>100</v>
      </c>
      <c r="D60" s="61">
        <v>102.2771986972147</v>
      </c>
      <c r="E60" s="34">
        <v>100.00749605086261</v>
      </c>
      <c r="F60" s="34">
        <v>100.00171159450537</v>
      </c>
      <c r="G60" s="34">
        <v>103.42217939840077</v>
      </c>
      <c r="H60" s="34">
        <v>100.23791053342973</v>
      </c>
      <c r="I60" s="58">
        <v>100.00154206226262</v>
      </c>
      <c r="J60" s="35">
        <v>100.00315112211935</v>
      </c>
      <c r="K60" s="34">
        <v>99.997318278445775</v>
      </c>
      <c r="L60" s="34">
        <v>100.00249183310174</v>
      </c>
      <c r="M60" s="34">
        <v>100.00307511395225</v>
      </c>
      <c r="N60" s="34">
        <v>99.739066027135195</v>
      </c>
      <c r="O60" s="56">
        <v>100</v>
      </c>
      <c r="P60" s="43">
        <f t="shared" si="1"/>
        <v>100.47442839261917</v>
      </c>
      <c r="Q60" s="10" t="s">
        <v>364</v>
      </c>
      <c r="R60" s="1" t="s">
        <v>81</v>
      </c>
    </row>
    <row r="61" spans="1:18" ht="12" customHeight="1" x14ac:dyDescent="0.2">
      <c r="A61" s="8" t="s">
        <v>82</v>
      </c>
      <c r="B61" s="11" t="s">
        <v>336</v>
      </c>
      <c r="C61" s="35">
        <v>99.51900829062653</v>
      </c>
      <c r="D61" s="61">
        <v>106.70766976691748</v>
      </c>
      <c r="E61" s="34">
        <v>100.98580673412579</v>
      </c>
      <c r="F61" s="34">
        <v>102.75725317234628</v>
      </c>
      <c r="G61" s="34">
        <v>99.945309844030277</v>
      </c>
      <c r="H61" s="34">
        <v>98.211628199043332</v>
      </c>
      <c r="I61" s="58">
        <v>99.303751941257474</v>
      </c>
      <c r="J61" s="35">
        <v>100.36067704799136</v>
      </c>
      <c r="K61" s="34">
        <v>99.23972617298972</v>
      </c>
      <c r="L61" s="34">
        <v>96.741915254533239</v>
      </c>
      <c r="M61" s="34">
        <v>97.405817649707132</v>
      </c>
      <c r="N61" s="34">
        <v>100.88366756384539</v>
      </c>
      <c r="O61" s="56">
        <v>99.71651112277425</v>
      </c>
      <c r="P61" s="43">
        <f t="shared" si="1"/>
        <v>100.18831120579682</v>
      </c>
      <c r="Q61" s="10" t="s">
        <v>365</v>
      </c>
      <c r="R61" s="1" t="s">
        <v>82</v>
      </c>
    </row>
    <row r="62" spans="1:18" ht="12" customHeight="1" x14ac:dyDescent="0.2">
      <c r="A62" s="8" t="s">
        <v>83</v>
      </c>
      <c r="B62" s="11" t="s">
        <v>337</v>
      </c>
      <c r="C62" s="35">
        <v>100.01494193176734</v>
      </c>
      <c r="D62" s="61">
        <v>99.90168071969812</v>
      </c>
      <c r="E62" s="34">
        <v>100.12953895030934</v>
      </c>
      <c r="F62" s="34">
        <v>100.06276393202191</v>
      </c>
      <c r="G62" s="34">
        <v>100.08038540613506</v>
      </c>
      <c r="H62" s="34">
        <v>99.972822338583683</v>
      </c>
      <c r="I62" s="58">
        <v>100.00210209320441</v>
      </c>
      <c r="J62" s="35">
        <v>100.23388282855608</v>
      </c>
      <c r="K62" s="34">
        <v>99.863852436624811</v>
      </c>
      <c r="L62" s="34">
        <v>99.903068348907027</v>
      </c>
      <c r="M62" s="34">
        <v>99.955594664568366</v>
      </c>
      <c r="N62" s="34">
        <v>100.14951897219274</v>
      </c>
      <c r="O62" s="56">
        <v>99.889847326517184</v>
      </c>
      <c r="P62" s="43">
        <f t="shared" si="1"/>
        <v>100.01208816810988</v>
      </c>
      <c r="Q62" s="10" t="s">
        <v>366</v>
      </c>
      <c r="R62" s="1" t="s">
        <v>83</v>
      </c>
    </row>
    <row r="63" spans="1:18" ht="12" customHeight="1" x14ac:dyDescent="0.2">
      <c r="A63" s="8" t="s">
        <v>84</v>
      </c>
      <c r="B63" s="11" t="s">
        <v>338</v>
      </c>
      <c r="C63" s="35">
        <v>100.1991287452159</v>
      </c>
      <c r="D63" s="61">
        <v>99.99724836275999</v>
      </c>
      <c r="E63" s="34">
        <v>99.03857839206492</v>
      </c>
      <c r="F63" s="34">
        <v>100.10038968039308</v>
      </c>
      <c r="G63" s="34">
        <v>99.536586953750657</v>
      </c>
      <c r="H63" s="34">
        <v>99.631887963783157</v>
      </c>
      <c r="I63" s="58">
        <v>101.1966767099111</v>
      </c>
      <c r="J63" s="35">
        <v>101.12358393889376</v>
      </c>
      <c r="K63" s="34">
        <v>99.991121031001271</v>
      </c>
      <c r="L63" s="34">
        <v>99.058917468217658</v>
      </c>
      <c r="M63" s="34">
        <v>100.53101619283531</v>
      </c>
      <c r="N63" s="34">
        <v>100.08797182097177</v>
      </c>
      <c r="O63" s="56">
        <v>103.36645807787117</v>
      </c>
      <c r="P63" s="43">
        <f t="shared" si="1"/>
        <v>100.30503638270447</v>
      </c>
      <c r="Q63" s="10" t="s">
        <v>367</v>
      </c>
      <c r="R63" s="1" t="s">
        <v>84</v>
      </c>
    </row>
    <row r="64" spans="1:18" ht="12" customHeight="1" x14ac:dyDescent="0.2">
      <c r="A64" s="8" t="s">
        <v>85</v>
      </c>
      <c r="B64" s="11" t="s">
        <v>339</v>
      </c>
      <c r="C64" s="35">
        <v>97.118699567218187</v>
      </c>
      <c r="D64" s="61">
        <v>96.511441245809621</v>
      </c>
      <c r="E64" s="34">
        <v>99.978852193580693</v>
      </c>
      <c r="F64" s="34">
        <v>99.894880785745272</v>
      </c>
      <c r="G64" s="34">
        <v>99.931309955841201</v>
      </c>
      <c r="H64" s="34">
        <v>99.534676277896011</v>
      </c>
      <c r="I64" s="58">
        <v>100.63188625289715</v>
      </c>
      <c r="J64" s="35">
        <v>100.7308866498751</v>
      </c>
      <c r="K64" s="34">
        <v>98.867457620130651</v>
      </c>
      <c r="L64" s="34">
        <v>99.528239292473458</v>
      </c>
      <c r="M64" s="34">
        <v>99.875060912364219</v>
      </c>
      <c r="N64" s="34">
        <v>99.949117228555949</v>
      </c>
      <c r="O64" s="56">
        <v>100.59064268663587</v>
      </c>
      <c r="P64" s="43">
        <f t="shared" si="1"/>
        <v>99.668704258483771</v>
      </c>
      <c r="Q64" s="10" t="s">
        <v>368</v>
      </c>
      <c r="R64" s="1" t="s">
        <v>85</v>
      </c>
    </row>
    <row r="65" spans="1:18" ht="12" customHeight="1" x14ac:dyDescent="0.2">
      <c r="A65" s="8" t="s">
        <v>86</v>
      </c>
      <c r="B65" s="11" t="s">
        <v>340</v>
      </c>
      <c r="C65" s="35">
        <v>100</v>
      </c>
      <c r="D65" s="61">
        <v>102.05095672677433</v>
      </c>
      <c r="E65" s="34">
        <v>103.84563240569182</v>
      </c>
      <c r="F65" s="34">
        <v>96.817069895833001</v>
      </c>
      <c r="G65" s="34">
        <v>98.811253402084205</v>
      </c>
      <c r="H65" s="34">
        <v>99.150885679155294</v>
      </c>
      <c r="I65" s="58">
        <v>100.20578344382484</v>
      </c>
      <c r="J65" s="35">
        <v>98.525732864730699</v>
      </c>
      <c r="K65" s="34">
        <v>100.96385294779975</v>
      </c>
      <c r="L65" s="34">
        <v>100.48106288093604</v>
      </c>
      <c r="M65" s="34">
        <v>99.48125814618156</v>
      </c>
      <c r="N65" s="34">
        <v>100.01651903114997</v>
      </c>
      <c r="O65" s="56">
        <v>99.296731316289083</v>
      </c>
      <c r="P65" s="43">
        <f t="shared" si="1"/>
        <v>99.970561561704201</v>
      </c>
      <c r="Q65" s="10" t="s">
        <v>369</v>
      </c>
      <c r="R65" s="1" t="s">
        <v>86</v>
      </c>
    </row>
    <row r="66" spans="1:18" ht="12" customHeight="1" x14ac:dyDescent="0.2">
      <c r="A66" s="8" t="s">
        <v>87</v>
      </c>
      <c r="B66" s="11" t="s">
        <v>341</v>
      </c>
      <c r="C66" s="35">
        <v>99.962790071465776</v>
      </c>
      <c r="D66" s="61">
        <v>95.901695641114173</v>
      </c>
      <c r="E66" s="34">
        <v>95.452144677338453</v>
      </c>
      <c r="F66" s="34">
        <v>100.00218111093484</v>
      </c>
      <c r="G66" s="34">
        <v>100.07233237737836</v>
      </c>
      <c r="H66" s="34">
        <v>99.977340523298778</v>
      </c>
      <c r="I66" s="58">
        <v>100.04728864312888</v>
      </c>
      <c r="J66" s="35">
        <v>99.968361264910357</v>
      </c>
      <c r="K66" s="34">
        <v>100.00898767901543</v>
      </c>
      <c r="L66" s="34">
        <v>100.03602867083117</v>
      </c>
      <c r="M66" s="34">
        <v>99.978740908200436</v>
      </c>
      <c r="N66" s="34">
        <v>100.04385706649002</v>
      </c>
      <c r="O66" s="56">
        <v>99.939086547654057</v>
      </c>
      <c r="P66" s="43">
        <f t="shared" si="1"/>
        <v>99.285670425857916</v>
      </c>
      <c r="Q66" s="10" t="s">
        <v>370</v>
      </c>
      <c r="R66" s="1" t="s">
        <v>87</v>
      </c>
    </row>
    <row r="67" spans="1:18" ht="12" customHeight="1" thickBot="1" x14ac:dyDescent="0.25">
      <c r="A67" s="12" t="s">
        <v>90</v>
      </c>
      <c r="B67" s="33" t="s">
        <v>342</v>
      </c>
      <c r="C67" s="36">
        <v>95.98414088141412</v>
      </c>
      <c r="D67" s="62">
        <v>90.737121149212243</v>
      </c>
      <c r="E67" s="37">
        <v>102.54712922399978</v>
      </c>
      <c r="F67" s="37">
        <v>95.242569668566333</v>
      </c>
      <c r="G67" s="37">
        <v>97.754674624623831</v>
      </c>
      <c r="H67" s="37">
        <v>97.241891922529049</v>
      </c>
      <c r="I67" s="59">
        <v>104.61344362145239</v>
      </c>
      <c r="J67" s="36">
        <v>102.82665880843894</v>
      </c>
      <c r="K67" s="37">
        <v>97.202177152326755</v>
      </c>
      <c r="L67" s="37">
        <v>102.15581619974881</v>
      </c>
      <c r="M67" s="37">
        <v>105.28595194072734</v>
      </c>
      <c r="N67" s="37">
        <v>100.69112567436831</v>
      </c>
      <c r="O67" s="55">
        <v>91.67123496762845</v>
      </c>
      <c r="P67" s="44">
        <f t="shared" si="1"/>
        <v>98.997482912801829</v>
      </c>
      <c r="Q67" s="33" t="s">
        <v>371</v>
      </c>
      <c r="R67" s="15" t="s">
        <v>90</v>
      </c>
    </row>
    <row r="68" spans="1:18" ht="11.25" customHeight="1" thickTop="1" x14ac:dyDescent="0.2"/>
  </sheetData>
  <mergeCells count="16">
    <mergeCell ref="R37:R39"/>
    <mergeCell ref="Q37:Q39"/>
    <mergeCell ref="R4:R6"/>
    <mergeCell ref="Q4:Q6"/>
    <mergeCell ref="A4:A6"/>
    <mergeCell ref="B4:B6"/>
    <mergeCell ref="C4:I4"/>
    <mergeCell ref="J4:P4"/>
    <mergeCell ref="J5:P5"/>
    <mergeCell ref="D5:I5"/>
    <mergeCell ref="A37:A39"/>
    <mergeCell ref="B37:B39"/>
    <mergeCell ref="C37:I37"/>
    <mergeCell ref="J37:P37"/>
    <mergeCell ref="J38:P38"/>
    <mergeCell ref="D38:I38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28" orientation="portrait" useFirstPageNumber="1" r:id="rId1"/>
  <headerFooter alignWithMargins="0">
    <oddFooter>&amp;C&amp;12&amp;P</oddFooter>
  </headerFooter>
  <ignoredErrors>
    <ignoredError sqref="P7:P34 P40:P67" formulaRange="1"/>
    <ignoredError sqref="A8:A34 A41:A67 R8:R34 R41:R6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R35"/>
  <sheetViews>
    <sheetView zoomScale="90" zoomScaleNormal="90" workbookViewId="0">
      <selection activeCell="A2" sqref="A2"/>
    </sheetView>
  </sheetViews>
  <sheetFormatPr defaultRowHeight="11.85" customHeight="1" x14ac:dyDescent="0.2"/>
  <cols>
    <col min="1" max="1" width="5" style="9" customWidth="1"/>
    <col min="2" max="2" width="52.85546875" style="10" customWidth="1"/>
    <col min="3" max="16" width="7.7109375" customWidth="1"/>
    <col min="17" max="17" width="52.85546875" customWidth="1"/>
    <col min="18" max="18" width="5" style="5" customWidth="1"/>
  </cols>
  <sheetData>
    <row r="1" spans="1:18" s="23" customFormat="1" ht="15" x14ac:dyDescent="0.25">
      <c r="A1" s="19" t="s">
        <v>43</v>
      </c>
      <c r="C1" s="24"/>
      <c r="E1" s="24" t="s">
        <v>133</v>
      </c>
      <c r="I1"/>
      <c r="N1" s="29" t="s">
        <v>134</v>
      </c>
      <c r="O1" s="29"/>
      <c r="P1" s="29"/>
      <c r="R1" s="30" t="s">
        <v>44</v>
      </c>
    </row>
    <row r="2" spans="1:18" ht="12" customHeight="1" x14ac:dyDescent="0.2">
      <c r="A2" s="22"/>
    </row>
    <row r="3" spans="1:18" ht="12" customHeight="1" thickBot="1" x14ac:dyDescent="0.25">
      <c r="A3" s="18" t="s">
        <v>0</v>
      </c>
      <c r="I3" s="27"/>
      <c r="J3" s="28"/>
      <c r="Q3" s="2"/>
      <c r="R3" s="2" t="s">
        <v>135</v>
      </c>
    </row>
    <row r="4" spans="1:18" ht="15" customHeight="1" thickTop="1" x14ac:dyDescent="0.2">
      <c r="A4" s="76" t="s">
        <v>128</v>
      </c>
      <c r="B4" s="70" t="s">
        <v>382</v>
      </c>
      <c r="C4" s="67" t="s">
        <v>376</v>
      </c>
      <c r="D4" s="68"/>
      <c r="E4" s="68"/>
      <c r="F4" s="68"/>
      <c r="G4" s="68"/>
      <c r="H4" s="68"/>
      <c r="I4" s="69"/>
      <c r="J4" s="64" t="s">
        <v>377</v>
      </c>
      <c r="K4" s="65"/>
      <c r="L4" s="65"/>
      <c r="M4" s="65"/>
      <c r="N4" s="65"/>
      <c r="O4" s="65"/>
      <c r="P4" s="66"/>
      <c r="Q4" s="70" t="s">
        <v>383</v>
      </c>
      <c r="R4" s="70" t="s">
        <v>128</v>
      </c>
    </row>
    <row r="5" spans="1:18" ht="15" customHeight="1" x14ac:dyDescent="0.2">
      <c r="A5" s="77"/>
      <c r="B5" s="71"/>
      <c r="C5" s="63">
        <v>2014</v>
      </c>
      <c r="D5" s="80">
        <v>2015</v>
      </c>
      <c r="E5" s="81"/>
      <c r="F5" s="81"/>
      <c r="G5" s="81"/>
      <c r="H5" s="81"/>
      <c r="I5" s="82"/>
      <c r="J5" s="73">
        <v>2015</v>
      </c>
      <c r="K5" s="74"/>
      <c r="L5" s="74"/>
      <c r="M5" s="74"/>
      <c r="N5" s="74"/>
      <c r="O5" s="74"/>
      <c r="P5" s="75"/>
      <c r="Q5" s="71"/>
      <c r="R5" s="71"/>
    </row>
    <row r="6" spans="1:18" s="31" customFormat="1" ht="15" customHeight="1" thickBot="1" x14ac:dyDescent="0.25">
      <c r="A6" s="78"/>
      <c r="B6" s="72"/>
      <c r="C6" s="42" t="s">
        <v>60</v>
      </c>
      <c r="D6" s="47" t="s">
        <v>49</v>
      </c>
      <c r="E6" s="50" t="s">
        <v>50</v>
      </c>
      <c r="F6" s="52" t="s">
        <v>51</v>
      </c>
      <c r="G6" s="47" t="s">
        <v>52</v>
      </c>
      <c r="H6" s="47" t="s">
        <v>53</v>
      </c>
      <c r="I6" s="32" t="s">
        <v>54</v>
      </c>
      <c r="J6" s="46" t="s">
        <v>55</v>
      </c>
      <c r="K6" s="47" t="s">
        <v>56</v>
      </c>
      <c r="L6" s="47" t="s">
        <v>57</v>
      </c>
      <c r="M6" s="47" t="s">
        <v>58</v>
      </c>
      <c r="N6" s="50" t="s">
        <v>59</v>
      </c>
      <c r="O6" s="52" t="s">
        <v>60</v>
      </c>
      <c r="P6" s="49" t="s">
        <v>61</v>
      </c>
      <c r="Q6" s="72"/>
      <c r="R6" s="72"/>
    </row>
    <row r="7" spans="1:18" ht="13.5" thickTop="1" x14ac:dyDescent="0.2">
      <c r="A7" s="39"/>
      <c r="B7" s="13" t="s">
        <v>4</v>
      </c>
      <c r="C7" s="48">
        <v>95.427702228167959</v>
      </c>
      <c r="D7" s="60">
        <v>96.068158964844059</v>
      </c>
      <c r="E7" s="38">
        <v>96.414042170250255</v>
      </c>
      <c r="F7" s="38">
        <v>97.190983779240128</v>
      </c>
      <c r="G7" s="38">
        <v>97.58698247019521</v>
      </c>
      <c r="H7" s="38">
        <v>98.73739314992163</v>
      </c>
      <c r="I7" s="57">
        <v>99.130353563135699</v>
      </c>
      <c r="J7" s="48">
        <v>99.651676659452832</v>
      </c>
      <c r="K7" s="38">
        <v>99.31463221245177</v>
      </c>
      <c r="L7" s="38">
        <v>98.418929838989214</v>
      </c>
      <c r="M7" s="38">
        <v>98.209048768575713</v>
      </c>
      <c r="N7" s="38">
        <v>97.897215601088391</v>
      </c>
      <c r="O7" s="53">
        <v>98.826232442150967</v>
      </c>
      <c r="P7" s="45">
        <f>AVERAGE(D7:O7)</f>
        <v>98.120470801691326</v>
      </c>
      <c r="Q7" s="4" t="s">
        <v>5</v>
      </c>
      <c r="R7" s="7"/>
    </row>
    <row r="8" spans="1:18" s="6" customFormat="1" ht="12" customHeight="1" x14ac:dyDescent="0.2">
      <c r="A8" s="8" t="s">
        <v>62</v>
      </c>
      <c r="B8" s="11" t="s">
        <v>343</v>
      </c>
      <c r="C8" s="35">
        <v>94.784853979382831</v>
      </c>
      <c r="D8" s="61">
        <v>96.030361669349489</v>
      </c>
      <c r="E8" s="34">
        <v>95.610349833815832</v>
      </c>
      <c r="F8" s="34">
        <v>99.439024318563057</v>
      </c>
      <c r="G8" s="34">
        <v>101.45883600207056</v>
      </c>
      <c r="H8" s="34">
        <v>100.64139945253214</v>
      </c>
      <c r="I8" s="58">
        <v>101.3132142445351</v>
      </c>
      <c r="J8" s="35">
        <v>104.68903702550811</v>
      </c>
      <c r="K8" s="34">
        <v>104.51911391123809</v>
      </c>
      <c r="L8" s="34">
        <v>104.7117894411375</v>
      </c>
      <c r="M8" s="34">
        <v>106.17169472930561</v>
      </c>
      <c r="N8" s="34">
        <v>106.73197781317374</v>
      </c>
      <c r="O8" s="56">
        <v>108.73771246829294</v>
      </c>
      <c r="P8" s="43">
        <f t="shared" ref="P8:P34" si="0">AVERAGE(D8:O8)</f>
        <v>102.50454257579351</v>
      </c>
      <c r="Q8" s="10" t="s">
        <v>372</v>
      </c>
      <c r="R8" s="1" t="s">
        <v>62</v>
      </c>
    </row>
    <row r="9" spans="1:18" ht="12" customHeight="1" x14ac:dyDescent="0.2">
      <c r="A9" s="8" t="s">
        <v>63</v>
      </c>
      <c r="B9" s="11" t="s">
        <v>344</v>
      </c>
      <c r="C9" s="35">
        <v>92.354676421173792</v>
      </c>
      <c r="D9" s="61">
        <v>96.835364689529897</v>
      </c>
      <c r="E9" s="34">
        <v>94.304691766111816</v>
      </c>
      <c r="F9" s="34">
        <v>94.625914539731056</v>
      </c>
      <c r="G9" s="34">
        <v>95.049434265303745</v>
      </c>
      <c r="H9" s="34">
        <v>96.313353039149959</v>
      </c>
      <c r="I9" s="58">
        <v>96.398057142999932</v>
      </c>
      <c r="J9" s="35">
        <v>96.891848480024237</v>
      </c>
      <c r="K9" s="34">
        <v>98.760765895533893</v>
      </c>
      <c r="L9" s="34">
        <v>100.69999375970625</v>
      </c>
      <c r="M9" s="34">
        <v>101.92102362656945</v>
      </c>
      <c r="N9" s="34">
        <v>101.08089174352068</v>
      </c>
      <c r="O9" s="56">
        <v>100.68699579634159</v>
      </c>
      <c r="P9" s="43">
        <f t="shared" si="0"/>
        <v>97.797361228710201</v>
      </c>
      <c r="Q9" s="10" t="s">
        <v>373</v>
      </c>
      <c r="R9" s="8" t="s">
        <v>63</v>
      </c>
    </row>
    <row r="10" spans="1:18" ht="12" customHeight="1" x14ac:dyDescent="0.2">
      <c r="A10" s="8" t="s">
        <v>64</v>
      </c>
      <c r="B10" s="11" t="s">
        <v>345</v>
      </c>
      <c r="C10" s="35">
        <v>104.01196034297935</v>
      </c>
      <c r="D10" s="61">
        <v>101.13352240530054</v>
      </c>
      <c r="E10" s="34">
        <v>103.44623165404691</v>
      </c>
      <c r="F10" s="34">
        <v>109.53505425517235</v>
      </c>
      <c r="G10" s="34">
        <v>104.50014347720207</v>
      </c>
      <c r="H10" s="34">
        <v>109.22927064715442</v>
      </c>
      <c r="I10" s="58">
        <v>105.81515479392705</v>
      </c>
      <c r="J10" s="35">
        <v>105.19738398327209</v>
      </c>
      <c r="K10" s="34">
        <v>105.36229733128036</v>
      </c>
      <c r="L10" s="34">
        <v>111.80742335458514</v>
      </c>
      <c r="M10" s="34">
        <v>106.71335368450454</v>
      </c>
      <c r="N10" s="34">
        <v>104.43600641545558</v>
      </c>
      <c r="O10" s="56">
        <v>102.91852978513276</v>
      </c>
      <c r="P10" s="43">
        <f t="shared" si="0"/>
        <v>105.84119764891948</v>
      </c>
      <c r="Q10" s="10" t="s">
        <v>374</v>
      </c>
      <c r="R10" s="8" t="s">
        <v>64</v>
      </c>
    </row>
    <row r="11" spans="1:18" ht="12" customHeight="1" x14ac:dyDescent="0.2">
      <c r="A11" s="8" t="s">
        <v>130</v>
      </c>
      <c r="B11" s="11" t="s">
        <v>319</v>
      </c>
      <c r="C11" s="35">
        <v>92.859766332061298</v>
      </c>
      <c r="D11" s="61">
        <v>83.593068944286784</v>
      </c>
      <c r="E11" s="34">
        <v>86.510290165760793</v>
      </c>
      <c r="F11" s="34">
        <v>85.912578528457388</v>
      </c>
      <c r="G11" s="34">
        <v>82.987759564507598</v>
      </c>
      <c r="H11" s="34">
        <v>91.316455543506308</v>
      </c>
      <c r="I11" s="58">
        <v>103.46647042292496</v>
      </c>
      <c r="J11" s="35">
        <v>102.25668144046196</v>
      </c>
      <c r="K11" s="34">
        <v>105.82514096823543</v>
      </c>
      <c r="L11" s="34">
        <v>96.269494542105775</v>
      </c>
      <c r="M11" s="34">
        <v>86.917322992976779</v>
      </c>
      <c r="N11" s="34">
        <v>85.304658159406415</v>
      </c>
      <c r="O11" s="56">
        <v>81.806046796588518</v>
      </c>
      <c r="P11" s="43">
        <f t="shared" si="0"/>
        <v>91.013830672434906</v>
      </c>
      <c r="Q11" s="10" t="s">
        <v>348</v>
      </c>
      <c r="R11" s="8" t="s">
        <v>130</v>
      </c>
    </row>
    <row r="12" spans="1:18" ht="12" customHeight="1" x14ac:dyDescent="0.2">
      <c r="A12" s="8" t="s">
        <v>67</v>
      </c>
      <c r="B12" s="11" t="s">
        <v>321</v>
      </c>
      <c r="C12" s="35">
        <v>87.669170869181798</v>
      </c>
      <c r="D12" s="61">
        <v>88.563614467633855</v>
      </c>
      <c r="E12" s="34">
        <v>85.562191601821638</v>
      </c>
      <c r="F12" s="34">
        <v>88.698230224611592</v>
      </c>
      <c r="G12" s="34">
        <v>88.667773860737967</v>
      </c>
      <c r="H12" s="34">
        <v>85.977625136489451</v>
      </c>
      <c r="I12" s="58">
        <v>82.175801260968811</v>
      </c>
      <c r="J12" s="35">
        <v>77.891543722267784</v>
      </c>
      <c r="K12" s="34">
        <v>76.901927533315273</v>
      </c>
      <c r="L12" s="34">
        <v>75.737395256201353</v>
      </c>
      <c r="M12" s="34">
        <v>72.487089226654973</v>
      </c>
      <c r="N12" s="34">
        <v>72.499948153647708</v>
      </c>
      <c r="O12" s="56">
        <v>72.485161058867334</v>
      </c>
      <c r="P12" s="43">
        <f t="shared" si="0"/>
        <v>80.637358458601469</v>
      </c>
      <c r="Q12" s="10" t="s">
        <v>350</v>
      </c>
      <c r="R12" s="8" t="s">
        <v>67</v>
      </c>
    </row>
    <row r="13" spans="1:18" ht="12" customHeight="1" x14ac:dyDescent="0.2">
      <c r="A13" s="8" t="s">
        <v>126</v>
      </c>
      <c r="B13" s="11" t="s">
        <v>322</v>
      </c>
      <c r="C13" s="35">
        <v>97.639325456232868</v>
      </c>
      <c r="D13" s="61">
        <v>97.641062098857901</v>
      </c>
      <c r="E13" s="34">
        <v>97.55055873842511</v>
      </c>
      <c r="F13" s="34">
        <v>96.949765732026378</v>
      </c>
      <c r="G13" s="34">
        <v>97.455325982184718</v>
      </c>
      <c r="H13" s="34">
        <v>97.915429999644317</v>
      </c>
      <c r="I13" s="58">
        <v>97.629993029184035</v>
      </c>
      <c r="J13" s="35">
        <v>96.97249802989306</v>
      </c>
      <c r="K13" s="34">
        <v>98.003311834643284</v>
      </c>
      <c r="L13" s="34">
        <v>97.537284715423468</v>
      </c>
      <c r="M13" s="34">
        <v>96.971539310460486</v>
      </c>
      <c r="N13" s="34">
        <v>97.977176408710463</v>
      </c>
      <c r="O13" s="56">
        <v>97.286904975552545</v>
      </c>
      <c r="P13" s="43">
        <f t="shared" si="0"/>
        <v>97.490904237917121</v>
      </c>
      <c r="Q13" s="10" t="s">
        <v>351</v>
      </c>
      <c r="R13" s="8" t="s">
        <v>126</v>
      </c>
    </row>
    <row r="14" spans="1:18" s="6" customFormat="1" ht="12" customHeight="1" x14ac:dyDescent="0.2">
      <c r="A14" s="8" t="s">
        <v>127</v>
      </c>
      <c r="B14" s="11" t="s">
        <v>323</v>
      </c>
      <c r="C14" s="35">
        <v>94.665037561221041</v>
      </c>
      <c r="D14" s="61">
        <v>96.669497057664671</v>
      </c>
      <c r="E14" s="34">
        <v>96.56136579156825</v>
      </c>
      <c r="F14" s="34">
        <v>99.685735671227576</v>
      </c>
      <c r="G14" s="34">
        <v>97.253925517150151</v>
      </c>
      <c r="H14" s="34">
        <v>96.940882301418029</v>
      </c>
      <c r="I14" s="58">
        <v>96.33326322640815</v>
      </c>
      <c r="J14" s="35">
        <v>99.848761631902377</v>
      </c>
      <c r="K14" s="34">
        <v>100.29899252238712</v>
      </c>
      <c r="L14" s="34">
        <v>95.139632175830272</v>
      </c>
      <c r="M14" s="34">
        <v>99.118339482483222</v>
      </c>
      <c r="N14" s="34">
        <v>101.06801006361378</v>
      </c>
      <c r="O14" s="56">
        <v>101.84657909227384</v>
      </c>
      <c r="P14" s="43">
        <f t="shared" si="0"/>
        <v>98.397082044493956</v>
      </c>
      <c r="Q14" s="10" t="s">
        <v>352</v>
      </c>
      <c r="R14" s="8" t="s">
        <v>127</v>
      </c>
    </row>
    <row r="15" spans="1:18" ht="12" customHeight="1" x14ac:dyDescent="0.2">
      <c r="A15" s="8" t="s">
        <v>131</v>
      </c>
      <c r="B15" s="11" t="s">
        <v>325</v>
      </c>
      <c r="C15" s="35">
        <v>98.133672365361818</v>
      </c>
      <c r="D15" s="61">
        <v>97.975917208178686</v>
      </c>
      <c r="E15" s="34">
        <v>98.063046732807408</v>
      </c>
      <c r="F15" s="34">
        <v>97.199405588633809</v>
      </c>
      <c r="G15" s="34">
        <v>97.208893481787598</v>
      </c>
      <c r="H15" s="34">
        <v>97.303035959194091</v>
      </c>
      <c r="I15" s="58">
        <v>97.575007473113544</v>
      </c>
      <c r="J15" s="35">
        <v>97.690286758404966</v>
      </c>
      <c r="K15" s="34">
        <v>97.806303018230977</v>
      </c>
      <c r="L15" s="34">
        <v>98.033689448303406</v>
      </c>
      <c r="M15" s="34">
        <v>99.139939934635066</v>
      </c>
      <c r="N15" s="34">
        <v>99.884797158761359</v>
      </c>
      <c r="O15" s="56">
        <v>99.757754373669442</v>
      </c>
      <c r="P15" s="43">
        <f t="shared" si="0"/>
        <v>98.136506427976713</v>
      </c>
      <c r="Q15" s="10" t="s">
        <v>354</v>
      </c>
      <c r="R15" s="8" t="s">
        <v>131</v>
      </c>
    </row>
    <row r="16" spans="1:18" ht="12" customHeight="1" x14ac:dyDescent="0.2">
      <c r="A16" s="8" t="s">
        <v>132</v>
      </c>
      <c r="B16" s="11" t="s">
        <v>326</v>
      </c>
      <c r="C16" s="35">
        <v>105.92032720873344</v>
      </c>
      <c r="D16" s="61">
        <v>96.016687239255134</v>
      </c>
      <c r="E16" s="34">
        <v>88.738115834736035</v>
      </c>
      <c r="F16" s="34">
        <v>89.805783892410133</v>
      </c>
      <c r="G16" s="34">
        <v>95.903944612957872</v>
      </c>
      <c r="H16" s="34">
        <v>102.45924799862519</v>
      </c>
      <c r="I16" s="58">
        <v>105.41110774627647</v>
      </c>
      <c r="J16" s="35">
        <v>101.4712118076104</v>
      </c>
      <c r="K16" s="34">
        <v>99.686941209623072</v>
      </c>
      <c r="L16" s="34">
        <v>103.71354087465807</v>
      </c>
      <c r="M16" s="34">
        <v>104.99381282037757</v>
      </c>
      <c r="N16" s="34">
        <v>109.10937169937583</v>
      </c>
      <c r="O16" s="56">
        <v>103.27389294538804</v>
      </c>
      <c r="P16" s="43">
        <f t="shared" si="0"/>
        <v>100.04863822344116</v>
      </c>
      <c r="Q16" s="10" t="s">
        <v>355</v>
      </c>
      <c r="R16" s="8" t="s">
        <v>132</v>
      </c>
    </row>
    <row r="17" spans="1:18" ht="12" customHeight="1" x14ac:dyDescent="0.2">
      <c r="A17" s="8" t="s">
        <v>70</v>
      </c>
      <c r="B17" s="11" t="s">
        <v>327</v>
      </c>
      <c r="C17" s="35">
        <v>101.41170953658323</v>
      </c>
      <c r="D17" s="61">
        <v>101.41170953658323</v>
      </c>
      <c r="E17" s="34">
        <v>101.20718125471669</v>
      </c>
      <c r="F17" s="34">
        <v>102.14648879161541</v>
      </c>
      <c r="G17" s="34">
        <v>102.14648879161541</v>
      </c>
      <c r="H17" s="34">
        <v>102.14648879161541</v>
      </c>
      <c r="I17" s="58">
        <v>102.14648879161541</v>
      </c>
      <c r="J17" s="35">
        <v>102.14648879161541</v>
      </c>
      <c r="K17" s="34">
        <v>102.14648879161541</v>
      </c>
      <c r="L17" s="34">
        <v>103.41649723806059</v>
      </c>
      <c r="M17" s="34">
        <v>103.41649723806059</v>
      </c>
      <c r="N17" s="34">
        <v>103.41649723806059</v>
      </c>
      <c r="O17" s="56">
        <v>103.41649723806059</v>
      </c>
      <c r="P17" s="43">
        <f t="shared" si="0"/>
        <v>102.43031770776958</v>
      </c>
      <c r="Q17" s="10" t="s">
        <v>356</v>
      </c>
      <c r="R17" s="8" t="s">
        <v>70</v>
      </c>
    </row>
    <row r="18" spans="1:18" ht="12" customHeight="1" x14ac:dyDescent="0.2">
      <c r="A18" s="8" t="s">
        <v>71</v>
      </c>
      <c r="B18" s="11" t="s">
        <v>346</v>
      </c>
      <c r="C18" s="35">
        <v>95.788166461080408</v>
      </c>
      <c r="D18" s="61">
        <v>99.367569436317709</v>
      </c>
      <c r="E18" s="34">
        <v>103.37939811966818</v>
      </c>
      <c r="F18" s="34">
        <v>102.83769466298354</v>
      </c>
      <c r="G18" s="34">
        <v>103.84617402226672</v>
      </c>
      <c r="H18" s="34">
        <v>100.73311759368609</v>
      </c>
      <c r="I18" s="58">
        <v>99.956667007394273</v>
      </c>
      <c r="J18" s="35">
        <v>97.322095602689956</v>
      </c>
      <c r="K18" s="34">
        <v>101.43274671001623</v>
      </c>
      <c r="L18" s="34">
        <v>99.838354357101167</v>
      </c>
      <c r="M18" s="34">
        <v>98.648595810686771</v>
      </c>
      <c r="N18" s="34">
        <v>98.797896541779181</v>
      </c>
      <c r="O18" s="56">
        <v>97.668905841526751</v>
      </c>
      <c r="P18" s="43">
        <f t="shared" si="0"/>
        <v>100.31910130884303</v>
      </c>
      <c r="Q18" s="10" t="s">
        <v>375</v>
      </c>
      <c r="R18" s="8" t="s">
        <v>71</v>
      </c>
    </row>
    <row r="19" spans="1:18" ht="12" customHeight="1" x14ac:dyDescent="0.2">
      <c r="A19" s="8" t="s">
        <v>72</v>
      </c>
      <c r="B19" s="11" t="s">
        <v>328</v>
      </c>
      <c r="C19" s="35">
        <v>98.764928495532772</v>
      </c>
      <c r="D19" s="61">
        <v>97.314929149981111</v>
      </c>
      <c r="E19" s="34">
        <v>97.517479096401715</v>
      </c>
      <c r="F19" s="34">
        <v>97.761897921859514</v>
      </c>
      <c r="G19" s="34">
        <v>99.509147319028116</v>
      </c>
      <c r="H19" s="34">
        <v>99.455197429078908</v>
      </c>
      <c r="I19" s="58">
        <v>98.745750846142784</v>
      </c>
      <c r="J19" s="35">
        <v>99.639456013761858</v>
      </c>
      <c r="K19" s="34">
        <v>100.71070190351701</v>
      </c>
      <c r="L19" s="34">
        <v>104.93125107826231</v>
      </c>
      <c r="M19" s="34">
        <v>104.27338284792624</v>
      </c>
      <c r="N19" s="34">
        <v>104.1131043184952</v>
      </c>
      <c r="O19" s="56">
        <v>104.53391683160784</v>
      </c>
      <c r="P19" s="43">
        <f t="shared" si="0"/>
        <v>100.70885122967189</v>
      </c>
      <c r="Q19" s="10" t="s">
        <v>357</v>
      </c>
      <c r="R19" s="8" t="s">
        <v>72</v>
      </c>
    </row>
    <row r="20" spans="1:18" ht="12" customHeight="1" x14ac:dyDescent="0.2">
      <c r="A20" s="8" t="s">
        <v>74</v>
      </c>
      <c r="B20" s="11" t="s">
        <v>330</v>
      </c>
      <c r="C20" s="35">
        <v>73.620616912603026</v>
      </c>
      <c r="D20" s="61">
        <v>65.851105001598697</v>
      </c>
      <c r="E20" s="34">
        <v>71.136593119595233</v>
      </c>
      <c r="F20" s="34">
        <v>76.743796963583662</v>
      </c>
      <c r="G20" s="34">
        <v>73.776819351229221</v>
      </c>
      <c r="H20" s="34">
        <v>79.369150945410865</v>
      </c>
      <c r="I20" s="58">
        <v>76.605266975066272</v>
      </c>
      <c r="J20" s="35">
        <v>77.533334587621013</v>
      </c>
      <c r="K20" s="34">
        <v>69.606407082211845</v>
      </c>
      <c r="L20" s="34">
        <v>67.894044708452768</v>
      </c>
      <c r="M20" s="34">
        <v>66.544405968359982</v>
      </c>
      <c r="N20" s="34">
        <v>67.945540760163354</v>
      </c>
      <c r="O20" s="56">
        <v>67.156740730377706</v>
      </c>
      <c r="P20" s="43">
        <f t="shared" si="0"/>
        <v>71.680267182805878</v>
      </c>
      <c r="Q20" s="10" t="s">
        <v>358</v>
      </c>
      <c r="R20" s="8" t="s">
        <v>74</v>
      </c>
    </row>
    <row r="21" spans="1:18" ht="12" customHeight="1" x14ac:dyDescent="0.2">
      <c r="A21" s="8" t="s">
        <v>75</v>
      </c>
      <c r="B21" s="11" t="s">
        <v>384</v>
      </c>
      <c r="C21" s="35">
        <v>95.458355833591639</v>
      </c>
      <c r="D21" s="61">
        <v>96.250134101176329</v>
      </c>
      <c r="E21" s="34">
        <v>94.50027491344791</v>
      </c>
      <c r="F21" s="34">
        <v>94.610902605327496</v>
      </c>
      <c r="G21" s="34">
        <v>95.378932739154237</v>
      </c>
      <c r="H21" s="34">
        <v>93.291789317142104</v>
      </c>
      <c r="I21" s="58">
        <v>94.666829399770549</v>
      </c>
      <c r="J21" s="35">
        <v>96.872680220323389</v>
      </c>
      <c r="K21" s="34">
        <v>93.568954625900446</v>
      </c>
      <c r="L21" s="34">
        <v>92.461660658058435</v>
      </c>
      <c r="M21" s="34">
        <v>92.040619443345975</v>
      </c>
      <c r="N21" s="34">
        <v>90.726767887682186</v>
      </c>
      <c r="O21" s="56">
        <v>93.563648233433085</v>
      </c>
      <c r="P21" s="43">
        <f t="shared" si="0"/>
        <v>93.994432845396844</v>
      </c>
      <c r="Q21" s="10" t="s">
        <v>359</v>
      </c>
      <c r="R21" s="8" t="s">
        <v>75</v>
      </c>
    </row>
    <row r="22" spans="1:18" ht="12" customHeight="1" x14ac:dyDescent="0.2">
      <c r="A22" s="8" t="s">
        <v>76</v>
      </c>
      <c r="B22" s="11" t="s">
        <v>331</v>
      </c>
      <c r="C22" s="35">
        <v>99.555678617627791</v>
      </c>
      <c r="D22" s="61">
        <v>101.48438138100894</v>
      </c>
      <c r="E22" s="34">
        <v>99.596335668601398</v>
      </c>
      <c r="F22" s="34">
        <v>99.416402697375645</v>
      </c>
      <c r="G22" s="34">
        <v>99.516650172935101</v>
      </c>
      <c r="H22" s="34">
        <v>99.642865504846327</v>
      </c>
      <c r="I22" s="58">
        <v>99.728583795371492</v>
      </c>
      <c r="J22" s="35">
        <v>99.853420008604132</v>
      </c>
      <c r="K22" s="34">
        <v>100.29241941989162</v>
      </c>
      <c r="L22" s="34">
        <v>100.40968405957335</v>
      </c>
      <c r="M22" s="34">
        <v>100.27568011853273</v>
      </c>
      <c r="N22" s="34">
        <v>100.5138513146527</v>
      </c>
      <c r="O22" s="56">
        <v>100.62860765129749</v>
      </c>
      <c r="P22" s="43">
        <f t="shared" si="0"/>
        <v>100.1132401493909</v>
      </c>
      <c r="Q22" s="10" t="s">
        <v>360</v>
      </c>
      <c r="R22" s="1" t="s">
        <v>76</v>
      </c>
    </row>
    <row r="23" spans="1:18" ht="12" customHeight="1" x14ac:dyDescent="0.2">
      <c r="A23" s="8" t="s">
        <v>77</v>
      </c>
      <c r="B23" s="11" t="s">
        <v>385</v>
      </c>
      <c r="C23" s="35">
        <v>99.613042509252068</v>
      </c>
      <c r="D23" s="61">
        <v>99.514265746091993</v>
      </c>
      <c r="E23" s="34">
        <v>99.247302169571427</v>
      </c>
      <c r="F23" s="34">
        <v>97.041702025779003</v>
      </c>
      <c r="G23" s="34">
        <v>96.313515492135934</v>
      </c>
      <c r="H23" s="34">
        <v>96.807165354589515</v>
      </c>
      <c r="I23" s="58">
        <v>97.236094599459264</v>
      </c>
      <c r="J23" s="35">
        <v>98.037070067291893</v>
      </c>
      <c r="K23" s="34">
        <v>98.743001783669143</v>
      </c>
      <c r="L23" s="34">
        <v>100.49567389407297</v>
      </c>
      <c r="M23" s="34">
        <v>99.543923911151253</v>
      </c>
      <c r="N23" s="34">
        <v>98.675199323618841</v>
      </c>
      <c r="O23" s="56">
        <v>98.675946228850108</v>
      </c>
      <c r="P23" s="43">
        <f t="shared" si="0"/>
        <v>98.360905049690118</v>
      </c>
      <c r="Q23" s="10" t="s">
        <v>387</v>
      </c>
      <c r="R23" s="1" t="s">
        <v>77</v>
      </c>
    </row>
    <row r="24" spans="1:18" s="6" customFormat="1" ht="12" customHeight="1" x14ac:dyDescent="0.2">
      <c r="A24" s="8" t="s">
        <v>78</v>
      </c>
      <c r="B24" s="11" t="s">
        <v>332</v>
      </c>
      <c r="C24" s="35">
        <v>95.701203833975754</v>
      </c>
      <c r="D24" s="61">
        <v>95.517638980808769</v>
      </c>
      <c r="E24" s="34">
        <v>96.583881114861697</v>
      </c>
      <c r="F24" s="34">
        <v>97.609717526886229</v>
      </c>
      <c r="G24" s="34">
        <v>97.877811728277749</v>
      </c>
      <c r="H24" s="34">
        <v>97.223718367387306</v>
      </c>
      <c r="I24" s="58">
        <v>98.480602181842684</v>
      </c>
      <c r="J24" s="35">
        <v>98.808787429459414</v>
      </c>
      <c r="K24" s="34">
        <v>96.708008545449104</v>
      </c>
      <c r="L24" s="34">
        <v>96.716010978282299</v>
      </c>
      <c r="M24" s="34">
        <v>97.207483023075596</v>
      </c>
      <c r="N24" s="34">
        <v>98.008208699172954</v>
      </c>
      <c r="O24" s="56">
        <v>98.849155862485688</v>
      </c>
      <c r="P24" s="43">
        <f t="shared" si="0"/>
        <v>97.465918703165798</v>
      </c>
      <c r="Q24" s="10" t="s">
        <v>361</v>
      </c>
      <c r="R24" s="1" t="s">
        <v>78</v>
      </c>
    </row>
    <row r="25" spans="1:18" ht="12" customHeight="1" x14ac:dyDescent="0.2">
      <c r="A25" s="8" t="s">
        <v>79</v>
      </c>
      <c r="B25" s="11" t="s">
        <v>333</v>
      </c>
      <c r="C25" s="35">
        <v>94.60211083397752</v>
      </c>
      <c r="D25" s="61">
        <v>94.290688825624997</v>
      </c>
      <c r="E25" s="34">
        <v>94.185721704341802</v>
      </c>
      <c r="F25" s="34">
        <v>94.122074558135523</v>
      </c>
      <c r="G25" s="34">
        <v>93.344957892041123</v>
      </c>
      <c r="H25" s="34">
        <v>94.533872980718641</v>
      </c>
      <c r="I25" s="58">
        <v>94.908508934279752</v>
      </c>
      <c r="J25" s="35">
        <v>94.317499308360311</v>
      </c>
      <c r="K25" s="34">
        <v>94.568261598214676</v>
      </c>
      <c r="L25" s="34">
        <v>93.528340878103137</v>
      </c>
      <c r="M25" s="34">
        <v>93.537673613515608</v>
      </c>
      <c r="N25" s="34">
        <v>90.605047248142341</v>
      </c>
      <c r="O25" s="56">
        <v>90.494522382351533</v>
      </c>
      <c r="P25" s="43">
        <f t="shared" si="0"/>
        <v>93.536430826985793</v>
      </c>
      <c r="Q25" s="10" t="s">
        <v>362</v>
      </c>
      <c r="R25" s="1" t="s">
        <v>79</v>
      </c>
    </row>
    <row r="26" spans="1:18" ht="12" customHeight="1" x14ac:dyDescent="0.2">
      <c r="A26" s="8" t="s">
        <v>80</v>
      </c>
      <c r="B26" s="11" t="s">
        <v>334</v>
      </c>
      <c r="C26" s="35">
        <v>100.54182437932025</v>
      </c>
      <c r="D26" s="61">
        <v>99.523667385750826</v>
      </c>
      <c r="E26" s="34">
        <v>99.845269228562856</v>
      </c>
      <c r="F26" s="34">
        <v>100.12960265764383</v>
      </c>
      <c r="G26" s="34">
        <v>99.70258636396791</v>
      </c>
      <c r="H26" s="34">
        <v>100.9397958655241</v>
      </c>
      <c r="I26" s="58">
        <v>99.56557706845831</v>
      </c>
      <c r="J26" s="35">
        <v>102.02331938931879</v>
      </c>
      <c r="K26" s="34">
        <v>100.31902125655836</v>
      </c>
      <c r="L26" s="34">
        <v>99.999896929801054</v>
      </c>
      <c r="M26" s="34">
        <v>99.249507403837342</v>
      </c>
      <c r="N26" s="34">
        <v>100.52051508762429</v>
      </c>
      <c r="O26" s="56">
        <v>100.31697120058001</v>
      </c>
      <c r="P26" s="43">
        <f t="shared" si="0"/>
        <v>100.17797748646898</v>
      </c>
      <c r="Q26" s="10" t="s">
        <v>363</v>
      </c>
      <c r="R26" s="1" t="s">
        <v>80</v>
      </c>
    </row>
    <row r="27" spans="1:18" ht="12" customHeight="1" x14ac:dyDescent="0.2">
      <c r="A27" s="8" t="s">
        <v>81</v>
      </c>
      <c r="B27" s="11" t="s">
        <v>335</v>
      </c>
      <c r="C27" s="35">
        <v>93.89149732139154</v>
      </c>
      <c r="D27" s="61">
        <v>97.026031922067375</v>
      </c>
      <c r="E27" s="34">
        <v>96.993318301192872</v>
      </c>
      <c r="F27" s="34">
        <v>97.910965320116077</v>
      </c>
      <c r="G27" s="34">
        <v>101.74225382244589</v>
      </c>
      <c r="H27" s="34">
        <v>106.35757614735456</v>
      </c>
      <c r="I27" s="58">
        <v>106.41513715142463</v>
      </c>
      <c r="J27" s="35">
        <v>107.83765862985561</v>
      </c>
      <c r="K27" s="34">
        <v>108.94056004249319</v>
      </c>
      <c r="L27" s="34">
        <v>108.94022497238205</v>
      </c>
      <c r="M27" s="34">
        <v>107.88120162810364</v>
      </c>
      <c r="N27" s="34">
        <v>105.77005032203689</v>
      </c>
      <c r="O27" s="56">
        <v>105.77005032203689</v>
      </c>
      <c r="P27" s="43">
        <f t="shared" si="0"/>
        <v>104.29875238179245</v>
      </c>
      <c r="Q27" s="10" t="s">
        <v>364</v>
      </c>
      <c r="R27" s="1" t="s">
        <v>81</v>
      </c>
    </row>
    <row r="28" spans="1:18" ht="12" customHeight="1" x14ac:dyDescent="0.2">
      <c r="A28" s="8" t="s">
        <v>82</v>
      </c>
      <c r="B28" s="11" t="s">
        <v>336</v>
      </c>
      <c r="C28" s="35">
        <v>100.27328278805696</v>
      </c>
      <c r="D28" s="61">
        <v>108.26317971880948</v>
      </c>
      <c r="E28" s="34">
        <v>110.7046827286142</v>
      </c>
      <c r="F28" s="34">
        <v>114.01919060574271</v>
      </c>
      <c r="G28" s="34">
        <v>113.26138323861181</v>
      </c>
      <c r="H28" s="34">
        <v>111.66598053287106</v>
      </c>
      <c r="I28" s="58">
        <v>110.03463187695569</v>
      </c>
      <c r="J28" s="35">
        <v>110.25921688588573</v>
      </c>
      <c r="K28" s="34">
        <v>109.47820124858411</v>
      </c>
      <c r="L28" s="34">
        <v>104.29203690468908</v>
      </c>
      <c r="M28" s="34">
        <v>101.75234932362072</v>
      </c>
      <c r="N28" s="34">
        <v>101.70330547161026</v>
      </c>
      <c r="O28" s="56">
        <v>101.90514320305921</v>
      </c>
      <c r="P28" s="43">
        <f t="shared" si="0"/>
        <v>108.11160847825452</v>
      </c>
      <c r="Q28" s="10" t="s">
        <v>365</v>
      </c>
      <c r="R28" s="1" t="s">
        <v>82</v>
      </c>
    </row>
    <row r="29" spans="1:18" ht="12" customHeight="1" x14ac:dyDescent="0.2">
      <c r="A29" s="8" t="s">
        <v>83</v>
      </c>
      <c r="B29" s="11" t="s">
        <v>337</v>
      </c>
      <c r="C29" s="35">
        <v>99.556806409020083</v>
      </c>
      <c r="D29" s="61">
        <v>99.940677866927828</v>
      </c>
      <c r="E29" s="34">
        <v>100.0688768866314</v>
      </c>
      <c r="F29" s="34">
        <v>100.17723830575204</v>
      </c>
      <c r="G29" s="34">
        <v>100.30726667094277</v>
      </c>
      <c r="H29" s="34">
        <v>100.23352960760781</v>
      </c>
      <c r="I29" s="58">
        <v>99.993188100144778</v>
      </c>
      <c r="J29" s="35">
        <v>100.44346931352285</v>
      </c>
      <c r="K29" s="34">
        <v>100.4106818224696</v>
      </c>
      <c r="L29" s="34">
        <v>100.20505252712239</v>
      </c>
      <c r="M29" s="34">
        <v>99.854135368174056</v>
      </c>
      <c r="N29" s="34">
        <v>100.26979251803513</v>
      </c>
      <c r="O29" s="56">
        <v>100.14437915607853</v>
      </c>
      <c r="P29" s="43">
        <f t="shared" si="0"/>
        <v>100.17069067861742</v>
      </c>
      <c r="Q29" s="10" t="s">
        <v>366</v>
      </c>
      <c r="R29" s="1" t="s">
        <v>83</v>
      </c>
    </row>
    <row r="30" spans="1:18" ht="12" customHeight="1" x14ac:dyDescent="0.2">
      <c r="A30" s="8" t="s">
        <v>84</v>
      </c>
      <c r="B30" s="11" t="s">
        <v>338</v>
      </c>
      <c r="C30" s="35">
        <v>97.409362726106238</v>
      </c>
      <c r="D30" s="61">
        <v>98.404737093690358</v>
      </c>
      <c r="E30" s="34">
        <v>98.532431016907509</v>
      </c>
      <c r="F30" s="34">
        <v>98.803499539864063</v>
      </c>
      <c r="G30" s="34">
        <v>97.956596809226539</v>
      </c>
      <c r="H30" s="34">
        <v>97.451580939180161</v>
      </c>
      <c r="I30" s="58">
        <v>99.00048999366517</v>
      </c>
      <c r="J30" s="35">
        <v>99.024999618876805</v>
      </c>
      <c r="K30" s="34">
        <v>99.694206929987089</v>
      </c>
      <c r="L30" s="34">
        <v>98.712659006267629</v>
      </c>
      <c r="M30" s="34">
        <v>100.36730376727535</v>
      </c>
      <c r="N30" s="34">
        <v>100.4682750559771</v>
      </c>
      <c r="O30" s="56">
        <v>103.64411219718845</v>
      </c>
      <c r="P30" s="43">
        <f t="shared" si="0"/>
        <v>99.338407664008841</v>
      </c>
      <c r="Q30" s="10" t="s">
        <v>367</v>
      </c>
      <c r="R30" s="1" t="s">
        <v>84</v>
      </c>
    </row>
    <row r="31" spans="1:18" ht="12" customHeight="1" x14ac:dyDescent="0.2">
      <c r="A31" s="8" t="s">
        <v>85</v>
      </c>
      <c r="B31" s="11" t="s">
        <v>339</v>
      </c>
      <c r="C31" s="35">
        <v>96.835652982392929</v>
      </c>
      <c r="D31" s="61">
        <v>93.435119408373666</v>
      </c>
      <c r="E31" s="34">
        <v>93.46437370291892</v>
      </c>
      <c r="F31" s="34">
        <v>93.49653638410328</v>
      </c>
      <c r="G31" s="34">
        <v>93.335606099028951</v>
      </c>
      <c r="H31" s="34">
        <v>92.910380402715049</v>
      </c>
      <c r="I31" s="58">
        <v>93.415615929166421</v>
      </c>
      <c r="J31" s="35">
        <v>94.264694058145508</v>
      </c>
      <c r="K31" s="34">
        <v>93.226089989659116</v>
      </c>
      <c r="L31" s="34">
        <v>92.928082466025984</v>
      </c>
      <c r="M31" s="34">
        <v>92.839194328575786</v>
      </c>
      <c r="N31" s="34">
        <v>92.713506193806666</v>
      </c>
      <c r="O31" s="56">
        <v>96.027965935762822</v>
      </c>
      <c r="P31" s="43">
        <f t="shared" si="0"/>
        <v>93.504763741523504</v>
      </c>
      <c r="Q31" s="10" t="s">
        <v>368</v>
      </c>
      <c r="R31" s="1" t="s">
        <v>85</v>
      </c>
    </row>
    <row r="32" spans="1:18" ht="12" customHeight="1" x14ac:dyDescent="0.2">
      <c r="A32" s="8" t="s">
        <v>86</v>
      </c>
      <c r="B32" s="11" t="s">
        <v>340</v>
      </c>
      <c r="C32" s="35">
        <v>88.980622984893088</v>
      </c>
      <c r="D32" s="61">
        <v>90.805577057527458</v>
      </c>
      <c r="E32" s="34">
        <v>94.297625755027198</v>
      </c>
      <c r="F32" s="34">
        <v>91.296198237355696</v>
      </c>
      <c r="G32" s="34">
        <v>90.210917786782673</v>
      </c>
      <c r="H32" s="34">
        <v>89.444923964889654</v>
      </c>
      <c r="I32" s="58">
        <v>93.269867434948367</v>
      </c>
      <c r="J32" s="35">
        <v>95.839053055441454</v>
      </c>
      <c r="K32" s="34">
        <v>96.58771010244223</v>
      </c>
      <c r="L32" s="34">
        <v>99.772675230317972</v>
      </c>
      <c r="M32" s="34">
        <v>100.33001758729476</v>
      </c>
      <c r="N32" s="34">
        <v>100.17650123016499</v>
      </c>
      <c r="O32" s="56">
        <v>99.471991268575962</v>
      </c>
      <c r="P32" s="43">
        <f t="shared" si="0"/>
        <v>95.12525489256403</v>
      </c>
      <c r="Q32" s="10" t="s">
        <v>369</v>
      </c>
      <c r="R32" s="1" t="s">
        <v>86</v>
      </c>
    </row>
    <row r="33" spans="1:18" ht="12" customHeight="1" x14ac:dyDescent="0.2">
      <c r="A33" s="8" t="s">
        <v>87</v>
      </c>
      <c r="B33" s="11" t="s">
        <v>341</v>
      </c>
      <c r="C33" s="35">
        <v>102.13048073135016</v>
      </c>
      <c r="D33" s="61">
        <v>97.947559372074153</v>
      </c>
      <c r="E33" s="34">
        <v>93.456223706098967</v>
      </c>
      <c r="F33" s="34">
        <v>92.583408010280124</v>
      </c>
      <c r="G33" s="34">
        <v>92.578344771695626</v>
      </c>
      <c r="H33" s="34">
        <v>93.115320456557967</v>
      </c>
      <c r="I33" s="58">
        <v>93.142061652958205</v>
      </c>
      <c r="J33" s="35">
        <v>93.311553627983344</v>
      </c>
      <c r="K33" s="34">
        <v>89.686684927349901</v>
      </c>
      <c r="L33" s="34">
        <v>93.347222707832188</v>
      </c>
      <c r="M33" s="34">
        <v>91.474277076961087</v>
      </c>
      <c r="N33" s="34">
        <v>91.629829950247668</v>
      </c>
      <c r="O33" s="56">
        <v>91.608102366868522</v>
      </c>
      <c r="P33" s="43">
        <f t="shared" si="0"/>
        <v>92.823382385575655</v>
      </c>
      <c r="Q33" s="10" t="s">
        <v>370</v>
      </c>
      <c r="R33" s="1" t="s">
        <v>87</v>
      </c>
    </row>
    <row r="34" spans="1:18" ht="12" customHeight="1" thickBot="1" x14ac:dyDescent="0.25">
      <c r="A34" s="12" t="s">
        <v>90</v>
      </c>
      <c r="B34" s="33" t="s">
        <v>342</v>
      </c>
      <c r="C34" s="36">
        <v>83.579556860020929</v>
      </c>
      <c r="D34" s="62">
        <v>82.43468416836977</v>
      </c>
      <c r="E34" s="37">
        <v>88.06891665104925</v>
      </c>
      <c r="F34" s="37">
        <v>84.872634096027952</v>
      </c>
      <c r="G34" s="37">
        <v>85.134052659915056</v>
      </c>
      <c r="H34" s="37">
        <v>82.739794825682935</v>
      </c>
      <c r="I34" s="59">
        <v>84.878756118734145</v>
      </c>
      <c r="J34" s="36">
        <v>87.425565109111176</v>
      </c>
      <c r="K34" s="37">
        <v>86.050537530016385</v>
      </c>
      <c r="L34" s="37">
        <v>90.328582032680956</v>
      </c>
      <c r="M34" s="37">
        <v>93.629375256386822</v>
      </c>
      <c r="N34" s="37">
        <v>91.563832232238681</v>
      </c>
      <c r="O34" s="55">
        <v>87.449546373169554</v>
      </c>
      <c r="P34" s="44">
        <f t="shared" si="0"/>
        <v>87.048023087781885</v>
      </c>
      <c r="Q34" s="33" t="s">
        <v>371</v>
      </c>
      <c r="R34" s="15" t="s">
        <v>90</v>
      </c>
    </row>
    <row r="35" spans="1:18" ht="12" customHeight="1" thickTop="1" x14ac:dyDescent="0.2">
      <c r="F35" s="3"/>
      <c r="G35" s="3"/>
      <c r="H35" s="3"/>
      <c r="J35" s="3"/>
      <c r="K35" s="3"/>
      <c r="L35" s="3"/>
      <c r="M35" s="3"/>
      <c r="N35" s="3"/>
      <c r="O35" s="3"/>
      <c r="P35" s="3"/>
      <c r="Q35" s="3"/>
      <c r="R35" s="26"/>
    </row>
  </sheetData>
  <mergeCells count="8">
    <mergeCell ref="R4:R6"/>
    <mergeCell ref="A4:A6"/>
    <mergeCell ref="B4:B6"/>
    <mergeCell ref="C4:I4"/>
    <mergeCell ref="J4:P4"/>
    <mergeCell ref="Q4:Q6"/>
    <mergeCell ref="J5:P5"/>
    <mergeCell ref="D5:I5"/>
  </mergeCells>
  <phoneticPr fontId="9" type="noConversion"/>
  <pageMargins left="0.47244094488188981" right="0.47244094488188981" top="0.47244094488188981" bottom="0.47244094488188981" header="0.47244094488188981" footer="0.27559055118110237"/>
  <pageSetup paperSize="9" scale="85" firstPageNumber="30" orientation="portrait" useFirstPageNumber="1" r:id="rId1"/>
  <headerFooter alignWithMargins="0">
    <oddFooter>&amp;C&amp;12&amp;P</oddFooter>
  </headerFooter>
  <ignoredErrors>
    <ignoredError sqref="P7:P34" formulaRange="1"/>
    <ignoredError sqref="A8:A34 R8:R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12</vt:i4>
      </vt:variant>
    </vt:vector>
  </HeadingPairs>
  <TitlesOfParts>
    <vt:vector size="12" baseType="lpstr">
      <vt:lpstr>8-9</vt:lpstr>
      <vt:lpstr>10-11</vt:lpstr>
      <vt:lpstr>12-13</vt:lpstr>
      <vt:lpstr>14-15</vt:lpstr>
      <vt:lpstr>16-17</vt:lpstr>
      <vt:lpstr>18-19</vt:lpstr>
      <vt:lpstr>20-21</vt:lpstr>
      <vt:lpstr>22-23</vt:lpstr>
      <vt:lpstr>24-25</vt:lpstr>
      <vt:lpstr>26-27</vt:lpstr>
      <vt:lpstr>28-29</vt:lpstr>
      <vt:lpstr>30-31</vt:lpstr>
    </vt:vector>
  </TitlesOfParts>
  <Company>ŠU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Šmondrk Pavol</cp:lastModifiedBy>
  <cp:lastPrinted>2015-10-13T12:03:45Z</cp:lastPrinted>
  <dcterms:created xsi:type="dcterms:W3CDTF">1998-01-21T15:40:10Z</dcterms:created>
  <dcterms:modified xsi:type="dcterms:W3CDTF">2016-04-11T08:35:27Z</dcterms:modified>
</cp:coreProperties>
</file>